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pivotCache/pivotCacheDefinition24.xml" ContentType="application/vnd.openxmlformats-officedocument.spreadsheetml.pivotCacheDefinition+xml"/>
  <Override PartName="/xl/pivotCache/pivotCacheDefinition25.xml" ContentType="application/vnd.openxmlformats-officedocument.spreadsheetml.pivotCacheDefinition+xml"/>
  <Override PartName="/xl/pivotCache/pivotCacheDefinition26.xml" ContentType="application/vnd.openxmlformats-officedocument.spreadsheetml.pivotCacheDefinition+xml"/>
  <Override PartName="/xl/pivotCache/pivotCacheDefinition27.xml" ContentType="application/vnd.openxmlformats-officedocument.spreadsheetml.pivotCacheDefinition+xml"/>
  <Override PartName="/xl/pivotCache/pivotCacheDefinition28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slicerCaches/slicerCache12.xml" ContentType="application/vnd.ms-excel.slicerCache+xml"/>
  <Override PartName="/xl/slicerCaches/slicerCache13.xml" ContentType="application/vnd.ms-excel.slicerCache+xml"/>
  <Override PartName="/xl/slicerCaches/slicerCache14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pivotTables/pivotTable5.xml" ContentType="application/vnd.openxmlformats-officedocument.spreadsheetml.pivotTable+xml"/>
  <Override PartName="/xl/drawings/drawing3.xml" ContentType="application/vnd.openxmlformats-officedocument.drawing+xml"/>
  <Override PartName="/xl/slicers/slicer3.xml" ContentType="application/vnd.ms-excel.slicer+xml"/>
  <Override PartName="/xl/pivotTables/pivotTable6.xml" ContentType="application/vnd.openxmlformats-officedocument.spreadsheetml.pivotTable+xml"/>
  <Override PartName="/xl/drawings/drawing4.xml" ContentType="application/vnd.openxmlformats-officedocument.drawing+xml"/>
  <Override PartName="/xl/slicers/slicer4.xml" ContentType="application/vnd.ms-excel.slicer+xml"/>
  <Override PartName="/xl/pivotTables/pivotTable7.xml" ContentType="application/vnd.openxmlformats-officedocument.spreadsheetml.pivotTable+xml"/>
  <Override PartName="/xl/drawings/drawing5.xml" ContentType="application/vnd.openxmlformats-officedocument.drawing+xml"/>
  <Override PartName="/xl/slicers/slicer5.xml" ContentType="application/vnd.ms-excel.slicer+xml"/>
  <Override PartName="/xl/pivotTables/pivotTable8.xml" ContentType="application/vnd.openxmlformats-officedocument.spreadsheetml.pivotTable+xml"/>
  <Override PartName="/xl/drawings/drawing6.xml" ContentType="application/vnd.openxmlformats-officedocument.drawing+xml"/>
  <Override PartName="/xl/slicers/slicer6.xml" ContentType="application/vnd.ms-excel.slicer+xml"/>
  <Override PartName="/xl/pivotTables/pivotTable9.xml" ContentType="application/vnd.openxmlformats-officedocument.spreadsheetml.pivotTable+xml"/>
  <Override PartName="/xl/drawings/drawing7.xml" ContentType="application/vnd.openxmlformats-officedocument.drawing+xml"/>
  <Override PartName="/xl/slicers/slicer7.xml" ContentType="application/vnd.ms-excel.slicer+xml"/>
  <Override PartName="/xl/pivotTables/pivotTable10.xml" ContentType="application/vnd.openxmlformats-officedocument.spreadsheetml.pivotTable+xml"/>
  <Override PartName="/xl/drawings/drawing8.xml" ContentType="application/vnd.openxmlformats-officedocument.drawing+xml"/>
  <Override PartName="/xl/slicers/slicer8.xml" ContentType="application/vnd.ms-excel.slicer+xml"/>
  <Override PartName="/xl/pivotTables/pivotTable11.xml" ContentType="application/vnd.openxmlformats-officedocument.spreadsheetml.pivotTable+xml"/>
  <Override PartName="/xl/drawings/drawing9.xml" ContentType="application/vnd.openxmlformats-officedocument.drawing+xml"/>
  <Override PartName="/xl/slicers/slicer9.xml" ContentType="application/vnd.ms-excel.slicer+xml"/>
  <Override PartName="/xl/pivotTables/pivotTable12.xml" ContentType="application/vnd.openxmlformats-officedocument.spreadsheetml.pivotTable+xml"/>
  <Override PartName="/xl/drawings/drawing10.xml" ContentType="application/vnd.openxmlformats-officedocument.drawing+xml"/>
  <Override PartName="/xl/slicers/slicer10.xml" ContentType="application/vnd.ms-excel.slicer+xml"/>
  <Override PartName="/xl/pivotTables/pivotTable13.xml" ContentType="application/vnd.openxmlformats-officedocument.spreadsheetml.pivotTable+xml"/>
  <Override PartName="/xl/drawings/drawing11.xml" ContentType="application/vnd.openxmlformats-officedocument.drawing+xml"/>
  <Override PartName="/xl/slicers/slicer11.xml" ContentType="application/vnd.ms-excel.slicer+xml"/>
  <Override PartName="/xl/pivotTables/pivotTable14.xml" ContentType="application/vnd.openxmlformats-officedocument.spreadsheetml.pivotTable+xml"/>
  <Override PartName="/xl/drawings/drawing12.xml" ContentType="application/vnd.openxmlformats-officedocument.drawing+xml"/>
  <Override PartName="/xl/slicers/slicer12.xml" ContentType="application/vnd.ms-excel.slicer+xml"/>
  <Override PartName="/xl/pivotTables/pivotTable15.xml" ContentType="application/vnd.openxmlformats-officedocument.spreadsheetml.pivotTable+xml"/>
  <Override PartName="/xl/drawings/drawing13.xml" ContentType="application/vnd.openxmlformats-officedocument.drawing+xml"/>
  <Override PartName="/xl/slicers/slicer13.xml" ContentType="application/vnd.ms-excel.slicer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14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queryTables/queryTable2.xml" ContentType="application/vnd.openxmlformats-officedocument.spreadsheetml.queryTable+xml"/>
  <Override PartName="/xl/tables/table11.xml" ContentType="application/vnd.openxmlformats-officedocument.spreadsheetml.table+xml"/>
  <Override PartName="/xl/queryTables/queryTable3.xml" ContentType="application/vnd.openxmlformats-officedocument.spreadsheetml.query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queryTables/queryTable4.xml" ContentType="application/vnd.openxmlformats-officedocument.spreadsheetml.queryTable+xml"/>
  <Override PartName="/xl/tables/table15.xml" ContentType="application/vnd.openxmlformats-officedocument.spreadsheetml.table+xml"/>
  <Override PartName="/xl/queryTables/queryTable5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uário\Nextcloud6\Documents\Relatórios\Documentos_Paineis_Orcamentarios\2025\PDE2025\"/>
    </mc:Choice>
  </mc:AlternateContent>
  <xr:revisionPtr revIDLastSave="0" documentId="13_ncr:1_{1ABEE76B-7F27-4191-B840-6188660C3749}" xr6:coauthVersionLast="47" xr6:coauthVersionMax="47" xr10:uidLastSave="{00000000-0000-0000-0000-000000000000}"/>
  <bookViews>
    <workbookView xWindow="-110" yWindow="-110" windowWidth="19420" windowHeight="10420" tabRatio="908" firstSheet="9" activeTab="15" xr2:uid="{87A9EC79-88FE-4E6E-9453-52492242D37D}"/>
  </bookViews>
  <sheets>
    <sheet name="Orçamento Geral" sheetId="21" r:id="rId1"/>
    <sheet name="Resumo" sheetId="25" r:id="rId2"/>
    <sheet name="Contratos" sheetId="14" r:id="rId3"/>
    <sheet name="Apoio Estudantil" sheetId="15" r:id="rId4"/>
    <sheet name="Unidades" sheetId="24" r:id="rId5"/>
    <sheet name="Ações de DI" sheetId="11" r:id="rId6"/>
    <sheet name="Eventos Institucionais" sheetId="13" r:id="rId7"/>
    <sheet name="Análise por unidade" sheetId="26" r:id="rId8"/>
    <sheet name="Gestão Institucional" sheetId="17" r:id="rId9"/>
    <sheet name="Capital" sheetId="18" r:id="rId10"/>
    <sheet name="Capacitação" sheetId="16" r:id="rId11"/>
    <sheet name="Anuidades" sheetId="23" r:id="rId12"/>
    <sheet name="Receitas Próprias" sheetId="22" r:id="rId13"/>
    <sheet name="Análise Geral" sheetId="10" r:id="rId14"/>
    <sheet name="Planejamento_2025_Integrado" sheetId="9" r:id="rId15"/>
    <sheet name="Planejamento_2025" sheetId="7" r:id="rId16"/>
    <sheet name="Base_LOA" sheetId="19" r:id="rId17"/>
    <sheet name="Listas Suspensas" sheetId="8" r:id="rId18"/>
  </sheets>
  <definedNames>
    <definedName name="_xlnm._FilterDatabase" localSheetId="17" hidden="1">'Listas Suspensas'!$AC$7:$AE$7</definedName>
    <definedName name="_xlnm._FilterDatabase" localSheetId="15" hidden="1">Planejamento_2025!#REF!</definedName>
    <definedName name="_xlcn.WorksheetConnection_Planejamento_2025.xlsxBD_PDE_Planej_2025" hidden="1">BD_PDE_Planej_2025[]</definedName>
    <definedName name="_xlcn.WorksheetConnection_Planejamento_2025.xlsxLOAHistórica" hidden="1">LOAHistórica[]</definedName>
    <definedName name="AA" localSheetId="5">ListaCategoriasPGO_LS[#Headers]</definedName>
    <definedName name="AA" localSheetId="11">ListaCategoriasPGO_LS[#Headers]</definedName>
    <definedName name="AA" localSheetId="3">ListaCategoriasPGO_LS[#Headers]</definedName>
    <definedName name="AA" localSheetId="10">ListaCategoriasPGO_LS[#Headers]</definedName>
    <definedName name="AA" localSheetId="9">ListaCategoriasPGO_LS[#Headers]</definedName>
    <definedName name="AA" localSheetId="2">ListaCategoriasPGO_LS[#Headers]</definedName>
    <definedName name="AA" localSheetId="6">ListaCategoriasPGO_LS[#Headers]</definedName>
    <definedName name="AA" localSheetId="8">ListaCategoriasPGO_LS[#Headers]</definedName>
    <definedName name="AA" localSheetId="12">ListaCategoriasPGO_LS[#Headers]</definedName>
    <definedName name="AA" localSheetId="4">ListaCategoriasPGO_LS[#Headers]</definedName>
    <definedName name="AA">ListaCategoriasPGO_LS[#Headers]</definedName>
    <definedName name="ab" localSheetId="5">ListaCategoriasPGO_LS[[#All],[Apoio Estudantil]]</definedName>
    <definedName name="ab" localSheetId="11">ListaCategoriasPGO_LS[[#All],[Apoio Estudantil]]</definedName>
    <definedName name="ab" localSheetId="3">ListaCategoriasPGO_LS[[#All],[Apoio Estudantil]]</definedName>
    <definedName name="ab" localSheetId="10">ListaCategoriasPGO_LS[[#All],[Apoio Estudantil]]</definedName>
    <definedName name="ab" localSheetId="9">ListaCategoriasPGO_LS[[#All],[Apoio Estudantil]]</definedName>
    <definedName name="ab" localSheetId="2">ListaCategoriasPGO_LS[[#All],[Apoio Estudantil]]</definedName>
    <definedName name="ab" localSheetId="6">ListaCategoriasPGO_LS[[#All],[Apoio Estudantil]]</definedName>
    <definedName name="ab" localSheetId="8">ListaCategoriasPGO_LS[[#All],[Apoio Estudantil]]</definedName>
    <definedName name="ab" localSheetId="12">ListaCategoriasPGO_LS[[#All],[Apoio Estudantil]]</definedName>
    <definedName name="ab" localSheetId="4">ListaCategoriasPGO_LS[[#All],[Apoio Estudantil]]</definedName>
    <definedName name="ab">ListaCategoriasPGO_LS[[#All],[Apoio Estudantil]]</definedName>
    <definedName name="AçõesDI">'Listas Suspensas'!$K$7:$K$19</definedName>
    <definedName name="AD" localSheetId="5">ListaCategoriasPGO_LS[#Headers]</definedName>
    <definedName name="AD" localSheetId="11">ListaCategoriasPGO_LS[#Headers]</definedName>
    <definedName name="AD" localSheetId="3">ListaCategoriasPGO_LS[#Headers]</definedName>
    <definedName name="AD" localSheetId="10">ListaCategoriasPGO_LS[#Headers]</definedName>
    <definedName name="AD" localSheetId="9">ListaCategoriasPGO_LS[#Headers]</definedName>
    <definedName name="AD" localSheetId="2">ListaCategoriasPGO_LS[#Headers]</definedName>
    <definedName name="AD" localSheetId="6">ListaCategoriasPGO_LS[#Headers]</definedName>
    <definedName name="AD" localSheetId="8">ListaCategoriasPGO_LS[#Headers]</definedName>
    <definedName name="AD" localSheetId="12">ListaCategoriasPGO_LS[#Headers]</definedName>
    <definedName name="AD" localSheetId="4">ListaCategoriasPGO_LS[#Headers]</definedName>
    <definedName name="AD">ListaCategoriasPGO_LS[#Headers]</definedName>
    <definedName name="AE" localSheetId="5">ListaCategoriasPGO_LS[#Headers]</definedName>
    <definedName name="AE" localSheetId="11">ListaCategoriasPGO_LS[#Headers]</definedName>
    <definedName name="AE" localSheetId="3">ListaCategoriasPGO_LS[#Headers]</definedName>
    <definedName name="AE" localSheetId="10">ListaCategoriasPGO_LS[#Headers]</definedName>
    <definedName name="AE" localSheetId="9">ListaCategoriasPGO_LS[#Headers]</definedName>
    <definedName name="AE" localSheetId="2">ListaCategoriasPGO_LS[#Headers]</definedName>
    <definedName name="AE" localSheetId="6">ListaCategoriasPGO_LS[#Headers]</definedName>
    <definedName name="AE" localSheetId="8">ListaCategoriasPGO_LS[#Headers]</definedName>
    <definedName name="AE" localSheetId="12">ListaCategoriasPGO_LS[#Headers]</definedName>
    <definedName name="AE" localSheetId="4">ListaCategoriasPGO_LS[#Headers]</definedName>
    <definedName name="AE">ListaCategoriasPGO_LS[#Headers]</definedName>
    <definedName name="AF" localSheetId="5">ListaCategoriasPGO_LS[#Headers]</definedName>
    <definedName name="AF" localSheetId="11">ListaCategoriasPGO_LS[#Headers]</definedName>
    <definedName name="AF" localSheetId="3">ListaCategoriasPGO_LS[#Headers]</definedName>
    <definedName name="AF" localSheetId="10">ListaCategoriasPGO_LS[#Headers]</definedName>
    <definedName name="AF" localSheetId="9">ListaCategoriasPGO_LS[#Headers]</definedName>
    <definedName name="AF" localSheetId="2">ListaCategoriasPGO_LS[#Headers]</definedName>
    <definedName name="AF" localSheetId="6">ListaCategoriasPGO_LS[#Headers]</definedName>
    <definedName name="AF" localSheetId="8">ListaCategoriasPGO_LS[#Headers]</definedName>
    <definedName name="AF" localSheetId="12">ListaCategoriasPGO_LS[#Headers]</definedName>
    <definedName name="AF" localSheetId="4">ListaCategoriasPGO_LS[#Headers]</definedName>
    <definedName name="AF">ListaCategoriasPGO_LS[#Headers]</definedName>
    <definedName name="AG" localSheetId="5">ListaCategoriasPGO_LS[#Headers]</definedName>
    <definedName name="AG" localSheetId="11">ListaCategoriasPGO_LS[#Headers]</definedName>
    <definedName name="AG" localSheetId="3">ListaCategoriasPGO_LS[#Headers]</definedName>
    <definedName name="AG" localSheetId="10">ListaCategoriasPGO_LS[#Headers]</definedName>
    <definedName name="AG" localSheetId="9">ListaCategoriasPGO_LS[#Headers]</definedName>
    <definedName name="AG" localSheetId="2">ListaCategoriasPGO_LS[#Headers]</definedName>
    <definedName name="AG" localSheetId="6">ListaCategoriasPGO_LS[#Headers]</definedName>
    <definedName name="AG" localSheetId="8">ListaCategoriasPGO_LS[#Headers]</definedName>
    <definedName name="AG" localSheetId="12">ListaCategoriasPGO_LS[#Headers]</definedName>
    <definedName name="AG" localSheetId="4">ListaCategoriasPGO_LS[#Headers]</definedName>
    <definedName name="AG">ListaCategoriasPGO_LS[#Headers]</definedName>
    <definedName name="AH" localSheetId="5">ListaCategoriasPGO_LS[[#All],[Apoio Estudantil]]</definedName>
    <definedName name="AH" localSheetId="11">ListaCategoriasPGO_LS[[#All],[Apoio Estudantil]]</definedName>
    <definedName name="AH" localSheetId="3">ListaCategoriasPGO_LS[[#All],[Apoio Estudantil]]</definedName>
    <definedName name="AH" localSheetId="10">ListaCategoriasPGO_LS[[#All],[Apoio Estudantil]]</definedName>
    <definedName name="AH" localSheetId="9">ListaCategoriasPGO_LS[[#All],[Apoio Estudantil]]</definedName>
    <definedName name="AH" localSheetId="2">ListaCategoriasPGO_LS[[#All],[Apoio Estudantil]]</definedName>
    <definedName name="AH" localSheetId="6">ListaCategoriasPGO_LS[[#All],[Apoio Estudantil]]</definedName>
    <definedName name="AH" localSheetId="8">ListaCategoriasPGO_LS[[#All],[Apoio Estudantil]]</definedName>
    <definedName name="AH" localSheetId="12">ListaCategoriasPGO_LS[[#All],[Apoio Estudantil]]</definedName>
    <definedName name="AH" localSheetId="4">ListaCategoriasPGO_LS[[#All],[Apoio Estudantil]]</definedName>
    <definedName name="AH">ListaCategoriasPGO_LS[[#All],[Apoio Estudantil]]</definedName>
    <definedName name="ApoioEstudantil" localSheetId="5">ListaCategoriasPGO_LS[[#All],[Apoio Estudantil]]</definedName>
    <definedName name="ApoioEstudantil" localSheetId="11">ListaCategoriasPGO_LS[[#All],[Apoio Estudantil]]</definedName>
    <definedName name="ApoioEstudantil" localSheetId="3">ListaCategoriasPGO_LS[[#All],[Apoio Estudantil]]</definedName>
    <definedName name="ApoioEstudantil" localSheetId="10">ListaCategoriasPGO_LS[[#All],[Apoio Estudantil]]</definedName>
    <definedName name="ApoioEstudantil" localSheetId="9">ListaCategoriasPGO_LS[[#All],[Apoio Estudantil]]</definedName>
    <definedName name="ApoioEstudantil" localSheetId="2">ListaCategoriasPGO_LS[[#All],[Apoio Estudantil]]</definedName>
    <definedName name="ApoioEstudantil" localSheetId="6">ListaCategoriasPGO_LS[[#All],[Apoio Estudantil]]</definedName>
    <definedName name="ApoioEstudantil" localSheetId="8">ListaCategoriasPGO_LS[[#All],[Apoio Estudantil]]</definedName>
    <definedName name="ApoioEstudantil" localSheetId="12">ListaCategoriasPGO_LS[[#All],[Apoio Estudantil]]</definedName>
    <definedName name="ApoioEstudantil" localSheetId="4">ListaCategoriasPGO_LS[[#All],[Apoio Estudantil]]</definedName>
    <definedName name="ApoioEstudantil">ListaCategoriasPGO_LS[[#All],[Apoio Estudantil]]</definedName>
    <definedName name="BC" localSheetId="5">ListaCategoriasPGO_LS[#Headers]</definedName>
    <definedName name="BC" localSheetId="11">ListaCategoriasPGO_LS[#Headers]</definedName>
    <definedName name="BC" localSheetId="3">ListaCategoriasPGO_LS[#Headers]</definedName>
    <definedName name="BC" localSheetId="10">ListaCategoriasPGO_LS[#Headers]</definedName>
    <definedName name="BC" localSheetId="9">ListaCategoriasPGO_LS[#Headers]</definedName>
    <definedName name="BC" localSheetId="2">ListaCategoriasPGO_LS[#Headers]</definedName>
    <definedName name="BC" localSheetId="6">ListaCategoriasPGO_LS[#Headers]</definedName>
    <definedName name="BC" localSheetId="8">ListaCategoriasPGO_LS[#Headers]</definedName>
    <definedName name="BC" localSheetId="12">ListaCategoriasPGO_LS[#Headers]</definedName>
    <definedName name="BC" localSheetId="4">ListaCategoriasPGO_LS[#Headers]</definedName>
    <definedName name="BC">ListaCategoriasPGO_LS[#Headers]</definedName>
    <definedName name="BD" localSheetId="5">ListaCategoriasPGO_LS[[#All],[Apoio Estudantil]]</definedName>
    <definedName name="BD" localSheetId="11">ListaCategoriasPGO_LS[[#All],[Apoio Estudantil]]</definedName>
    <definedName name="BD" localSheetId="3">ListaCategoriasPGO_LS[[#All],[Apoio Estudantil]]</definedName>
    <definedName name="BD" localSheetId="10">ListaCategoriasPGO_LS[[#All],[Apoio Estudantil]]</definedName>
    <definedName name="BD" localSheetId="9">ListaCategoriasPGO_LS[[#All],[Apoio Estudantil]]</definedName>
    <definedName name="BD" localSheetId="2">ListaCategoriasPGO_LS[[#All],[Apoio Estudantil]]</definedName>
    <definedName name="BD" localSheetId="6">ListaCategoriasPGO_LS[[#All],[Apoio Estudantil]]</definedName>
    <definedName name="BD" localSheetId="8">ListaCategoriasPGO_LS[[#All],[Apoio Estudantil]]</definedName>
    <definedName name="BD" localSheetId="12">ListaCategoriasPGO_LS[[#All],[Apoio Estudantil]]</definedName>
    <definedName name="BD" localSheetId="4">ListaCategoriasPGO_LS[[#All],[Apoio Estudantil]]</definedName>
    <definedName name="BD">ListaCategoriasPGO_LS[[#All],[Apoio Estudantil]]</definedName>
    <definedName name="CapacitaçãoServidores">'Listas Suspensas'!$M$8:$M$12</definedName>
    <definedName name="Capital">'Listas Suspensas'!$N$8:$N$14</definedName>
    <definedName name="ClassificaçãoPGO" localSheetId="5">ListaCategoriasPGO_LS[#Headers]</definedName>
    <definedName name="ClassificaçãoPGO" localSheetId="11">ListaCategoriasPGO_LS[#Headers]</definedName>
    <definedName name="ClassificaçãoPGO" localSheetId="3">ListaCategoriasPGO_LS[#Headers]</definedName>
    <definedName name="ClassificaçãoPGO" localSheetId="10">ListaCategoriasPGO_LS[#Headers]</definedName>
    <definedName name="ClassificaçãoPGO" localSheetId="9">ListaCategoriasPGO_LS[#Headers]</definedName>
    <definedName name="ClassificaçãoPGO" localSheetId="2">ListaCategoriasPGO_LS[#Headers]</definedName>
    <definedName name="ClassificaçãoPGO" localSheetId="6">ListaCategoriasPGO_LS[#Headers]</definedName>
    <definedName name="ClassificaçãoPGO" localSheetId="8">ListaCategoriasPGO_LS[#Headers]</definedName>
    <definedName name="ClassificaçãoPGO" localSheetId="12">ListaCategoriasPGO_LS[#Headers]</definedName>
    <definedName name="ClassificaçãoPGO" localSheetId="4">ListaCategoriasPGO_LS[#Headers]</definedName>
    <definedName name="ClassificaçãoPGO">ListaCategoriasPGO_LS[#Headers]</definedName>
    <definedName name="ContratosCusteio">'Listas Suspensas'!$O$7:$O$11</definedName>
    <definedName name="ContribuiçãoEntidades">'Listas Suspensas'!$P$8:$P$10</definedName>
    <definedName name="DadosExternos_1" localSheetId="17" hidden="1">'Listas Suspensas'!#REF!</definedName>
    <definedName name="DadosExternos_2" localSheetId="14" hidden="1">Planejamento_2025_Integrado!$A$1:$BB$1193</definedName>
    <definedName name="DadosExternos_3" localSheetId="17" hidden="1">'Listas Suspensas'!$E$7:$F$35</definedName>
    <definedName name="DadosExternos_4" localSheetId="17" hidden="1">'Listas Suspensas'!$A$7:$C$38</definedName>
    <definedName name="DadosExternos_5" localSheetId="17" hidden="1">'Listas Suspensas'!$AT$7:$AX$266</definedName>
    <definedName name="DadosExternos_6" localSheetId="17" hidden="1">'Listas Suspensas'!$AZ$7:$BA$13</definedName>
    <definedName name="EventosInstitucionais">'Listas Suspensas'!$Q$7:$Q$8</definedName>
    <definedName name="GI">'Listas Suspensas'!$R$8:$R$9</definedName>
    <definedName name="OrçamentoNãoDetalhado">'Listas Suspensas'!$W$8:$W$15</definedName>
    <definedName name="Pessoal">'Listas Suspensas'!$S$8:$S$15</definedName>
    <definedName name="PGO_GERAL">ListaCategoriasPGO_LS[#Headers]</definedName>
    <definedName name="ReceitasPróprias">'Listas Suspensas'!$U$8:$U$18</definedName>
    <definedName name="SegmentaçãodeDados_AÇÕES">#N/A</definedName>
    <definedName name="SegmentaçãodeDados_Classificação_PGO">#N/A</definedName>
    <definedName name="SegmentaçãodeDados_GND">#N/A</definedName>
    <definedName name="SegmentaçãodeDados_UGR_Sintético">#N/A</definedName>
    <definedName name="SegmentaçãodeDados_Unidade_Demandante">#N/A</definedName>
    <definedName name="SegmentaçãodeDados_Unidade_Demandante1">#N/A</definedName>
    <definedName name="SegmentaçãodeDados_Unidade_Demandante11">#N/A</definedName>
    <definedName name="SegmentaçãodeDados_Unidade_Demandante12">#N/A</definedName>
    <definedName name="SegmentaçãodeDados_Unidade_Demandante13">#N/A</definedName>
    <definedName name="SegmentaçãodeDados_Unidade_Demandante131">#N/A</definedName>
    <definedName name="SegmentaçãodeDados_Unidade_Demandante132">#N/A</definedName>
    <definedName name="SegmentaçãodeDados_Unidade_Demandante1321">#N/A</definedName>
    <definedName name="SegmentaçãodeDados_Unidade_Demandante133">#N/A</definedName>
    <definedName name="SegmentaçãodeDados_Unidade_Demandante2">#N/A</definedName>
    <definedName name="TEDs">'Listas Suspensas'!$V$7:$V$12</definedName>
    <definedName name="Unidades">'Listas Suspensas'!$T$8:$T$14</definedName>
  </definedNames>
  <calcPr calcId="191029"/>
  <pivotCaches>
    <pivotCache cacheId="0" r:id="rId19"/>
    <pivotCache cacheId="1" r:id="rId20"/>
    <pivotCache cacheId="2" r:id="rId21"/>
    <pivotCache cacheId="3" r:id="rId22"/>
    <pivotCache cacheId="4" r:id="rId23"/>
    <pivotCache cacheId="5" r:id="rId24"/>
    <pivotCache cacheId="6" r:id="rId25"/>
    <pivotCache cacheId="7" r:id="rId26"/>
    <pivotCache cacheId="8" r:id="rId27"/>
    <pivotCache cacheId="9" r:id="rId28"/>
    <pivotCache cacheId="10" r:id="rId29"/>
    <pivotCache cacheId="11" r:id="rId30"/>
    <pivotCache cacheId="12" r:id="rId31"/>
    <pivotCache cacheId="13" r:id="rId32"/>
    <pivotCache cacheId="14" r:id="rId33"/>
  </pivotCaches>
  <extLst>
    <ext xmlns:x14="http://schemas.microsoft.com/office/spreadsheetml/2009/9/main" uri="{876F7934-8845-4945-9796-88D515C7AA90}">
      <x14:pivotCaches>
        <pivotCache cacheId="15" r:id="rId34"/>
        <pivotCache cacheId="16" r:id="rId35"/>
        <pivotCache cacheId="17" r:id="rId36"/>
        <pivotCache cacheId="18" r:id="rId37"/>
        <pivotCache cacheId="19" r:id="rId38"/>
        <pivotCache cacheId="20" r:id="rId39"/>
        <pivotCache cacheId="21" r:id="rId40"/>
        <pivotCache cacheId="22" r:id="rId41"/>
        <pivotCache cacheId="23" r:id="rId42"/>
        <pivotCache cacheId="24" r:id="rId43"/>
        <pivotCache cacheId="25" r:id="rId44"/>
        <pivotCache cacheId="26" r:id="rId45"/>
        <pivotCache cacheId="27" r:id="rId46"/>
      </x14:pivotCaches>
    </ext>
    <ext xmlns:x14="http://schemas.microsoft.com/office/spreadsheetml/2009/9/main" uri="{BBE1A952-AA13-448e-AADC-164F8A28A991}">
      <x14:slicerCaches>
        <x14:slicerCache r:id="rId47"/>
        <x14:slicerCache r:id="rId48"/>
        <x14:slicerCache r:id="rId49"/>
        <x14:slicerCache r:id="rId50"/>
        <x14:slicerCache r:id="rId51"/>
        <x14:slicerCache r:id="rId52"/>
        <x14:slicerCache r:id="rId53"/>
        <x14:slicerCache r:id="rId54"/>
        <x14:slicerCache r:id="rId55"/>
        <x14:slicerCache r:id="rId56"/>
        <x14:slicerCache r:id="rId57"/>
        <x14:slicerCache r:id="rId58"/>
        <x14:slicerCache r:id="rId59"/>
        <x14:slicerCache r:id="rId6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lanejamento_2025_Integrado_73330d1f-b835-4242-8c48-ba7e6c2e7f1b" name="Planejamento_2025_Integrado" connection="Consulta - Planejamento_2025_Integrado"/>
          <x15:modelTable id="LOAHistórica_ed47b2e4-5a17-4470-9826-b62f6a48700a" name="LOAHistórica" connection="Consulta - LOAHistórica"/>
          <x15:modelTable id="LOAHistórica 1" name="LOAHistórica 1" connection="WorksheetConnection_Planejamento_2025.xlsx!LOAHistórica"/>
          <x15:modelTable id="BD_PDE_Planej_2025" name="BD_PDE_Planej_2025" connection="WorksheetConnection_Planejamento_2025.xlsx!BD_PDE_Planej_2025"/>
        </x15:modelTables>
        <x15:extLst>
          <ext xmlns:x16="http://schemas.microsoft.com/office/spreadsheetml/2014/11/main" uri="{9835A34E-60A6-4A7C-AAB8-D5F71C897F49}">
            <x16:modelTimeGroupings>
              <x16:modelTimeGrouping tableName="Planejamento_2025_Integrado" columnName="Mês Referência_Contratos" columnId="Mês Referência_Contratos">
                <x16:calculatedTimeColumn columnName="Mês Referência_Contratos (Índice de Mês)" columnId="Mês Referência_Contratos (Índice de Mês)" contentType="monthsindex" isSelected="1"/>
                <x16:calculatedTimeColumn columnName="Mês Referência_Contratos (Mês)" columnId="Mês Referência_Contratos (Mês)" contentType="months" isSelected="1"/>
              </x16:modelTimeGrouping>
              <x16:modelTimeGrouping tableName="Planejamento_2025_Integrado" columnName="Mês Referência_Apoio" columnId="Mês Referência_Apoio">
                <x16:calculatedTimeColumn columnName="Mês Referência_Apoio (Índice de Mês)" columnId="Mês Referência_Apoio (Índice de Mês)" contentType="monthsindex" isSelected="1"/>
                <x16:calculatedTimeColumn columnName="Mês Referência_Apoio (Mês)" columnId="Mês Referência_Apoio (Mês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11" i="7" l="1"/>
  <c r="I111" i="7"/>
  <c r="Q168" i="7"/>
  <c r="I168" i="7"/>
  <c r="C47" i="25" l="1"/>
  <c r="C46" i="25"/>
  <c r="C45" i="25"/>
  <c r="I39" i="7"/>
  <c r="I38" i="7"/>
  <c r="I37" i="7"/>
  <c r="I36" i="7"/>
  <c r="I35" i="7"/>
  <c r="I34" i="7"/>
  <c r="I33" i="7"/>
  <c r="Q33" i="7"/>
  <c r="Q34" i="7"/>
  <c r="Q35" i="7"/>
  <c r="Q36" i="7"/>
  <c r="Q37" i="7"/>
  <c r="Q38" i="7"/>
  <c r="Q39" i="7"/>
  <c r="I113" i="7"/>
  <c r="Q113" i="7"/>
  <c r="I65" i="7"/>
  <c r="Q65" i="7"/>
  <c r="C13" i="25" l="1"/>
  <c r="I138" i="7"/>
  <c r="Q138" i="7"/>
  <c r="I154" i="7"/>
  <c r="Q154" i="7"/>
  <c r="I8" i="7"/>
  <c r="I9" i="7"/>
  <c r="I32" i="7"/>
  <c r="Q8" i="7"/>
  <c r="Q9" i="7"/>
  <c r="Q32" i="7"/>
  <c r="I83" i="7"/>
  <c r="I84" i="7"/>
  <c r="Q83" i="7"/>
  <c r="Q84" i="7"/>
  <c r="I96" i="7"/>
  <c r="Q96" i="7"/>
  <c r="I99" i="7"/>
  <c r="Q99" i="7"/>
  <c r="I100" i="7"/>
  <c r="Q100" i="7"/>
  <c r="I101" i="7"/>
  <c r="Q101" i="7"/>
  <c r="I85" i="7"/>
  <c r="Q85" i="7"/>
  <c r="I82" i="7"/>
  <c r="Q82" i="7"/>
  <c r="I72" i="7"/>
  <c r="I73" i="7"/>
  <c r="I74" i="7"/>
  <c r="Q72" i="7"/>
  <c r="Q73" i="7"/>
  <c r="Q74" i="7"/>
  <c r="I71" i="7"/>
  <c r="Q71" i="7"/>
  <c r="D20" i="25"/>
  <c r="D19" i="25"/>
  <c r="G23" i="25"/>
  <c r="G22" i="25"/>
  <c r="F19" i="25" l="1"/>
  <c r="E19" i="25"/>
  <c r="F20" i="25"/>
  <c r="E20" i="25"/>
  <c r="I22" i="7"/>
  <c r="Q22" i="7"/>
  <c r="I19" i="7"/>
  <c r="Q19" i="7"/>
  <c r="I6" i="7"/>
  <c r="Q6" i="7"/>
  <c r="I161" i="7" l="1"/>
  <c r="Q161" i="7"/>
  <c r="D22" i="25"/>
  <c r="D39" i="25"/>
  <c r="D30" i="25"/>
  <c r="D23" i="25"/>
  <c r="D28" i="25"/>
  <c r="D25" i="25"/>
  <c r="D33" i="25"/>
  <c r="D26" i="25"/>
  <c r="D34" i="25"/>
  <c r="D24" i="25"/>
  <c r="D17" i="25"/>
  <c r="D27" i="25"/>
  <c r="D21" i="25"/>
  <c r="D16" i="25"/>
  <c r="D35" i="25"/>
  <c r="D29" i="25"/>
  <c r="D38" i="25"/>
  <c r="D47" i="25" l="1"/>
  <c r="D46" i="25"/>
  <c r="D45" i="25"/>
  <c r="E22" i="25"/>
  <c r="F22" i="25"/>
  <c r="E15" i="25"/>
  <c r="F15" i="25"/>
  <c r="F18" i="25"/>
  <c r="E18" i="25"/>
  <c r="F25" i="25"/>
  <c r="E25" i="25"/>
  <c r="F21" i="25"/>
  <c r="E21" i="25"/>
  <c r="E23" i="25"/>
  <c r="F23" i="25"/>
  <c r="E24" i="25"/>
  <c r="F24" i="25"/>
  <c r="E16" i="25"/>
  <c r="F16" i="25"/>
  <c r="D13" i="25"/>
  <c r="F29" i="25"/>
  <c r="E29" i="25"/>
  <c r="F17" i="25"/>
  <c r="E17" i="25"/>
  <c r="F30" i="25"/>
  <c r="E30" i="25"/>
  <c r="F27" i="25"/>
  <c r="E27" i="25"/>
  <c r="F34" i="25"/>
  <c r="E34" i="25"/>
  <c r="D31" i="25"/>
  <c r="E33" i="25"/>
  <c r="F33" i="25"/>
  <c r="E28" i="25"/>
  <c r="F28" i="25"/>
  <c r="E35" i="25"/>
  <c r="F35" i="25"/>
  <c r="E26" i="25"/>
  <c r="F26" i="25"/>
  <c r="D36" i="25"/>
  <c r="F38" i="25"/>
  <c r="E38" i="25"/>
  <c r="F39" i="25"/>
  <c r="E39" i="25"/>
  <c r="C36" i="25"/>
  <c r="C31" i="25"/>
  <c r="C40" i="25"/>
  <c r="D32" i="25"/>
  <c r="D37" i="25"/>
  <c r="D40" i="25" l="1"/>
  <c r="I10" i="7"/>
  <c r="I5" i="7"/>
  <c r="I29" i="7"/>
  <c r="I7" i="7"/>
  <c r="I30" i="7"/>
  <c r="Q10" i="7"/>
  <c r="Q5" i="7"/>
  <c r="Q29" i="7"/>
  <c r="Q7" i="7"/>
  <c r="Q30" i="7"/>
  <c r="I92" i="7"/>
  <c r="Q92" i="7"/>
  <c r="I80" i="7"/>
  <c r="Q80" i="7"/>
  <c r="D14" i="25"/>
  <c r="D42" i="25"/>
  <c r="I31" i="7" l="1"/>
  <c r="Q31" i="7"/>
  <c r="I28" i="7"/>
  <c r="Q28" i="7"/>
  <c r="I27" i="7"/>
  <c r="Q27" i="7"/>
  <c r="I21" i="7"/>
  <c r="Q21" i="7"/>
  <c r="I66" i="7"/>
  <c r="I79" i="7"/>
  <c r="Q66" i="7"/>
  <c r="Q79" i="7"/>
  <c r="I86" i="7"/>
  <c r="I90" i="7"/>
  <c r="I93" i="7"/>
  <c r="I91" i="7"/>
  <c r="Q86" i="7"/>
  <c r="Q90" i="7"/>
  <c r="Q93" i="7"/>
  <c r="Q91" i="7"/>
  <c r="I70" i="7"/>
  <c r="Q70" i="7"/>
  <c r="I89" i="7"/>
  <c r="I78" i="7"/>
  <c r="Q89" i="7"/>
  <c r="Q78" i="7"/>
  <c r="I104" i="7"/>
  <c r="I105" i="7"/>
  <c r="Q104" i="7"/>
  <c r="Q105" i="7"/>
  <c r="I24" i="7" l="1"/>
  <c r="Q24" i="7"/>
  <c r="I176" i="7"/>
  <c r="Q176" i="7"/>
  <c r="I180" i="7"/>
  <c r="Q180" i="7"/>
  <c r="I156" i="7"/>
  <c r="I155" i="7"/>
  <c r="I129" i="7"/>
  <c r="I130" i="7"/>
  <c r="I131" i="7"/>
  <c r="I132" i="7"/>
  <c r="I133" i="7"/>
  <c r="I134" i="7"/>
  <c r="I135" i="7"/>
  <c r="I136" i="7"/>
  <c r="I137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8" i="7"/>
  <c r="I159" i="7"/>
  <c r="I160" i="7"/>
  <c r="I162" i="7"/>
  <c r="I163" i="7"/>
  <c r="I165" i="7"/>
  <c r="I166" i="7"/>
  <c r="I169" i="7"/>
  <c r="I170" i="7"/>
  <c r="I171" i="7"/>
  <c r="I172" i="7"/>
  <c r="I173" i="7"/>
  <c r="I177" i="7"/>
  <c r="I178" i="7"/>
  <c r="I179" i="7"/>
  <c r="I174" i="7"/>
  <c r="I157" i="7"/>
  <c r="I167" i="7"/>
  <c r="I164" i="7"/>
  <c r="I175" i="7"/>
  <c r="Q129" i="7"/>
  <c r="Q130" i="7"/>
  <c r="Q131" i="7"/>
  <c r="Q132" i="7"/>
  <c r="Q133" i="7"/>
  <c r="Q134" i="7"/>
  <c r="Q135" i="7"/>
  <c r="Q136" i="7"/>
  <c r="Q137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5" i="7"/>
  <c r="Q156" i="7"/>
  <c r="Q158" i="7"/>
  <c r="Q159" i="7"/>
  <c r="Q160" i="7"/>
  <c r="Q162" i="7"/>
  <c r="Q163" i="7"/>
  <c r="Q165" i="7"/>
  <c r="Q166" i="7"/>
  <c r="Q169" i="7"/>
  <c r="Q170" i="7"/>
  <c r="Q171" i="7"/>
  <c r="Q172" i="7"/>
  <c r="Q173" i="7"/>
  <c r="Q177" i="7"/>
  <c r="Q178" i="7"/>
  <c r="Q179" i="7"/>
  <c r="Q174" i="7"/>
  <c r="Q157" i="7"/>
  <c r="Q167" i="7"/>
  <c r="Q164" i="7"/>
  <c r="Q175" i="7"/>
  <c r="M1" i="19" l="1"/>
  <c r="L1" i="19"/>
  <c r="K1" i="19"/>
  <c r="J1" i="19"/>
  <c r="I1" i="19"/>
  <c r="H1" i="19"/>
  <c r="G1" i="19"/>
  <c r="F1" i="19"/>
  <c r="E1" i="19"/>
  <c r="D1" i="19"/>
  <c r="I119" i="7" l="1"/>
  <c r="I120" i="7"/>
  <c r="I121" i="7"/>
  <c r="I122" i="7"/>
  <c r="I116" i="7"/>
  <c r="I123" i="7"/>
  <c r="I117" i="7"/>
  <c r="I118" i="7"/>
  <c r="I124" i="7"/>
  <c r="Q119" i="7"/>
  <c r="Q120" i="7"/>
  <c r="Q121" i="7"/>
  <c r="Q122" i="7"/>
  <c r="Q116" i="7"/>
  <c r="Q123" i="7"/>
  <c r="Q117" i="7"/>
  <c r="Q118" i="7"/>
  <c r="Q124" i="7"/>
  <c r="I125" i="7"/>
  <c r="I126" i="7"/>
  <c r="I127" i="7"/>
  <c r="I128" i="7"/>
  <c r="Q125" i="7"/>
  <c r="Q126" i="7"/>
  <c r="Q127" i="7"/>
  <c r="Q128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I49" i="7"/>
  <c r="Q49" i="7"/>
  <c r="I48" i="7" l="1"/>
  <c r="Q48" i="7"/>
  <c r="I107" i="7"/>
  <c r="Q107" i="7"/>
  <c r="I112" i="7"/>
  <c r="Q112" i="7"/>
  <c r="I109" i="7"/>
  <c r="Q109" i="7"/>
  <c r="I115" i="7"/>
  <c r="Q115" i="7"/>
  <c r="I108" i="7"/>
  <c r="Q108" i="7"/>
  <c r="I110" i="7"/>
  <c r="Q110" i="7"/>
  <c r="I114" i="7"/>
  <c r="Q114" i="7"/>
  <c r="I11" i="7" l="1"/>
  <c r="Q11" i="7"/>
  <c r="I14" i="7"/>
  <c r="Q14" i="7"/>
  <c r="I12" i="7"/>
  <c r="Q12" i="7"/>
  <c r="I81" i="7"/>
  <c r="I87" i="7"/>
  <c r="I68" i="7"/>
  <c r="Q81" i="7"/>
  <c r="Q87" i="7"/>
  <c r="Q68" i="7"/>
  <c r="I103" i="7" l="1"/>
  <c r="Q103" i="7"/>
  <c r="I97" i="7" l="1"/>
  <c r="Q97" i="7"/>
  <c r="Q26" i="7"/>
  <c r="I26" i="7"/>
  <c r="I25" i="7"/>
  <c r="Q25" i="7"/>
  <c r="I106" i="7" l="1"/>
  <c r="I95" i="7"/>
  <c r="I102" i="7"/>
  <c r="Q95" i="7"/>
  <c r="Q106" i="7"/>
  <c r="I20" i="7"/>
  <c r="I13" i="7"/>
  <c r="I15" i="7"/>
  <c r="I16" i="7"/>
  <c r="I18" i="7"/>
  <c r="Q20" i="7"/>
  <c r="Q13" i="7"/>
  <c r="Q15" i="7"/>
  <c r="Q16" i="7"/>
  <c r="Q18" i="7"/>
  <c r="I77" i="7"/>
  <c r="I94" i="7"/>
  <c r="I17" i="7"/>
  <c r="I88" i="7"/>
  <c r="I98" i="7"/>
  <c r="I69" i="7"/>
  <c r="I75" i="7"/>
  <c r="I76" i="7"/>
  <c r="Q77" i="7"/>
  <c r="Q94" i="7"/>
  <c r="Q17" i="7"/>
  <c r="Q88" i="7"/>
  <c r="Q98" i="7"/>
  <c r="Q69" i="7"/>
  <c r="Q75" i="7"/>
  <c r="Q76" i="7"/>
  <c r="I64" i="7"/>
  <c r="Q64" i="7"/>
  <c r="I67" i="7"/>
  <c r="I63" i="7"/>
  <c r="Q67" i="7"/>
  <c r="Q63" i="7"/>
  <c r="I23" i="7"/>
  <c r="Q23" i="7"/>
  <c r="I47" i="7"/>
  <c r="I40" i="7"/>
  <c r="I45" i="7"/>
  <c r="I46" i="7"/>
  <c r="I43" i="7"/>
  <c r="I42" i="7"/>
  <c r="I44" i="7"/>
  <c r="Q47" i="7"/>
  <c r="Q40" i="7"/>
  <c r="Q45" i="7"/>
  <c r="Q46" i="7"/>
  <c r="Q43" i="7"/>
  <c r="Q42" i="7"/>
  <c r="Q44" i="7"/>
  <c r="I41" i="7" l="1"/>
  <c r="Q41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A13657D-AFBD-472B-A40B-AAAD4E433725}" keepAlive="1" name="Consulta - Ações_LS" description="Conexão com a consulta 'Ações_LS' na pasta de trabalho." type="5" refreshedVersion="8" background="1" saveData="1">
    <dbPr connection="Provider=Microsoft.Mashup.OleDb.1;Data Source=$Workbook$;Location=Ações_LS;Extended Properties=&quot;&quot;" command="SELECT * FROM [Ações_LS]"/>
  </connection>
  <connection id="2" xr16:uid="{5C704E72-EE7B-480A-82E7-88F0E62DE7F2}" keepAlive="1" name="Consulta - Ações_Sintético" description="Conexão com a consulta 'Ações_Sintético' na pasta de trabalho." type="5" refreshedVersion="8" background="1" saveData="1">
    <dbPr connection="Provider=Microsoft.Mashup.OleDb.1;Data Source=$Workbook$;Location=Ações_Sintético;Extended Properties=&quot;&quot;" command="SELECT * FROM [Ações_Sintético]"/>
  </connection>
  <connection id="3" xr16:uid="{A721BA4C-E4F0-40AE-9E4D-1F3DB0E52927}" keepAlive="1" name="Consulta - Editais_Apoio" description="Conexão com a consulta 'Editais_Apoio' na pasta de trabalho." type="5" refreshedVersion="0" background="1">
    <dbPr connection="Provider=Microsoft.Mashup.OleDb.1;Data Source=$Workbook$;Location=Editais_Apoio;Extended Properties=&quot;&quot;" command="SELECT * FROM [Editais_Apoio]"/>
  </connection>
  <connection id="4" xr16:uid="{68D7121E-D8AD-4B0D-9025-6D979058F532}" keepAlive="1" name="Consulta - Fonte_Recursos" description="Conexão com a consulta 'Fonte_Recursos' na pasta de trabalho." type="5" refreshedVersion="8" background="1" saveData="1">
    <dbPr connection="Provider=Microsoft.Mashup.OleDb.1;Data Source=$Workbook$;Location=Fonte_Recursos;Extended Properties=&quot;&quot;" command="SELECT * FROM [Fonte_Recursos]"/>
  </connection>
  <connection id="5" xr16:uid="{8324B0B7-9F30-4496-992D-742936A9B031}" keepAlive="1" name="Consulta - GND_Sintetico" description="Conexão com a consulta 'GND_Sintetico' na pasta de trabalho." type="5" refreshedVersion="8" background="1" saveData="1">
    <dbPr connection="Provider=Microsoft.Mashup.OleDb.1;Data Source=$Workbook$;Location=GND_Sintetico;Extended Properties=&quot;&quot;" command="SELECT * FROM [GND_Sintetico]"/>
  </connection>
  <connection id="6" xr16:uid="{B54ABA56-0734-4EC5-8066-84E082E75057}" keepAlive="1" name="Consulta - ListaPIs_MeioFim" description="Conexão com a consulta 'ListaPIs_MeioFim' na pasta de trabalho." type="5" refreshedVersion="0" background="1">
    <dbPr connection="Provider=Microsoft.Mashup.OleDb.1;Data Source=$Workbook$;Location=ListaPIs_MeioFim;Extended Properties=&quot;&quot;" command="SELECT * FROM [ListaPIs_MeioFim]"/>
  </connection>
  <connection id="7" xr16:uid="{A7716439-7BA9-4459-80BA-1DB8F1ADC47C}" name="Consulta - LOAHistórica" description="Conexão com a consulta 'LOAHistórica' na pasta de trabalho." type="100" refreshedVersion="8" minRefreshableVersion="5">
    <extLst>
      <ext xmlns:x15="http://schemas.microsoft.com/office/spreadsheetml/2010/11/main" uri="{DE250136-89BD-433C-8126-D09CA5730AF9}">
        <x15:connection id="70107a12-5dd2-488f-8d31-d088614fdb1a"/>
      </ext>
    </extLst>
  </connection>
  <connection id="8" xr16:uid="{A0059289-AB50-4DAC-AAC0-71015EB46005}" keepAlive="1" name="Consulta - Planej_2025_semContratosApoio" description="Conexão com a consulta 'Planej_2025_semContratosApoio' na pasta de trabalho." type="5" refreshedVersion="0" background="1">
    <dbPr connection="Provider=Microsoft.Mashup.OleDb.1;Data Source=$Workbook$;Location=Planej_2025_semContratosApoio;Extended Properties=&quot;&quot;" command="SELECT * FROM [Planej_2025_semContratosApoio]"/>
  </connection>
  <connection id="9" xr16:uid="{5D430509-F4C2-40E1-9A02-B12234E3B804}" name="Consulta - Planejamento_2025_Integrado" description="Conexão com a consulta 'Planejamento_2025_Integrado' na pasta de trabalho." type="100" refreshedVersion="8" minRefreshableVersion="5">
    <extLst>
      <ext xmlns:x15="http://schemas.microsoft.com/office/spreadsheetml/2010/11/main" uri="{DE250136-89BD-433C-8126-D09CA5730AF9}">
        <x15:connection id="1d176b3e-7fa2-4b21-9b83-1b9a518e3c15"/>
      </ext>
    </extLst>
  </connection>
  <connection id="10" xr16:uid="{DBF78942-090C-4177-8136-C1FC1FFF5A5A}" keepAlive="1" name="Consulta - PlanejApoio2025" description="Conexão com a consulta 'PlanejApoio2025' na pasta de trabalho." type="5" refreshedVersion="0" background="1">
    <dbPr connection="Provider=Microsoft.Mashup.OleDb.1;Data Source=$Workbook$;Location=PlanejApoio2025;Extended Properties=&quot;&quot;" command="SELECT * FROM [PlanejApoio2025]"/>
  </connection>
  <connection id="11" xr16:uid="{15DC7B99-EB80-4B72-B16B-3FC8A8A1FAFF}" keepAlive="1" name="Consulta - PlanejContratos2025" description="Conexão com a consulta 'PlanejContratos2025' na pasta de trabalho." type="5" refreshedVersion="0" background="1">
    <dbPr connection="Provider=Microsoft.Mashup.OleDb.1;Data Source=$Workbook$;Location=PlanejContratos2025;Extended Properties=&quot;&quot;" command="SELECT * FROM [PlanejContratos2025]"/>
  </connection>
  <connection id="12" xr16:uid="{86DDBBB6-155C-48C5-B4DD-307C7DC325E0}" keepAlive="1" name="Consulta - PlanejContratos2025 (2)" description="Conexão com a consulta 'PlanejContratos2025 (2)' na pasta de trabalho." type="5" refreshedVersion="8" background="1" saveData="1">
    <dbPr connection="Provider=Microsoft.Mashup.OleDb.1;Data Source=$Workbook$;Location=&quot;PlanejContratos2025 (2)&quot;;Extended Properties=&quot;&quot;" command="SELECT * FROM [PlanejContratos2025 (2)]"/>
  </connection>
  <connection id="13" xr16:uid="{A87845A9-8CC2-42F2-B399-EA8700A2F094}" keepAlive="1" name="Consulta - PlanosInternos_LS" description="Conexão com a consulta 'PlanosInternos_LS' na pasta de trabalho." type="5" refreshedVersion="8" background="1" saveData="1">
    <dbPr connection="Provider=Microsoft.Mashup.OleDb.1;Data Source=$Workbook$;Location=PlanosInternos_LS;Extended Properties=&quot;&quot;" command="SELECT * FROM [PlanosInternos_LS]"/>
  </connection>
  <connection id="14" xr16:uid="{1D3626FD-7559-415C-8B5E-303125B6523B}" keepAlive="1" name="Consulta - PTRES" description="Conexão com a consulta 'PTRES' na pasta de trabalho." type="5" refreshedVersion="8" background="1" saveData="1">
    <dbPr connection="Provider=Microsoft.Mashup.OleDb.1;Data Source=$Workbook$;Location=PTRES;Extended Properties=&quot;&quot;" command="SELECT * FROM [PTRES]"/>
  </connection>
  <connection id="15" xr16:uid="{E8CAE933-92C2-4E31-85DF-DD804683AAF0}" keepAlive="1" name="Consulta - Resultado_Primario_LS" description="Conexão com a consulta 'Resultado_Primario_LS' na pasta de trabalho." type="5" refreshedVersion="8" background="1" saveData="1">
    <dbPr connection="Provider=Microsoft.Mashup.OleDb.1;Data Source=$Workbook$;Location=Resultado_Primario_LS;Extended Properties=&quot;&quot;" command="SELECT * FROM [Resultado_Primario_LS]"/>
  </connection>
  <connection id="16" xr16:uid="{DA23F779-4A29-4C89-94F4-403F868F9F2A}" keepAlive="1" name="Consulta - UgrSintético" description="Conexão com a consulta 'UgrSintético' na pasta de trabalho." type="5" refreshedVersion="8" background="1" saveData="1">
    <dbPr connection="Provider=Microsoft.Mashup.OleDb.1;Data Source=$Workbook$;Location=UgrSintético;Extended Properties=&quot;&quot;" command="SELECT * FROM [UgrSintético]"/>
  </connection>
  <connection id="17" xr16:uid="{4A9EBC99-8479-46FE-BAF7-F421601D548E}" keepAlive="1" name="Consulta - UgrSintético_LS" description="Conexão com a consulta 'UgrSintético_LS' na pasta de trabalho." type="5" refreshedVersion="8" background="1" saveData="1">
    <dbPr connection="Provider=Microsoft.Mashup.OleDb.1;Data Source=$Workbook$;Location=UgrSintético_LS;Extended Properties=&quot;&quot;" command="SELECT * FROM [UgrSintético_LS]"/>
  </connection>
  <connection id="18" xr16:uid="{40CF847A-B369-4D8F-BCC1-0D5586A1BFB4}" keepAlive="1" name="ModelConnection_DadosExternos_2" description="Modelo de Dados" type="5" refreshedVersion="8" minRefreshableVersion="5" saveData="1">
    <dbPr connection="Data Model Connection" command="Planejamento_2025_Integrado" commandType="3"/>
    <extLst>
      <ext xmlns:x15="http://schemas.microsoft.com/office/spreadsheetml/2010/11/main" uri="{DE250136-89BD-433C-8126-D09CA5730AF9}">
        <x15:connection id="" model="1"/>
      </ext>
    </extLst>
  </connection>
  <connection id="19" xr16:uid="{FBEB0138-6683-4810-BA72-502002C03291}" keepAlive="1" name="ThisWorkbookDataModel" description="Modelo de Dad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0" xr16:uid="{AA2381A2-C698-4C7C-AD86-EC765DDEB699}" name="WorksheetConnection_Planejamento_2025.xlsx!BD_PDE_Planej_2025" type="102" refreshedVersion="8" minRefreshableVersion="5">
    <extLst>
      <ext xmlns:x15="http://schemas.microsoft.com/office/spreadsheetml/2010/11/main" uri="{DE250136-89BD-433C-8126-D09CA5730AF9}">
        <x15:connection id="BD_PDE_Planej_2025">
          <x15:rangePr sourceName="_xlcn.WorksheetConnection_Planejamento_2025.xlsxBD_PDE_Planej_2025"/>
        </x15:connection>
      </ext>
    </extLst>
  </connection>
  <connection id="21" xr16:uid="{FB59F6BC-AD5A-407B-8B60-E5A4CF857A7D}" name="WorksheetConnection_Planejamento_2025.xlsx!LOAHistórica" type="102" refreshedVersion="8" minRefreshableVersion="5">
    <extLst>
      <ext xmlns:x15="http://schemas.microsoft.com/office/spreadsheetml/2010/11/main" uri="{DE250136-89BD-433C-8126-D09CA5730AF9}">
        <x15:connection id="LOAHistórica 1">
          <x15:rangePr sourceName="_xlcn.WorksheetConnection_Planejamento_2025.xlsxLOAHistórica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13">
    <s v="ThisWorkbookDataModel"/>
    <s v="{[Planejamento_2025_Integrado].[Classificação PGO].&amp;[Contratos Custeio]}"/>
    <s v="{[LOAHistórica].[AÇÕES].&amp;[Pnaes],[LOAHistórica].[AÇÕES].&amp;[Anuidades],[LOAHistórica].[AÇÕES].&amp;[Contribuição RPPS],[LOAHistórica].[AÇÕES].&amp;[Assistência Médica],[LOAHistórica].[AÇÕES].&amp;[Pagamento de Pessoal],[LOAHistórica].[AÇÕES].&amp;[Funcionamento das Ifes],[LOAHistórica].[AÇÕES].&amp;[Aposentadoria e Pensões],[LOAHistórica].[AÇÕES].&amp;[Benefícios Obrigatórios],[LOAHistórica].[AÇÕES].&amp;[Capacitação de Servidores],[LOAHistórica].[AÇÕES].&amp;[Ajuda de Custo para Moradia],[LOAHistórica].[AÇÕES].&amp;[Reestruturação e Expansão (Capital)],[LOAHistórica].[AÇÕES].&amp;[Reestruturação e Expansão (Custeio)],[LOAHistórica].[AÇÕES].&amp;[Benefício Especial e Complementar de Apos.],[LOAHistórica].[AÇÕES].&amp;[Fomento a Ações de Graduação, Pós, Ensino e Extensão]}"/>
    <s v="{[Planejamento_2025_Integrado].[Fonte (Cod)].[All]}"/>
    <s v="{[Planejamento_2025_Integrado].[Classificação PGO].&amp;[Apoio Estudantil]}"/>
    <s v="{[Planejamento_2025_Integrado].[Classificação PGO].&amp;[Eventos Institucionais]}"/>
    <s v="{[Planejamento_2025_Integrado].[Classificação PGO].&amp;[Unidades]}"/>
    <s v="{[Planejamento_2025_Integrado].[Classificação PGO].&amp;[Ações de Desenvolvimento Institucional]}"/>
    <s v="{[Planejamento_2025_Integrado].[Classificação PGO].&amp;[Gestão Institucional]}"/>
    <s v="{[Planejamento_2025_Integrado].[Classificação PGO].&amp;[Capital]}"/>
    <s v="{[Planejamento_2025_Integrado].[Classificação PGO].&amp;[Capacitação de Servidores]}"/>
    <s v="{[Planejamento_2025_Integrado].[Classificação PGO].&amp;[Contribuição à Entidades]}"/>
    <s v="{[Planejamento_2025_Integrado].[Classificação PGO].&amp;[Receitas Próprias]}"/>
  </metadataStrings>
  <mdxMetadata count="12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  <mdx n="0" f="s">
      <ms ns="6" c="0"/>
    </mdx>
    <mdx n="0" f="s">
      <ms ns="7" c="0"/>
    </mdx>
    <mdx n="0" f="s">
      <ms ns="8" c="0"/>
    </mdx>
    <mdx n="0" f="s">
      <ms ns="9" c="0"/>
    </mdx>
    <mdx n="0" f="s">
      <ms ns="10" c="0"/>
    </mdx>
    <mdx n="0" f="s">
      <ms ns="11" c="0"/>
    </mdx>
    <mdx n="0" f="s">
      <ms ns="12" c="0"/>
    </mdx>
  </mdxMetadata>
  <valueMetadata count="12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</valueMetadata>
</metadata>
</file>

<file path=xl/sharedStrings.xml><?xml version="1.0" encoding="utf-8"?>
<sst xmlns="http://schemas.openxmlformats.org/spreadsheetml/2006/main" count="34242" uniqueCount="1658">
  <si>
    <t>Ação (COD)</t>
  </si>
  <si>
    <t>Programa</t>
  </si>
  <si>
    <t>Subcategoria PGO</t>
  </si>
  <si>
    <t>20RK</t>
  </si>
  <si>
    <t>Proad</t>
  </si>
  <si>
    <t>Eventos Institucionais</t>
  </si>
  <si>
    <t>Gestão Administrativa</t>
  </si>
  <si>
    <t>20GK</t>
  </si>
  <si>
    <t>Procce</t>
  </si>
  <si>
    <t>Integrado - Ensino, Pesquisa e Extensão</t>
  </si>
  <si>
    <t>Cultura e Extensão</t>
  </si>
  <si>
    <t>Progep</t>
  </si>
  <si>
    <t>Proges</t>
  </si>
  <si>
    <t>Ações Afirmativas e Assistência Estudantil</t>
  </si>
  <si>
    <t>Esporte</t>
  </si>
  <si>
    <t>Proppit</t>
  </si>
  <si>
    <t>Pesquisa</t>
  </si>
  <si>
    <t>Pós-graduação</t>
  </si>
  <si>
    <t>Proen</t>
  </si>
  <si>
    <t>Ensino</t>
  </si>
  <si>
    <t>Alenquer</t>
  </si>
  <si>
    <t>Monte Alegre</t>
  </si>
  <si>
    <t>Oriximiná</t>
  </si>
  <si>
    <t>Óbidos</t>
  </si>
  <si>
    <t>Juruti</t>
  </si>
  <si>
    <t>Itaituba</t>
  </si>
  <si>
    <t>Classificação PGO</t>
  </si>
  <si>
    <t>Categoria PGO</t>
  </si>
  <si>
    <t>Custeio</t>
  </si>
  <si>
    <t>Unidades</t>
  </si>
  <si>
    <t>Graduação</t>
  </si>
  <si>
    <t>Iced</t>
  </si>
  <si>
    <t>Isco</t>
  </si>
  <si>
    <t>Administrativo</t>
  </si>
  <si>
    <t>Reitoria</t>
  </si>
  <si>
    <t>Proplan</t>
  </si>
  <si>
    <t>Pós-Graduação</t>
  </si>
  <si>
    <t>00PW</t>
  </si>
  <si>
    <t>Contribuição à Entidades</t>
  </si>
  <si>
    <t>Fazenda Experimental</t>
  </si>
  <si>
    <t>Participação em reuniões</t>
  </si>
  <si>
    <t>ICTA</t>
  </si>
  <si>
    <t>IEG</t>
  </si>
  <si>
    <t>ICED</t>
  </si>
  <si>
    <t>ICS</t>
  </si>
  <si>
    <t>IBEF</t>
  </si>
  <si>
    <t>ISCO</t>
  </si>
  <si>
    <t>IFII</t>
  </si>
  <si>
    <t>Pró-disciplinas</t>
  </si>
  <si>
    <t>UGR (COD)</t>
  </si>
  <si>
    <t>UGR</t>
  </si>
  <si>
    <t>PO (COD)</t>
  </si>
  <si>
    <t>PO</t>
  </si>
  <si>
    <t>RP (COD)</t>
  </si>
  <si>
    <t>GND (COD)</t>
  </si>
  <si>
    <t>Fonte (COD)</t>
  </si>
  <si>
    <t>Fonte</t>
  </si>
  <si>
    <t>PTRES</t>
  </si>
  <si>
    <t>PI</t>
  </si>
  <si>
    <t>Contratos Custeio</t>
  </si>
  <si>
    <t>Ufopa</t>
  </si>
  <si>
    <t>Contratos</t>
  </si>
  <si>
    <t>GND Sintético</t>
  </si>
  <si>
    <t>1000000000</t>
  </si>
  <si>
    <t>Recursos Livres da União</t>
  </si>
  <si>
    <t>Unidade Demandante</t>
  </si>
  <si>
    <t>Acessibilidade</t>
  </si>
  <si>
    <t>Inovação</t>
  </si>
  <si>
    <t>Internacionalização</t>
  </si>
  <si>
    <t>Apoio Estudantil</t>
  </si>
  <si>
    <t>Pnaes</t>
  </si>
  <si>
    <t>Despesas Não Previstas</t>
  </si>
  <si>
    <t>Gestão Institucional</t>
  </si>
  <si>
    <t>Plano de Gestão - AIT</t>
  </si>
  <si>
    <t>Plano de Gestão - Arni</t>
  </si>
  <si>
    <t>Plano de Gestão - Comunicação</t>
  </si>
  <si>
    <t>Plano de Gestão - SIBI</t>
  </si>
  <si>
    <t>Plano de Gestão - Sinfra</t>
  </si>
  <si>
    <t>Sustentabilidade</t>
  </si>
  <si>
    <t>15R3</t>
  </si>
  <si>
    <t>Ações de Desenvolvimento Institucional</t>
  </si>
  <si>
    <t>155084</t>
  </si>
  <si>
    <t>Capital</t>
  </si>
  <si>
    <t>1444000000</t>
  </si>
  <si>
    <t>215739</t>
  </si>
  <si>
    <t>Dem.Apl.Rec.Tit.Tn,Ex.Rf.Div.Pub.</t>
  </si>
  <si>
    <t>138725</t>
  </si>
  <si>
    <t>Biblioteca</t>
  </si>
  <si>
    <t>Ações de Fiscalização de Obras e Contratos</t>
  </si>
  <si>
    <t>Pessoal</t>
  </si>
  <si>
    <t>Pagamento de Pessoal</t>
  </si>
  <si>
    <t>Contribuição RPPS</t>
  </si>
  <si>
    <t>Benefícios Obrigatórios</t>
  </si>
  <si>
    <t>Aposentadoria e Pensões</t>
  </si>
  <si>
    <t>Assistência Médica</t>
  </si>
  <si>
    <t>Benefício Especial e Complementar de Aposentadorias</t>
  </si>
  <si>
    <t>20TP</t>
  </si>
  <si>
    <t>09HB</t>
  </si>
  <si>
    <t>212B</t>
  </si>
  <si>
    <t>00S6</t>
  </si>
  <si>
    <t>Anuidades</t>
  </si>
  <si>
    <t>UGR Sintético</t>
  </si>
  <si>
    <t>151792</t>
  </si>
  <si>
    <t>151793</t>
  </si>
  <si>
    <t>151794</t>
  </si>
  <si>
    <t>151795</t>
  </si>
  <si>
    <t>151796</t>
  </si>
  <si>
    <t>151797</t>
  </si>
  <si>
    <t>151798</t>
  </si>
  <si>
    <t>151799</t>
  </si>
  <si>
    <t>151800</t>
  </si>
  <si>
    <t>151801</t>
  </si>
  <si>
    <t>Ibef</t>
  </si>
  <si>
    <t>151802</t>
  </si>
  <si>
    <t>151805</t>
  </si>
  <si>
    <t>155085</t>
  </si>
  <si>
    <t>155383</t>
  </si>
  <si>
    <t>155385</t>
  </si>
  <si>
    <t>155500</t>
  </si>
  <si>
    <t>155501</t>
  </si>
  <si>
    <t>155649</t>
  </si>
  <si>
    <t>155650</t>
  </si>
  <si>
    <t>155651</t>
  </si>
  <si>
    <t>155652</t>
  </si>
  <si>
    <t>155653</t>
  </si>
  <si>
    <t>156681</t>
  </si>
  <si>
    <t>156955</t>
  </si>
  <si>
    <t>Ridh</t>
  </si>
  <si>
    <t>157056</t>
  </si>
  <si>
    <t>00P1</t>
  </si>
  <si>
    <t>Contribuições Entidades Nacionais</t>
  </si>
  <si>
    <t>Benefício Especial e Complem. Aposentadoria</t>
  </si>
  <si>
    <t>Aposentadorias e Pensões</t>
  </si>
  <si>
    <t>Funcionamento Ifes</t>
  </si>
  <si>
    <t>Ativos Civis União</t>
  </si>
  <si>
    <t>210T</t>
  </si>
  <si>
    <t>Educação no Campo (Incra)</t>
  </si>
  <si>
    <t>Benefícios Obrigatórios Servidores</t>
  </si>
  <si>
    <t>Capacitação Servidores</t>
  </si>
  <si>
    <t>Reestruturação e Modernização Ifes</t>
  </si>
  <si>
    <t>Ação Sintético</t>
  </si>
  <si>
    <t>1</t>
  </si>
  <si>
    <t>Plano de Gestão - CTIC</t>
  </si>
  <si>
    <t>Receitas Próprias</t>
  </si>
  <si>
    <t>1081000000</t>
  </si>
  <si>
    <t>1095000000</t>
  </si>
  <si>
    <t>1050000000</t>
  </si>
  <si>
    <t>3050000000</t>
  </si>
  <si>
    <t>3081000000</t>
  </si>
  <si>
    <t>1000A0008U</t>
  </si>
  <si>
    <t>1000A00237</t>
  </si>
  <si>
    <t>1001000000</t>
  </si>
  <si>
    <t>1008000000</t>
  </si>
  <si>
    <t>1014000000</t>
  </si>
  <si>
    <t>1050000360</t>
  </si>
  <si>
    <t>1052000231</t>
  </si>
  <si>
    <t>Convênios</t>
  </si>
  <si>
    <t>1081000360</t>
  </si>
  <si>
    <t>1095001641</t>
  </si>
  <si>
    <t>3008000000</t>
  </si>
  <si>
    <t>Termo de Execução Descentralizada - Mec</t>
  </si>
  <si>
    <t>Programa Proap - Capes</t>
  </si>
  <si>
    <t>Recursos Livres Seg. Social</t>
  </si>
  <si>
    <t>Rec. Fundo Social - Educação e Saúde Públicas</t>
  </si>
  <si>
    <t>Recursos Próprios Livres da UO</t>
  </si>
  <si>
    <t>Rec. Prop. Liv. Uo - Ufopa</t>
  </si>
  <si>
    <t>Rec. Livres Uo - Incra</t>
  </si>
  <si>
    <t>Convênios - Ufopa</t>
  </si>
  <si>
    <t>Doações Estrangeiras - Obrig. 001641</t>
  </si>
  <si>
    <t>Educação Pública - Educação Básica</t>
  </si>
  <si>
    <t>Doações Estrangeiras - Obrig. 001640</t>
  </si>
  <si>
    <t>0000</t>
  </si>
  <si>
    <t>Funcionamentos Ifes</t>
  </si>
  <si>
    <t>171240</t>
  </si>
  <si>
    <t>171242</t>
  </si>
  <si>
    <t>171243</t>
  </si>
  <si>
    <t>215733</t>
  </si>
  <si>
    <t>215735</t>
  </si>
  <si>
    <t>215734</t>
  </si>
  <si>
    <t>215736</t>
  </si>
  <si>
    <t>215737</t>
  </si>
  <si>
    <t>215738</t>
  </si>
  <si>
    <t>0001</t>
  </si>
  <si>
    <t>0003</t>
  </si>
  <si>
    <t>0005</t>
  </si>
  <si>
    <t>0009</t>
  </si>
  <si>
    <t>0002</t>
  </si>
  <si>
    <t>158515</t>
  </si>
  <si>
    <t>2004</t>
  </si>
  <si>
    <t>4572</t>
  </si>
  <si>
    <t>171250</t>
  </si>
  <si>
    <t>4002</t>
  </si>
  <si>
    <t>0</t>
  </si>
  <si>
    <t>0181</t>
  </si>
  <si>
    <t>8282</t>
  </si>
  <si>
    <t>219V</t>
  </si>
  <si>
    <t>0487</t>
  </si>
  <si>
    <t>20RJ</t>
  </si>
  <si>
    <t>152163</t>
  </si>
  <si>
    <t>20ZV</t>
  </si>
  <si>
    <t>Termo de Execução Descentralizada</t>
  </si>
  <si>
    <t>AçõesDI</t>
  </si>
  <si>
    <t>ApoioEstudantil</t>
  </si>
  <si>
    <t>ClassificaçãoPGO</t>
  </si>
  <si>
    <t>ContratosCusteio</t>
  </si>
  <si>
    <t>ContribuiçãoEntidades</t>
  </si>
  <si>
    <t>EventosInstitucionais</t>
  </si>
  <si>
    <t>GI</t>
  </si>
  <si>
    <t>ReceitasPróprias</t>
  </si>
  <si>
    <t>TEDs</t>
  </si>
  <si>
    <t>NomeIntervalo</t>
  </si>
  <si>
    <t>Coluna1</t>
  </si>
  <si>
    <t>Orçamento Não Detalhado</t>
  </si>
  <si>
    <t>OrçamentoNãoDetalhado</t>
  </si>
  <si>
    <t>Despesas Previstas</t>
  </si>
  <si>
    <t>Biotério (Oriximiná)</t>
  </si>
  <si>
    <t>Biotério (Isco)</t>
  </si>
  <si>
    <t>Biotério (Iced)</t>
  </si>
  <si>
    <t>Categoria UGR</t>
  </si>
  <si>
    <t>CFI</t>
  </si>
  <si>
    <t>Movimentações</t>
  </si>
  <si>
    <t>D. Educanorte</t>
  </si>
  <si>
    <t>D. SND</t>
  </si>
  <si>
    <t>D. Bionorte</t>
  </si>
  <si>
    <t>M. Acadêmico em Educação</t>
  </si>
  <si>
    <t>M. Acadêmico em Letras</t>
  </si>
  <si>
    <t>M. em Biociências</t>
  </si>
  <si>
    <t>M. em Biodiversidade</t>
  </si>
  <si>
    <t>M. em Ciências da Saúde</t>
  </si>
  <si>
    <t>M. em Ciências da Sociedade</t>
  </si>
  <si>
    <t>M. em Recursos Naturais da Amazônia</t>
  </si>
  <si>
    <t>M. em Sociedade, Ambiente e Qualidade de Vida</t>
  </si>
  <si>
    <t>M. Nacional Profissional em Ensino de Física</t>
  </si>
  <si>
    <t>M. Profissional em Letras - Profletras</t>
  </si>
  <si>
    <t>M. Profissional em Matemática em Rede Nacional</t>
  </si>
  <si>
    <t>M. Profinit</t>
  </si>
  <si>
    <t>M. Profissional Educação Escolar Indígena</t>
  </si>
  <si>
    <t>Fomento a Grad. Pós-Grad. Pesq., Ens. Extens.</t>
  </si>
  <si>
    <t>Expansão e Reestruturação das Ifes (Mec)</t>
  </si>
  <si>
    <t>Contribuição da União</t>
  </si>
  <si>
    <t>Assistência Med. e Odonto Servidores</t>
  </si>
  <si>
    <t>Bolsa Residência (Mec)</t>
  </si>
  <si>
    <t>Apoio Funcionamento das Ifes (Mec)</t>
  </si>
  <si>
    <t>Concessão Bolsas (Capes)</t>
  </si>
  <si>
    <t>Formação Inicial Continuada (Capes)</t>
  </si>
  <si>
    <t>Dimensões</t>
  </si>
  <si>
    <t>Código OE</t>
  </si>
  <si>
    <t>Reconhecer e promover saberes tradicionais e artísticos em diálogo com a sociedade.</t>
  </si>
  <si>
    <t>Promover e desenvolver saberes científicos e tecnológicos em diálogo com a sociedade.</t>
  </si>
  <si>
    <t>OE-PI-01</t>
  </si>
  <si>
    <t>Promover a excelência dos cursos de graduação e pós-graduação.</t>
  </si>
  <si>
    <t>OE-PI-02</t>
  </si>
  <si>
    <t>Valorizar os processos formativos interdisciplinares, interculturais e de integração ensino-pesquisa-extensão.</t>
  </si>
  <si>
    <t>OE-PI-03</t>
  </si>
  <si>
    <t>Fortalecer a integração com a educação básica</t>
  </si>
  <si>
    <t>OE-PI-04</t>
  </si>
  <si>
    <t>Promover a cultura regional e as ações em diálogo com a sociedade.</t>
  </si>
  <si>
    <t>OE-PI-05</t>
  </si>
  <si>
    <t>Ampliar e consolidar as relações acadêmicas e institucionais, nacionais e internacionais.</t>
  </si>
  <si>
    <t>OE-PI-06</t>
  </si>
  <si>
    <t>Acompanhar, assistir, motivar e valorizar o corpo discente.</t>
  </si>
  <si>
    <t>OE-PI-07</t>
  </si>
  <si>
    <t>Garantir a acessibilidade e inclusão de pessoas com deficiência ou mobilidade reduzida na universidade.</t>
  </si>
  <si>
    <t>OE-PI-08</t>
  </si>
  <si>
    <t>Aperfeiçoar a gestão administrativa, a transparência e a governança institucional.</t>
  </si>
  <si>
    <t>OE-PI-09</t>
  </si>
  <si>
    <t>Aprimorar os mecanismos de avaliação e de resposta institucional.</t>
  </si>
  <si>
    <t>OE-PI-10</t>
  </si>
  <si>
    <t>Aprimorar a comunicação institucional integrada</t>
  </si>
  <si>
    <t>OE-PI-11</t>
  </si>
  <si>
    <t>Promover a sustentabilidade nos contratos, ações administrativas e acadêmicas.</t>
  </si>
  <si>
    <t>OE-AC-01</t>
  </si>
  <si>
    <t>Motivar, valorizar e promover a qualidade de vida dos servidores.</t>
  </si>
  <si>
    <t>OE-AC-02</t>
  </si>
  <si>
    <t>Qualificar e capacitar continuamente os servidores, bem como aperfeiçoar a estrutura organizacional.</t>
  </si>
  <si>
    <t>OE-AC-03</t>
  </si>
  <si>
    <t>Ampliar, aprimorar e renovar a infraestrutura física, a frota e capacidade laboratorial instalada.</t>
  </si>
  <si>
    <t>OE-AC-04</t>
  </si>
  <si>
    <t>Ampliar e aprimorar a infraestrutura de Tecnologia da Informação e Comunicação (TIC) com critérios de acessibilidade e sustentabilidade.</t>
  </si>
  <si>
    <t>OE-AC-05</t>
  </si>
  <si>
    <t>OE-OF-01</t>
  </si>
  <si>
    <t>Ampliar a captação de recursos dos setores governamentais e não governamentais.</t>
  </si>
  <si>
    <t>OE-OF-02</t>
  </si>
  <si>
    <t>Buscar a eficiência e a eficácia na aplicação dos recursos em consonância com o planejamento institucional.</t>
  </si>
  <si>
    <t>OE's</t>
  </si>
  <si>
    <t>Capacitação de Servidores</t>
  </si>
  <si>
    <t>CapacitaçãoServidores</t>
  </si>
  <si>
    <t>Fomento ao Setor Agropecuário</t>
  </si>
  <si>
    <t>11G0</t>
  </si>
  <si>
    <t>Implantação da Ufopa</t>
  </si>
  <si>
    <t>20I4</t>
  </si>
  <si>
    <t>Fomento a Pesquisa - Áreas Básicas e Estratégicas (Fndct)</t>
  </si>
  <si>
    <t>216H</t>
  </si>
  <si>
    <t>Ajuda de Custo e Auxílio Moradia</t>
  </si>
  <si>
    <t>217M</t>
  </si>
  <si>
    <t>Criança Feliz (Min. Cidadania)</t>
  </si>
  <si>
    <t>218A</t>
  </si>
  <si>
    <t>Produção Audiovisual (Min. Cidadania)</t>
  </si>
  <si>
    <t>4923</t>
  </si>
  <si>
    <t>Produção, Dissem. Dados, Inform, Evidencias (Min. Cidadania)</t>
  </si>
  <si>
    <t>21C0</t>
  </si>
  <si>
    <t>Enfrentamento à Covid-19</t>
  </si>
  <si>
    <t>8872</t>
  </si>
  <si>
    <t>Capacitação de Gestores e Agentes Sociais</t>
  </si>
  <si>
    <t>Precatórios</t>
  </si>
  <si>
    <t>152164</t>
  </si>
  <si>
    <t>550010</t>
  </si>
  <si>
    <t>Sagi</t>
  </si>
  <si>
    <t>157030</t>
  </si>
  <si>
    <t>UCLA</t>
  </si>
  <si>
    <t>Acadêmico - Fora de Sede</t>
  </si>
  <si>
    <t>Gestão</t>
  </si>
  <si>
    <t>Acadêmico - Sede</t>
  </si>
  <si>
    <t>Unidade_Demandante</t>
  </si>
  <si>
    <t>Plano de Gestão - Progep</t>
  </si>
  <si>
    <t>Plano de Gestão - Proplan</t>
  </si>
  <si>
    <t>Plano de Gestão - Proen</t>
  </si>
  <si>
    <t>Plano de Gestão - Procce</t>
  </si>
  <si>
    <t>Plano de Gestão - Ridh</t>
  </si>
  <si>
    <t>Plano de Gestão - Proppit</t>
  </si>
  <si>
    <t>000A</t>
  </si>
  <si>
    <t>Ação</t>
  </si>
  <si>
    <t>Assistencia Medica e Odontologica de Civis</t>
  </si>
  <si>
    <t>Apoio a consolidação, reestruturação e modernização das Ifes</t>
  </si>
  <si>
    <t>Aposentadorias e pensões civis da Uniao</t>
  </si>
  <si>
    <t>Contribuição para Regime de Previdência</t>
  </si>
  <si>
    <t>Ativos civis da União</t>
  </si>
  <si>
    <t>Assistencia pré-escolar</t>
  </si>
  <si>
    <t>Auxílio transporte</t>
  </si>
  <si>
    <t>Auxílio alimentação</t>
  </si>
  <si>
    <t>Auxílio funeral e natalidade</t>
  </si>
  <si>
    <t xml:space="preserve">Capacitação de servidores </t>
  </si>
  <si>
    <t>Reestruturação e modernização das Ifes</t>
  </si>
  <si>
    <t>PTRES Sintético</t>
  </si>
  <si>
    <t>Replanejamento (R$)</t>
  </si>
  <si>
    <t>Contribuição à Andifes</t>
  </si>
  <si>
    <t>Benefício Especial - Lei nº 12.618, de 2012</t>
  </si>
  <si>
    <t>PNAES - Decreto nº 7.234/2010 – Despesas Diversas</t>
  </si>
  <si>
    <t>Objetivos Estratégicos PDI 2024 - 2031</t>
  </si>
  <si>
    <t>Resultados para a Sociedade (RS)</t>
  </si>
  <si>
    <t>Contribuir para a formação de cidadãos, com ênfase na interdisciplinaridade, na interculturalidade e na indissociabilidade ensino-pesquisa-extensão</t>
  </si>
  <si>
    <t>Apoiar o desenvolvimento sustentável e contribuir com a redução das desigualdades na região amazônica por meio de soluções e práticas inovadoras.</t>
  </si>
  <si>
    <t>Processos Internos (PI)</t>
  </si>
  <si>
    <t>OE-PI-01 Promover a excelência dos cursos de graduação e pós-graduação.</t>
  </si>
  <si>
    <t>OE-PI-02 Valorizar os processos formativos interdisciplinares, interculturais e de integração ensino-pesquisa-extensão.</t>
  </si>
  <si>
    <t>OE-PI-03 Fortalecer a integração com a educação básica</t>
  </si>
  <si>
    <t>OE-PI-04 Promover a cultura regional e as ações em diálogo com a sociedade.</t>
  </si>
  <si>
    <t>OE-PI-05 Ampliar e consolidar as relações acadêmicas e institucionais, nacionais e internacionais.</t>
  </si>
  <si>
    <t>OE-PI-06 Acompanhar, assistir, motivar e valorizar o corpo discente.</t>
  </si>
  <si>
    <t>OE-PI-07 Garantir a acessibilidade e inclusão de pessoas com deficiência ou mobilidade reduzida na universidade.</t>
  </si>
  <si>
    <t>OE-PI-08 Aperfeiçoar a gestão administrativa, a transparência e a governança institucional.</t>
  </si>
  <si>
    <t>OE-PI-09 Aprimorar os mecanismos de avaliação e de resposta institucional.</t>
  </si>
  <si>
    <t>OE-PI-10 Aprimorar a comunicação institucional integrada</t>
  </si>
  <si>
    <t>OE-PI-11 Promover a sustentabilidade nos contratos, ações administrativas e acadêmicas.</t>
  </si>
  <si>
    <t>Aprendizado e Crescimento (AC)</t>
  </si>
  <si>
    <t>OE-AC-01 Motivar, valorizar e promover a qualidade de vida dos servidores.</t>
  </si>
  <si>
    <t>OE-AC-02 Qualificar e capacitar continuamente os servidores, bem como aperfeiçoar a estrutura organizacional.</t>
  </si>
  <si>
    <t>OE-AC-03 Ampliar, aprimorar e renovar a infraestrutura física, a frota e capacidade laboratorial instalada.</t>
  </si>
  <si>
    <t>OE-AC-04 Ampliar e aprimorar a infraestrutura de Tecnologia da Informação e Comunicação (TIC) com critérios de acessibilidade e sustentabilidade.</t>
  </si>
  <si>
    <t>Implementar e aprimorar os sistemas de informação institucionais e garantir a acessibilidade em todos os serviços de TIC da Ufopa</t>
  </si>
  <si>
    <t>OE-AC-05 Implementar e aprimorar os sistemas de informação institucionais e garantir a acessibilidade em todos os serviços de TIC da Ufopa</t>
  </si>
  <si>
    <t>OE-OF-01 Ampliar a captação de recursos dos setores governamentais e não governamentais.</t>
  </si>
  <si>
    <t>OE-OF-02 Buscar a eficiência e a eficácia na aplicação dos recursos em consonância com o planejamento institucional.</t>
  </si>
  <si>
    <t>Orçamento e Finanças (OF)</t>
  </si>
  <si>
    <t>1º Desembolso Unidades</t>
  </si>
  <si>
    <t>2º Desembolso Unidades</t>
  </si>
  <si>
    <t>2</t>
  </si>
  <si>
    <t>RP_Sintético</t>
  </si>
  <si>
    <t>Financeira</t>
  </si>
  <si>
    <t>Obrigatória</t>
  </si>
  <si>
    <t>Discricionária</t>
  </si>
  <si>
    <t>6</t>
  </si>
  <si>
    <t>Emendas Individuais</t>
  </si>
  <si>
    <t>7</t>
  </si>
  <si>
    <t>Emendas de Bancada Estadual</t>
  </si>
  <si>
    <t>9</t>
  </si>
  <si>
    <t>Emendas de Relator</t>
  </si>
  <si>
    <t>PI (Cód)</t>
  </si>
  <si>
    <t>M0155G0100N</t>
  </si>
  <si>
    <t>M0122G9500N</t>
  </si>
  <si>
    <t>M0509G2300N</t>
  </si>
  <si>
    <t>M0117G0100N</t>
  </si>
  <si>
    <t>M0118G0100N</t>
  </si>
  <si>
    <t>M0204G0100N</t>
  </si>
  <si>
    <t>M2080G42DS4</t>
  </si>
  <si>
    <t>M2080G42FS2</t>
  </si>
  <si>
    <t>M0123G0100N</t>
  </si>
  <si>
    <t>M0201G0100N</t>
  </si>
  <si>
    <t>M0201G1900N</t>
  </si>
  <si>
    <t>N0305O2000N</t>
  </si>
  <si>
    <t>M0216G1900N</t>
  </si>
  <si>
    <t>M0101G0100N</t>
  </si>
  <si>
    <t>M0505G2300N</t>
  </si>
  <si>
    <t>M0422G2100N</t>
  </si>
  <si>
    <t>M0198G0100N</t>
  </si>
  <si>
    <t>M0104G0100N</t>
  </si>
  <si>
    <t>M0103G0100N</t>
  </si>
  <si>
    <t>M0139G0100N</t>
  </si>
  <si>
    <t>M0102G0100N</t>
  </si>
  <si>
    <t>M0126G0100N</t>
  </si>
  <si>
    <t>M0105G0100N</t>
  </si>
  <si>
    <t>M0130G0100N</t>
  </si>
  <si>
    <t>M0413G2100N</t>
  </si>
  <si>
    <t>M0525G2300N</t>
  </si>
  <si>
    <t>M0205G1900N</t>
  </si>
  <si>
    <t>M0527G2300N</t>
  </si>
  <si>
    <t>V00M1G01FLN</t>
  </si>
  <si>
    <t>M0526G2300N</t>
  </si>
  <si>
    <t>M0513G2300N</t>
  </si>
  <si>
    <t>V212BG01FLN</t>
  </si>
  <si>
    <t>V216HG0100N</t>
  </si>
  <si>
    <t>M0517G2300N</t>
  </si>
  <si>
    <t>M0516G2300N</t>
  </si>
  <si>
    <t>M0405G2100N</t>
  </si>
  <si>
    <t>M0182G0100N</t>
  </si>
  <si>
    <t>M0510G2300N</t>
  </si>
  <si>
    <t>M0137G0100N</t>
  </si>
  <si>
    <t>M0426G2100N</t>
  </si>
  <si>
    <t>M0183G9500N</t>
  </si>
  <si>
    <t>M0168G0100N</t>
  </si>
  <si>
    <t>M2080G419R7</t>
  </si>
  <si>
    <t>M0503G2300N</t>
  </si>
  <si>
    <t>M0114G0100N</t>
  </si>
  <si>
    <t>M0506G2300N</t>
  </si>
  <si>
    <t>M0512G2300N</t>
  </si>
  <si>
    <t>M0515G2300N</t>
  </si>
  <si>
    <t>M0501G2300N</t>
  </si>
  <si>
    <t>M0508G2300N</t>
  </si>
  <si>
    <t>N0307O2000N</t>
  </si>
  <si>
    <t>N0302O2000N</t>
  </si>
  <si>
    <t>N0304O2000N</t>
  </si>
  <si>
    <t>M0423G2100N</t>
  </si>
  <si>
    <t>M0424G2100N</t>
  </si>
  <si>
    <t>M2080G419X2</t>
  </si>
  <si>
    <t>M0190G0100N</t>
  </si>
  <si>
    <t>M2080G41BN8</t>
  </si>
  <si>
    <t>M2080G41CC3</t>
  </si>
  <si>
    <t>M2080G41CC4</t>
  </si>
  <si>
    <t>M2080G41CC1</t>
  </si>
  <si>
    <t>M2080G41FP9</t>
  </si>
  <si>
    <t>M2080G41FQ0</t>
  </si>
  <si>
    <t>M2080G41FP7</t>
  </si>
  <si>
    <t>M2080G41FP8</t>
  </si>
  <si>
    <t>MSS25G41LB1</t>
  </si>
  <si>
    <t>M2080G419U0</t>
  </si>
  <si>
    <t>M2080G419X3</t>
  </si>
  <si>
    <t>M2080G41AH0</t>
  </si>
  <si>
    <t>M2080G419U1</t>
  </si>
  <si>
    <t>M2080G41GM2</t>
  </si>
  <si>
    <t>MSS25G41IK3</t>
  </si>
  <si>
    <t>MSS25G41HU8</t>
  </si>
  <si>
    <t>M2080G41CY5</t>
  </si>
  <si>
    <t>M0113G0100N</t>
  </si>
  <si>
    <t>M0427G2100N</t>
  </si>
  <si>
    <t>M0116G0100N</t>
  </si>
  <si>
    <t>M0406G2100N</t>
  </si>
  <si>
    <t>M0121G0100N</t>
  </si>
  <si>
    <t>M0212G1900N</t>
  </si>
  <si>
    <t>M0142G0100N</t>
  </si>
  <si>
    <t>V0143G0100N</t>
  </si>
  <si>
    <t>V0103G0100N</t>
  </si>
  <si>
    <t>M0141G0100N</t>
  </si>
  <si>
    <t>M0407G2100N</t>
  </si>
  <si>
    <t>O0204U9400N</t>
  </si>
  <si>
    <t>O0215U9400N</t>
  </si>
  <si>
    <t>O0213U9400N</t>
  </si>
  <si>
    <t>O0216U9400N</t>
  </si>
  <si>
    <t>O0217U9400N</t>
  </si>
  <si>
    <t>O0214U9400N</t>
  </si>
  <si>
    <t>N0303O2000N</t>
  </si>
  <si>
    <t>M0211G1900N</t>
  </si>
  <si>
    <t>M0207B6000N</t>
  </si>
  <si>
    <t>M0207B5800N</t>
  </si>
  <si>
    <t>V0202S9400N</t>
  </si>
  <si>
    <t>M0135G0100N</t>
  </si>
  <si>
    <t>M0206G1900N</t>
  </si>
  <si>
    <t>M0169G0100N</t>
  </si>
  <si>
    <t>M0210G1900N</t>
  </si>
  <si>
    <t>M0415G2100N</t>
  </si>
  <si>
    <t>M0403G2100N</t>
  </si>
  <si>
    <t>M0112G0100N</t>
  </si>
  <si>
    <t>V2004G01FLN</t>
  </si>
  <si>
    <t>M0140G0100N</t>
  </si>
  <si>
    <t>M0176G0100N</t>
  </si>
  <si>
    <t>M0196G0100N</t>
  </si>
  <si>
    <t>M0195G0100N</t>
  </si>
  <si>
    <t>M0414G2100N</t>
  </si>
  <si>
    <t>M0220G1900D</t>
  </si>
  <si>
    <t>M0420G2100N</t>
  </si>
  <si>
    <t>M0138G0100N</t>
  </si>
  <si>
    <t>M0107G0100N</t>
  </si>
  <si>
    <t>M0150G0100N</t>
  </si>
  <si>
    <t>M0221G1900N</t>
  </si>
  <si>
    <t>M0184G0100N</t>
  </si>
  <si>
    <t>M0214G1900N</t>
  </si>
  <si>
    <t>O0219O1900N</t>
  </si>
  <si>
    <t>M0417G2100N</t>
  </si>
  <si>
    <t>V0181G01FLN</t>
  </si>
  <si>
    <t>M0511G2300N</t>
  </si>
  <si>
    <t>M2012G01FLN</t>
  </si>
  <si>
    <t>M2010G01FLN</t>
  </si>
  <si>
    <t>M2011G01FLN</t>
  </si>
  <si>
    <t>M0115G0100N</t>
  </si>
  <si>
    <t>M0133G0100N</t>
  </si>
  <si>
    <t>M0213G1900N</t>
  </si>
  <si>
    <t>M0215G1900N</t>
  </si>
  <si>
    <t>M0208G0100N</t>
  </si>
  <si>
    <t>M0154G0100N</t>
  </si>
  <si>
    <t>M0147G0100N</t>
  </si>
  <si>
    <t>M0162G0100N</t>
  </si>
  <si>
    <t>M0109G0100N</t>
  </si>
  <si>
    <t>M0183G0100N</t>
  </si>
  <si>
    <t>M0159G0100N</t>
  </si>
  <si>
    <t>M0161G0100N</t>
  </si>
  <si>
    <t>M0157G0100N</t>
  </si>
  <si>
    <t>M0166G0100N</t>
  </si>
  <si>
    <t>M0145G0100N</t>
  </si>
  <si>
    <t>M0188G0100N</t>
  </si>
  <si>
    <t>M0125G0100N</t>
  </si>
  <si>
    <t>M0119G0100N</t>
  </si>
  <si>
    <t>M0197G0100N</t>
  </si>
  <si>
    <t>M0191G0100N</t>
  </si>
  <si>
    <t>M0192G0100N</t>
  </si>
  <si>
    <t>M0408G2100N</t>
  </si>
  <si>
    <t>O0203T9400N</t>
  </si>
  <si>
    <t>O0222T9400N</t>
  </si>
  <si>
    <t>O0223T9400N</t>
  </si>
  <si>
    <t>O0211T9400N</t>
  </si>
  <si>
    <t>O0209T9400N</t>
  </si>
  <si>
    <t>O0219T9400N</t>
  </si>
  <si>
    <t>O0218T9400N</t>
  </si>
  <si>
    <t>O0207T9400N</t>
  </si>
  <si>
    <t>O0224T9400N</t>
  </si>
  <si>
    <t>O0210T9400N</t>
  </si>
  <si>
    <t>O0212T9400N</t>
  </si>
  <si>
    <t>O0220T9400N</t>
  </si>
  <si>
    <t>O0205T9400N</t>
  </si>
  <si>
    <t>O0208T9400N</t>
  </si>
  <si>
    <t>O0206T9400N</t>
  </si>
  <si>
    <t>O0221T9400N</t>
  </si>
  <si>
    <t>M0507G2300N</t>
  </si>
  <si>
    <t>M0514G2300N</t>
  </si>
  <si>
    <t>M0152G0100N</t>
  </si>
  <si>
    <t>M0425G2100N</t>
  </si>
  <si>
    <t>M0174G0100N</t>
  </si>
  <si>
    <t>M09HBG01FLN</t>
  </si>
  <si>
    <t>M0167G0100N</t>
  </si>
  <si>
    <t>M0402G2100N</t>
  </si>
  <si>
    <t>M0601G2000N</t>
  </si>
  <si>
    <t>M0605G2000N</t>
  </si>
  <si>
    <t>M0602G2000N</t>
  </si>
  <si>
    <t>M0604G2000N</t>
  </si>
  <si>
    <t>M0606O2000N</t>
  </si>
  <si>
    <t>M0603G2000N</t>
  </si>
  <si>
    <t>N0301O2000N</t>
  </si>
  <si>
    <t>M0421G2100N</t>
  </si>
  <si>
    <t>M0502G2300N</t>
  </si>
  <si>
    <t>M0218G1900N</t>
  </si>
  <si>
    <t>M0194G0100N</t>
  </si>
  <si>
    <t>M0205G0100N</t>
  </si>
  <si>
    <t>M0199G0100N</t>
  </si>
  <si>
    <t>M0202G0100N</t>
  </si>
  <si>
    <t>M0411G2100N</t>
  </si>
  <si>
    <t>M0410G2100N</t>
  </si>
  <si>
    <t>M0175G0100N</t>
  </si>
  <si>
    <t>M0179G0100N</t>
  </si>
  <si>
    <t>M0180G0100N</t>
  </si>
  <si>
    <t>M0419G2100N</t>
  </si>
  <si>
    <t>M0428G2100N</t>
  </si>
  <si>
    <t>M0129G0100N</t>
  </si>
  <si>
    <t>M0430G2100N</t>
  </si>
  <si>
    <t>M0524G2300N</t>
  </si>
  <si>
    <t>M0504G2300N</t>
  </si>
  <si>
    <t>M0209G1900N</t>
  </si>
  <si>
    <t>M0416G2100N</t>
  </si>
  <si>
    <t>M0429G2100N</t>
  </si>
  <si>
    <t>M0412G2100N</t>
  </si>
  <si>
    <t>M0217G1900N</t>
  </si>
  <si>
    <t>M0401G2100N</t>
  </si>
  <si>
    <t>00164122000</t>
  </si>
  <si>
    <t>M0418G2100N</t>
  </si>
  <si>
    <t>N0306O2000N</t>
  </si>
  <si>
    <t>M0110G0100N</t>
  </si>
  <si>
    <t>V0102G0100N</t>
  </si>
  <si>
    <t>M0136G0100N</t>
  </si>
  <si>
    <t>M2004G01FLN</t>
  </si>
  <si>
    <t>M0142G2300N</t>
  </si>
  <si>
    <t>M0165G0100N</t>
  </si>
  <si>
    <t>M0124G0100N</t>
  </si>
  <si>
    <t>M0409G2100N</t>
  </si>
  <si>
    <t>M20TPG01FLN</t>
  </si>
  <si>
    <t>M0170G0100N</t>
  </si>
  <si>
    <t>M0106G0100N</t>
  </si>
  <si>
    <t>M0207G0100N</t>
  </si>
  <si>
    <t>M0120G0100N</t>
  </si>
  <si>
    <t>M0164G0100N</t>
  </si>
  <si>
    <t>M0160G0100N</t>
  </si>
  <si>
    <t>M0200G0100N</t>
  </si>
  <si>
    <t>M0146G0100N</t>
  </si>
  <si>
    <t>M0189G0100N</t>
  </si>
  <si>
    <t>M0148G0100N</t>
  </si>
  <si>
    <t>M0143G0100N</t>
  </si>
  <si>
    <t>M0193G0100N</t>
  </si>
  <si>
    <t>M0151G0100N</t>
  </si>
  <si>
    <t>M0163G0100N</t>
  </si>
  <si>
    <t>M0177G0100N</t>
  </si>
  <si>
    <t>M0203G0100N</t>
  </si>
  <si>
    <t>M0158G0100N</t>
  </si>
  <si>
    <t>M0149G0100N</t>
  </si>
  <si>
    <t>M0172G0100N</t>
  </si>
  <si>
    <t>M0153G0100N</t>
  </si>
  <si>
    <t>M0111G0100N</t>
  </si>
  <si>
    <t>M0173G0100N</t>
  </si>
  <si>
    <t>M0178G0100N</t>
  </si>
  <si>
    <t>M0108G0100N</t>
  </si>
  <si>
    <t>M0132G0100N</t>
  </si>
  <si>
    <t>M0144G0100N</t>
  </si>
  <si>
    <t>M0181G0100N</t>
  </si>
  <si>
    <t>M0185G0100N</t>
  </si>
  <si>
    <t>M0134G0100N</t>
  </si>
  <si>
    <t>M0186G0100N</t>
  </si>
  <si>
    <t>M0131G0100N</t>
  </si>
  <si>
    <t>M0156G0100N</t>
  </si>
  <si>
    <t>M0171G0100N</t>
  </si>
  <si>
    <t>M0404G2100N</t>
  </si>
  <si>
    <t>M0187G0100N</t>
  </si>
  <si>
    <t>Fonte (Cod)</t>
  </si>
  <si>
    <t>GND (Cod)</t>
  </si>
  <si>
    <t>RP (Cod)</t>
  </si>
  <si>
    <t>Ação (Cod)</t>
  </si>
  <si>
    <t>PI (Cod)</t>
  </si>
  <si>
    <t>PO (Cod)</t>
  </si>
  <si>
    <t>Programa PGO</t>
  </si>
  <si>
    <t>Objetivos_Estrategicos_PDI_24_31</t>
  </si>
  <si>
    <t>Objetivos_Estrategicos_PDI_24_31 (Cod)</t>
  </si>
  <si>
    <t>Não aplicável</t>
  </si>
  <si>
    <t>NA</t>
  </si>
  <si>
    <t>OE-RI-03</t>
  </si>
  <si>
    <t>O0225T9400N</t>
  </si>
  <si>
    <t>O0226T9400N</t>
  </si>
  <si>
    <t>O0227T9400N</t>
  </si>
  <si>
    <t>M0209G0100N</t>
  </si>
  <si>
    <t>M0210G0100N</t>
  </si>
  <si>
    <t>M0211G0100N</t>
  </si>
  <si>
    <t>O0228U9400N</t>
  </si>
  <si>
    <t>M0212G0100N</t>
  </si>
  <si>
    <t>M0222G1900N</t>
  </si>
  <si>
    <t>OE-RI-04</t>
  </si>
  <si>
    <t>M0214G0100N</t>
  </si>
  <si>
    <t>O0229T9400N</t>
  </si>
  <si>
    <t>Receita Arrecadada</t>
  </si>
  <si>
    <t>PGO 2025 (R$)</t>
  </si>
  <si>
    <t>RAP PGO 2025 (R$)</t>
  </si>
  <si>
    <t>Demandas Unidades 2025 (R$)</t>
  </si>
  <si>
    <t>UGR (Cod)</t>
  </si>
  <si>
    <t>coluna com fórmula</t>
  </si>
  <si>
    <t>Abastecimento E Manutenção Preventiva</t>
  </si>
  <si>
    <t>Acervo Bibliográfico</t>
  </si>
  <si>
    <t>Acompanhamento E Aprendizagem</t>
  </si>
  <si>
    <t>Adequação À Infraestrutura</t>
  </si>
  <si>
    <t>Almoxarifado Virtual</t>
  </si>
  <si>
    <t>Ampliação Biblioteca E Adequação Espaço De Convivência Óbidos</t>
  </si>
  <si>
    <t>Ampliações E Reformas No Campus De Oriximiná</t>
  </si>
  <si>
    <t>Aperfeiçoamento E Qualificação Do Servidor</t>
  </si>
  <si>
    <t>Apoio A Acessibilidade</t>
  </si>
  <si>
    <t>Apoio A Graduação</t>
  </si>
  <si>
    <t>Apoio A Projetos De Pesquisa</t>
  </si>
  <si>
    <t>Apoio A Pós-Graduação</t>
  </si>
  <si>
    <t>Apoio Administrativo</t>
  </si>
  <si>
    <t>Apoio À Assistencia Estudantil</t>
  </si>
  <si>
    <t>Apoio À Creditação Da Extensão</t>
  </si>
  <si>
    <t>Aquisição De Combustíveis</t>
  </si>
  <si>
    <t>Aquisição De Equipamentos De Ti</t>
  </si>
  <si>
    <t>Aquisição De Equipamentos Laboratoriais</t>
  </si>
  <si>
    <t>Aquisição De Material De Ti</t>
  </si>
  <si>
    <t>Aquisição De Mobiliário</t>
  </si>
  <si>
    <t>Aquisição De Máquinas E Equipamentos</t>
  </si>
  <si>
    <t>Aquisição De Software</t>
  </si>
  <si>
    <t>Aquisição De Veículos</t>
  </si>
  <si>
    <t>Arqueologia Nas Escolas: Historia Da Amazonia</t>
  </si>
  <si>
    <t>Atividades Esportivas</t>
  </si>
  <si>
    <t>Aula De Campo</t>
  </si>
  <si>
    <t>Auxilio Alimentacao-Campi</t>
  </si>
  <si>
    <t xml:space="preserve">Auxilio Natalidade     </t>
  </si>
  <si>
    <t>Auxílio De Inclusão Digital</t>
  </si>
  <si>
    <t>Auxílio Financeiro Para Pcd</t>
  </si>
  <si>
    <t>Auxílio Funeral</t>
  </si>
  <si>
    <t>Auxílio Moradia</t>
  </si>
  <si>
    <t>Auxílios Pse</t>
  </si>
  <si>
    <t>Auxílios Psr</t>
  </si>
  <si>
    <t>Ações Afirmativas Na Comunidade</t>
  </si>
  <si>
    <t>Ações De Enfrentamento Ao Covid-19</t>
  </si>
  <si>
    <t>Ações De Integração Universitária E Inclusão Social</t>
  </si>
  <si>
    <t>Ações De Planejamento Estratégicos</t>
  </si>
  <si>
    <t>Biblioteca De Literatura Infanto-Juvenil</t>
  </si>
  <si>
    <t>Biblioteca Digital</t>
  </si>
  <si>
    <t>Biotério</t>
  </si>
  <si>
    <t>Bloco De Banheiros Acessiveis</t>
  </si>
  <si>
    <t>Bolei</t>
  </si>
  <si>
    <t>Bolsa Estágio</t>
  </si>
  <si>
    <t xml:space="preserve">Bolsa Monitoria </t>
  </si>
  <si>
    <t>Bolsa Monitoria - Projetos Institucionais</t>
  </si>
  <si>
    <t>Bolsa Monitoria Ceanama</t>
  </si>
  <si>
    <t>Bolsa Permanência</t>
  </si>
  <si>
    <t>Bolsa Pibex</t>
  </si>
  <si>
    <t>Bolsa Pibiti</t>
  </si>
  <si>
    <t>Bolsa Pqd</t>
  </si>
  <si>
    <t>Bolsa Profic - Fomento A Iniciação Científica</t>
  </si>
  <si>
    <t>Bolsas Labimol</t>
  </si>
  <si>
    <t>Capacita Lab</t>
  </si>
  <si>
    <t>Cerca De Proteção Do Terreno Da Ufopa Em Óbidos</t>
  </si>
  <si>
    <t>Comercialização De Produção Excedente</t>
  </si>
  <si>
    <t>Constr. De Bloco Padrão De Itaituba</t>
  </si>
  <si>
    <t>Constr. De Bloco Padrão Em Alenquer</t>
  </si>
  <si>
    <t>Constr. Do Núcleo De Sala De Aula</t>
  </si>
  <si>
    <t xml:space="preserve">Constr. Núcleo Tecnológico De Laboratório </t>
  </si>
  <si>
    <t>Constr.Setores Zootécnicos Item 7</t>
  </si>
  <si>
    <t>Constr.Setores Zootécnicos Item 8</t>
  </si>
  <si>
    <t>Constr.Setores Zootécnicos Lote 1</t>
  </si>
  <si>
    <t>Constr.Setores Zootécnicos Lote 2</t>
  </si>
  <si>
    <t>Construção Da 3A. Etapa Do Bloco Modular Tapajós</t>
  </si>
  <si>
    <t>Construção De Guarita Padrao</t>
  </si>
  <si>
    <t>Construção De Guarita Padrao Juruti</t>
  </si>
  <si>
    <t>Construção De Guaritas Padrão E Cerca De Proteção - Fazenda</t>
  </si>
  <si>
    <t xml:space="preserve">Construção De Reservatorio Ntb       </t>
  </si>
  <si>
    <t>Construção Do Campus De Monte Alegre</t>
  </si>
  <si>
    <t>Construção Do Complexo Esportivo</t>
  </si>
  <si>
    <t>Construção Do Núcleo De Sala De Aula (Nsa) - Bloco A</t>
  </si>
  <si>
    <t>Construção Do Remanescente Do Bloco Modular Juruti</t>
  </si>
  <si>
    <t>Contribuições A Entidades</t>
  </si>
  <si>
    <t>Coral Da Ufopa</t>
  </si>
  <si>
    <t>Correspondencias Oficiais</t>
  </si>
  <si>
    <t>Cursos De Nhengatu</t>
  </si>
  <si>
    <t>Cursos E Concursos</t>
  </si>
  <si>
    <t>Dce Itinerante</t>
  </si>
  <si>
    <t>Deslocamento Docente</t>
  </si>
  <si>
    <t>Desocupação</t>
  </si>
  <si>
    <t>Despesas Bancárias</t>
  </si>
  <si>
    <t>Despesas Com Comissão Eleitoral</t>
  </si>
  <si>
    <t>Despesas De Caráter Institucional</t>
  </si>
  <si>
    <t>Diálogos Indígenas E Quilombolas</t>
  </si>
  <si>
    <t>Doutorado</t>
  </si>
  <si>
    <t>Doutorado Educanorte</t>
  </si>
  <si>
    <t>Doutorado Em Biodiversidade E Biotecnologia</t>
  </si>
  <si>
    <t>Doutorado Em Educação</t>
  </si>
  <si>
    <t>Doutorado Em Geografia Humana</t>
  </si>
  <si>
    <t>Doutorado Em Saúde Coletiva</t>
  </si>
  <si>
    <t>Doutorado Snd</t>
  </si>
  <si>
    <t>Edital Pic - Prêmio Impacto Científico</t>
  </si>
  <si>
    <t>Edital Prottc</t>
  </si>
  <si>
    <t>Educação Básica - Equipamentos E Materiais</t>
  </si>
  <si>
    <t>Educação Básica - Formação De Profissionais - Pnaic</t>
  </si>
  <si>
    <t>Especialização</t>
  </si>
  <si>
    <t>Estudos E Projetos</t>
  </si>
  <si>
    <t>Eventos Acadêmicos</t>
  </si>
  <si>
    <t>Eventos Administrativos</t>
  </si>
  <si>
    <t>Eventos Científicos</t>
  </si>
  <si>
    <t>Eventos De Cultura</t>
  </si>
  <si>
    <t>Eventos De Extensão</t>
  </si>
  <si>
    <t>Exames Periódicos</t>
  </si>
  <si>
    <t>Execução De Contratos</t>
  </si>
  <si>
    <t>Ferramenta De Pesquisa De Preços</t>
  </si>
  <si>
    <t>Fiscalização De Contratos</t>
  </si>
  <si>
    <t>Fiscalização De Obra</t>
  </si>
  <si>
    <t>Fomento À Extensão</t>
  </si>
  <si>
    <t>Formação Básica Indígena</t>
  </si>
  <si>
    <t>Formação Nheengatu</t>
  </si>
  <si>
    <t>Fornecimento De Agua E Esgoto</t>
  </si>
  <si>
    <t>Fornecimento De Energia Elétrica</t>
  </si>
  <si>
    <t>Funcionamento Do Abaré</t>
  </si>
  <si>
    <t>Fundo - Aula De Campo</t>
  </si>
  <si>
    <t>Fábrica De Ração</t>
  </si>
  <si>
    <t>Fórum De Graduação</t>
  </si>
  <si>
    <t>Fórum De Pós-Graduação</t>
  </si>
  <si>
    <t>Fóruns Estudantis</t>
  </si>
  <si>
    <t>Inativos E Pensionistas</t>
  </si>
  <si>
    <t>Incentivo A Cultura</t>
  </si>
  <si>
    <t xml:space="preserve">Indenizacao De Auxilio Alimentacao </t>
  </si>
  <si>
    <t xml:space="preserve">Indenizacao De Auxilio Pre Escolar </t>
  </si>
  <si>
    <t xml:space="preserve">Indenizacao De Auxilio Transporte  </t>
  </si>
  <si>
    <t>Instalação E Manutenção De Máquinas E Equipamentos</t>
  </si>
  <si>
    <t>Insumos, Reagentes E Outros Materiais Laboratoriais</t>
  </si>
  <si>
    <t>Jornada Acadêmica</t>
  </si>
  <si>
    <t>Jornada De Inovação</t>
  </si>
  <si>
    <t>Laboratórios Institucionais</t>
  </si>
  <si>
    <t>Licença De Ferramenta Antiplágio</t>
  </si>
  <si>
    <t>Licença De Ferramenta De Proficiência</t>
  </si>
  <si>
    <t>Limpeza De Áreas Verdes</t>
  </si>
  <si>
    <t>Locação Da Unidade Amazônia</t>
  </si>
  <si>
    <t>Locação De Grupo Gerador</t>
  </si>
  <si>
    <t>Locação De Imoveis</t>
  </si>
  <si>
    <t>Locação De Software</t>
  </si>
  <si>
    <t>Locação Do Campus De Alenquer</t>
  </si>
  <si>
    <t>Locação Do Campus De Itaituba</t>
  </si>
  <si>
    <t>Locação Do Galpão Da Dap</t>
  </si>
  <si>
    <t>Manutenção De Extintores</t>
  </si>
  <si>
    <t>Manutenção De Refrigeração</t>
  </si>
  <si>
    <t>Manutenção De Sistema De Segurança</t>
  </si>
  <si>
    <t>Manutenção De Veículos</t>
  </si>
  <si>
    <t>Manutenção Elétrica</t>
  </si>
  <si>
    <t>Manutenção Prev./Corretiva De Veículos</t>
  </si>
  <si>
    <t>Material De Consumo (Centralização Dap)</t>
  </si>
  <si>
    <t>Material De Ti (Centralização Ctic)</t>
  </si>
  <si>
    <t>Memórias Cabanagem</t>
  </si>
  <si>
    <t>Mestrado</t>
  </si>
  <si>
    <t>Mestrado Acadêmico Em Letras</t>
  </si>
  <si>
    <t>Mestrado Educação Escolar Indígena</t>
  </si>
  <si>
    <t>Mestrado Em Administração Pública</t>
  </si>
  <si>
    <t>Mestrado Em Antropologia E Arqueologia</t>
  </si>
  <si>
    <t>Mestrado Em Biociências</t>
  </si>
  <si>
    <t>Mestrado Em Biodiversidade</t>
  </si>
  <si>
    <t>Mestrado Em Ciência Animal</t>
  </si>
  <si>
    <t>Mestrado Em Ciências Da Saúde</t>
  </si>
  <si>
    <t>Mestrado Em Ciências Da Sociedade</t>
  </si>
  <si>
    <t>Mestrado Em Educação</t>
  </si>
  <si>
    <t>Mestrado Em Políticas Públicas</t>
  </si>
  <si>
    <t>Mestrado Em Recursos Aquáticos</t>
  </si>
  <si>
    <t>Mestrado Em Recursos Naturais Da Amazônia</t>
  </si>
  <si>
    <t>Mestrado Em Sociedade, Ambiente E Qualidade De Vida</t>
  </si>
  <si>
    <t>Mestrado Profissional Em Ensino De Física</t>
  </si>
  <si>
    <t>Mestrado Profissional Em Letras</t>
  </si>
  <si>
    <t>Mestrado Profissional Em Matemática</t>
  </si>
  <si>
    <t>Mestrado Profissional Em Saúde Da Família</t>
  </si>
  <si>
    <t>Mestrado Profnit</t>
  </si>
  <si>
    <t>Mobilidade Acadêmica</t>
  </si>
  <si>
    <t>Mobilidade Acadêmica Internacional</t>
  </si>
  <si>
    <t>Mão De Obra Almoxarifado</t>
  </si>
  <si>
    <t>Navio Abaré</t>
  </si>
  <si>
    <t>Normas Abnt</t>
  </si>
  <si>
    <t xml:space="preserve">Obrigacoes Patronais Para Rpps     </t>
  </si>
  <si>
    <t>Participação Em Reuniões Da Ufopa</t>
  </si>
  <si>
    <t>Patrimonio Cultural Da Amazonia</t>
  </si>
  <si>
    <t>Peex - Edital Conjunto</t>
  </si>
  <si>
    <t>Peex - Ensino Médio</t>
  </si>
  <si>
    <t>Peex - Graduação</t>
  </si>
  <si>
    <t>Peex - Projetos (Nome Do Projeto)</t>
  </si>
  <si>
    <t>Peex - Pós Graduação</t>
  </si>
  <si>
    <t>Peex - Taxa De Bancada</t>
  </si>
  <si>
    <t>Pesquisa E Difusão De Resultados</t>
  </si>
  <si>
    <t>Piape</t>
  </si>
  <si>
    <t>Pibic</t>
  </si>
  <si>
    <t>Pibid/Residência Pedagógica</t>
  </si>
  <si>
    <t>Plano De Gestão</t>
  </si>
  <si>
    <t>Plano De Gestão - Ait</t>
  </si>
  <si>
    <t>Plano De Gestão - Sinfra</t>
  </si>
  <si>
    <t>Plano De Gestão Arni</t>
  </si>
  <si>
    <t>Plano De Gestão Biblioteca</t>
  </si>
  <si>
    <t>Plano De Incentivo À Cultura</t>
  </si>
  <si>
    <t>Popularização Da Musica Na Amazonia</t>
  </si>
  <si>
    <t>Processo Seletivo</t>
  </si>
  <si>
    <t>Progep Itinerante</t>
  </si>
  <si>
    <t>Proges Itinerante</t>
  </si>
  <si>
    <t>Programa De Extensão Comunitária</t>
  </si>
  <si>
    <t>Programa De Fomento À Extensão</t>
  </si>
  <si>
    <t>Programa De Internacionalização</t>
  </si>
  <si>
    <t>Programa Incluir</t>
  </si>
  <si>
    <t>Programa Inglês Sem Fronteiras</t>
  </si>
  <si>
    <t>Projeto Centro De Design</t>
  </si>
  <si>
    <t>Projeto Cursinho Popular</t>
  </si>
  <si>
    <t>Projeto De Extensão Mapinguari</t>
  </si>
  <si>
    <t>Projeto De Internacionalização</t>
  </si>
  <si>
    <t>Projeto De Rest. Org. E Preserv. De Documentos Historicos</t>
  </si>
  <si>
    <t>Projeto Ucla - Digitalização De Documentos</t>
  </si>
  <si>
    <t>Projeto Ucla - Digitalização De Documentos Históricos</t>
  </si>
  <si>
    <t>Prolab - Fomento A Laboratorios</t>
  </si>
  <si>
    <t>Publicidade Legal</t>
  </si>
  <si>
    <t>Registro De Marcas E Patentes</t>
  </si>
  <si>
    <t>Reserva Compulsória De Reposição De Estoque</t>
  </si>
  <si>
    <t xml:space="preserve">Ressarc. De Assist. Medica E Odont </t>
  </si>
  <si>
    <t>Restaurante Universitário</t>
  </si>
  <si>
    <t>Seguro De Veículos Institucionais</t>
  </si>
  <si>
    <t>Seguros</t>
  </si>
  <si>
    <t>Semana Dos Povos Indígenas</t>
  </si>
  <si>
    <t xml:space="preserve">Servidor Ativo                     </t>
  </si>
  <si>
    <t>Serviço De Agenciamento De Viagens</t>
  </si>
  <si>
    <t>Serviço De Apoio Ti</t>
  </si>
  <si>
    <t>Serviço De Avaliação De Produtos Químicos</t>
  </si>
  <si>
    <t>Serviço De Impressão E Reprografia</t>
  </si>
  <si>
    <t>Serviço De Internet</t>
  </si>
  <si>
    <t>Serviço De Manutenção De Elevadores</t>
  </si>
  <si>
    <t>Serviço De Solução Ambiental</t>
  </si>
  <si>
    <t>Serviço De Transporte Fluvial</t>
  </si>
  <si>
    <t>Serviços Da Central Analítica</t>
  </si>
  <si>
    <t>Serviços Da Plataforma Stela Experta</t>
  </si>
  <si>
    <t>Serviços De Agente De Portaria</t>
  </si>
  <si>
    <t>Serviços De Brigada De Incêndio</t>
  </si>
  <si>
    <t>Serviços De Cabeamento Metálico</t>
  </si>
  <si>
    <t>Serviços De Cerimonial</t>
  </si>
  <si>
    <t>Serviços De Coleta De Residuos Quimicos E Biológicos</t>
  </si>
  <si>
    <t>Serviços De Comunicação</t>
  </si>
  <si>
    <t>Serviços De Condução De Veiculos</t>
  </si>
  <si>
    <t>Serviços De Copeiro E Garçom</t>
  </si>
  <si>
    <t>Serviços De Desinfestação</t>
  </si>
  <si>
    <t>Serviços De Limpeza</t>
  </si>
  <si>
    <t>Serviços De Locação De Mão De Obra</t>
  </si>
  <si>
    <t>Serviços De Manutenção De Fibra Óptica</t>
  </si>
  <si>
    <t>Serviços De Manutenção Sistema Vrf Ru</t>
  </si>
  <si>
    <t>Serviços De Telefonia</t>
  </si>
  <si>
    <t>Serviços De Transporte</t>
  </si>
  <si>
    <t>Serviços De Vigilância Armada</t>
  </si>
  <si>
    <t>Serviços E Aquisições De Placas Solares</t>
  </si>
  <si>
    <t>Serviços Gráficos</t>
  </si>
  <si>
    <t>Serviços Técnicos Especializados</t>
  </si>
  <si>
    <t>Substação Curua-Una</t>
  </si>
  <si>
    <t>Suporte Datacenter Nutanix</t>
  </si>
  <si>
    <t>Taxas, Licenciamentos E Contribuições</t>
  </si>
  <si>
    <t>Termo De Cooperação - Ufrn</t>
  </si>
  <si>
    <t>Transporte Intermunicipal De Cargas</t>
  </si>
  <si>
    <t>Universidade Saudável</t>
  </si>
  <si>
    <t>Visita Técnica</t>
  </si>
  <si>
    <t>Contratos PI Duplicados</t>
  </si>
  <si>
    <t>Contrato / Favorecido</t>
  </si>
  <si>
    <t>Ações Planejadas (se contrato por demanda)</t>
  </si>
  <si>
    <t>UO (Cod)</t>
  </si>
  <si>
    <t>Ação (CodDescrSintética)</t>
  </si>
  <si>
    <t>UGR (Cód + UGSint)</t>
  </si>
  <si>
    <t>PI (CodDescr)</t>
  </si>
  <si>
    <t>CLASSIF. PI</t>
  </si>
  <si>
    <t>Nat. Despesa (Cod)</t>
  </si>
  <si>
    <t>ATIVIDADE</t>
  </si>
  <si>
    <t>Programa PDI</t>
  </si>
  <si>
    <t>Mês Referência_Contratos</t>
  </si>
  <si>
    <t>Mês Referência_Apoio</t>
  </si>
  <si>
    <t>Nº Bolsas Unidades</t>
  </si>
  <si>
    <t>Nº Bolsas PGO</t>
  </si>
  <si>
    <t>Valor Unit. Bolsa</t>
  </si>
  <si>
    <t>Observação</t>
  </si>
  <si>
    <t>26441</t>
  </si>
  <si>
    <t/>
  </si>
  <si>
    <t>Contratos - Despesas Fixas</t>
  </si>
  <si>
    <t>Agente de Portaria</t>
  </si>
  <si>
    <t>ContratoÚnico</t>
  </si>
  <si>
    <t>04/2022 - 16887298000133-Office Service Terceirizacao De Mao De Obra Ltda</t>
  </si>
  <si>
    <t>3</t>
  </si>
  <si>
    <t>20RK - Funcionamento Ifes</t>
  </si>
  <si>
    <t>231845</t>
  </si>
  <si>
    <t>Recursos Livres da Uniao</t>
  </si>
  <si>
    <t>155500 - Contratos</t>
  </si>
  <si>
    <t>M0143G0100N - Serviços De Agente De Portaria</t>
  </si>
  <si>
    <t>339037</t>
  </si>
  <si>
    <t>Meio</t>
  </si>
  <si>
    <t>Funcionamento</t>
  </si>
  <si>
    <t>Almoxarife e Carregadores</t>
  </si>
  <si>
    <t>PROAD/CCC/DAP</t>
  </si>
  <si>
    <t>M0152G0100N - Mão De Obra Almoxarifado</t>
  </si>
  <si>
    <t>Contratos - Despesas Variáveis</t>
  </si>
  <si>
    <t>Aquisição de Combustíveis</t>
  </si>
  <si>
    <t>PROAD/DAP/STRANS</t>
  </si>
  <si>
    <t>15/2020 - 03506307000157-Ticket Solucoes Hdfgt S/A</t>
  </si>
  <si>
    <t>M0198G0100N - Aquisição De Combustíveis</t>
  </si>
  <si>
    <t>339039</t>
  </si>
  <si>
    <t>Novos Contratos 2025</t>
  </si>
  <si>
    <t>Antivírus para os computadores institucionais</t>
  </si>
  <si>
    <t>CTIC</t>
  </si>
  <si>
    <t>A Contratar</t>
  </si>
  <si>
    <t>Biblioteca Virtual</t>
  </si>
  <si>
    <t>05/2021 - 13183749000163-Minha Biblioteca Ltda.</t>
  </si>
  <si>
    <t>M0183G9500N - Biblioteca Digital</t>
  </si>
  <si>
    <t>339040</t>
  </si>
  <si>
    <t>Cabeamento Metálico</t>
  </si>
  <si>
    <t>04/2021 - 10720502000140-Andre Lima De Souza Ltda</t>
  </si>
  <si>
    <t>M0151G0100N - Serviços De Cabeamento Metálico</t>
  </si>
  <si>
    <t>Cerimonial de Eventos na Sede</t>
  </si>
  <si>
    <t>CERIMONIAL</t>
  </si>
  <si>
    <t>16/2019 - 18519318000149-A G Prata Servicos E Eventos Ltda</t>
  </si>
  <si>
    <t>M0163G0100N - Serviços De Cerimonial</t>
  </si>
  <si>
    <t>Cerimonial de Eventos nos Campi (Alenquer, Itaituba, Juruti, Obidos e Oriximiná)</t>
  </si>
  <si>
    <t>98/2023 - 15037271000199-Elifranck Carvalho Gouvea</t>
  </si>
  <si>
    <t>Contratos Vigentes</t>
  </si>
  <si>
    <t>39279649000129-Romulo Cesar de Almeida Melo 00631410279</t>
  </si>
  <si>
    <t>95/2023 - 18519318000149-A G Prata Servicos E Eventos Eireli</t>
  </si>
  <si>
    <t>ContratoÚnico (a contratar)</t>
  </si>
  <si>
    <t>Certificado Digital A3 em Nuvem</t>
  </si>
  <si>
    <t>M0106G0100N - Serviço De Apoio Ti</t>
  </si>
  <si>
    <t>Fornecimento de água</t>
  </si>
  <si>
    <t>02/2023 - 04945341000190-Companhia De Saneamento Do Para</t>
  </si>
  <si>
    <t>M0138G0100N - Fornecimento De Agua E Esgoto</t>
  </si>
  <si>
    <t>Energia Elétrica</t>
  </si>
  <si>
    <t>15/2015 - 04895728000180-Equatorial Para Distribuidora De Energia S.A.</t>
  </si>
  <si>
    <t>M0107G0100N - Fornecimento De Energia Elétrica</t>
  </si>
  <si>
    <t>Contribuição Iluminação Pública</t>
  </si>
  <si>
    <t>339047</t>
  </si>
  <si>
    <t>Manutenção Barco Abaré</t>
  </si>
  <si>
    <t>RIDH</t>
  </si>
  <si>
    <t>M0150G0100N - Funcionamento Do Abaré</t>
  </si>
  <si>
    <t>Manutenção de Equipamentos Laboratoriais</t>
  </si>
  <si>
    <t>05/2023 - 20382201000108-Hosp-Lab Biomedica Ltda</t>
  </si>
  <si>
    <t>M0115G0100N - Instalação E Manutenção De Máquinas E Equipamentos</t>
  </si>
  <si>
    <t>Ferramenta Student Licence-Core Skills</t>
  </si>
  <si>
    <t>93/2023 - EXBC19970-Bc Englishscore Limited</t>
  </si>
  <si>
    <t>M0208G0100N - Licença De Ferramenta De Proficiência</t>
  </si>
  <si>
    <t>Locação Galpão DAP</t>
  </si>
  <si>
    <t>PROAD/DAP</t>
  </si>
  <si>
    <t>25/2013 - 63814917000140-Machado Veiculos Ltda</t>
  </si>
  <si>
    <t>M0157G0100N - Locação Do Galpão Da Dap</t>
  </si>
  <si>
    <t>Manutenção de Extintores</t>
  </si>
  <si>
    <t>06/2022 - 26622765000157-Santos &amp; Miguel Comercio Ltda</t>
  </si>
  <si>
    <t>M0166G0100N - Manutenção De Extintores</t>
  </si>
  <si>
    <t>Contratos - Despesas  Fixas e Variáveis</t>
  </si>
  <si>
    <t>Manutenção de Refrigeração</t>
  </si>
  <si>
    <t>Mão de Obra</t>
  </si>
  <si>
    <t>05/2022 - 16887298000133-Office Service Terceirizacao De Mao De Obra Ltda</t>
  </si>
  <si>
    <t>M0145G0100N - Manutenção De Refrigeração</t>
  </si>
  <si>
    <t>Impressão e Reprografia</t>
  </si>
  <si>
    <t>11/2019 - 07928901000197-Print Solution Servicos De Processamento De Documentos</t>
  </si>
  <si>
    <t>M0120G0100N - Serviço De Impressão E Reprografia</t>
  </si>
  <si>
    <t>Internet</t>
  </si>
  <si>
    <t>Internet - Subestação Curua Una</t>
  </si>
  <si>
    <t>M0164G0100N - Serviço De Internet</t>
  </si>
  <si>
    <t>Limpeza</t>
  </si>
  <si>
    <t>09/2024 - 19152814000170-Nacional Servicos Integrados Ltda</t>
  </si>
  <si>
    <t>M0153G0100N - Serviços De Limpeza</t>
  </si>
  <si>
    <t>Manutenção de Elevadores</t>
  </si>
  <si>
    <t>M0160G0100N - Serviço De Manutenção De Elevadores</t>
  </si>
  <si>
    <t>Fornecimento de Peças (limite anual de R$ 298.743,68)</t>
  </si>
  <si>
    <t>Manutenção Predial/Elétrica (Ações de Sustentabilidade)</t>
  </si>
  <si>
    <t>11/2024 - 08533505000123-V C O Servicos Tecnicos Em Telecomunicacoes E Eletricid</t>
  </si>
  <si>
    <t>Manutenção Predial/Elétrica</t>
  </si>
  <si>
    <t>Manutenção Predial/Elétrica (Ações de Acessibilidade)</t>
  </si>
  <si>
    <t>M0201G0100N - Apoio A Acessibilidade</t>
  </si>
  <si>
    <t>Manutenção Prev./Corretiva de Veículos</t>
  </si>
  <si>
    <t>14/2020 - 03817702000150-Volus Instituicao De Pagamento Ltda</t>
  </si>
  <si>
    <t>M0197G0100N - Manutenção Prev./Corretiva De Veículos</t>
  </si>
  <si>
    <t>Manutenção Sistema de Segurança (antifurto)</t>
  </si>
  <si>
    <t>09/2022 - 18607653000107-Bibliotheca Sistemas Do Brasil Ltda</t>
  </si>
  <si>
    <t>M0188G0100N - Manutenção De Sistema De Segurança</t>
  </si>
  <si>
    <t>Mão de obra cerimonial</t>
  </si>
  <si>
    <t>PROAD/CCC/CERIMONIAL</t>
  </si>
  <si>
    <t>14/2021 - 08538011000131-Diamond Servicos De Limpeza E Mao De Obra Ltda</t>
  </si>
  <si>
    <t>M0149G0100N - Serviços De Copeiro E Garçom</t>
  </si>
  <si>
    <t>Motoristas</t>
  </si>
  <si>
    <t>10/2019 - 13924459000123-J C De Oliveira Servicos Ltda / Novo contrato</t>
  </si>
  <si>
    <t>M0158G0100N - Serviços De Condução De Veiculos</t>
  </si>
  <si>
    <t>90025/2023 - 00000028000129-Target Engenharia E Consultoria Ltda.</t>
  </si>
  <si>
    <t>M0174G0100N - Normas Abnt</t>
  </si>
  <si>
    <t>Plataforma Stela Experta</t>
  </si>
  <si>
    <t>07/2022 - 07674744000130-Tekis Tecnologias Avancadas Ltda</t>
  </si>
  <si>
    <t>M0148G0100N - Serviços Da Plataforma Stela Experta</t>
  </si>
  <si>
    <t>Postagens</t>
  </si>
  <si>
    <t>PROAD/PROTOCOLO</t>
  </si>
  <si>
    <t>03/2021 - 34028316001851-Empresa Brasileira De Correios E Telegrafos / novo contrato</t>
  </si>
  <si>
    <t>M0116G0100N - Correspondencias Oficiais</t>
  </si>
  <si>
    <t>Publicidade Legal e Eletrônica</t>
  </si>
  <si>
    <t>PROAD/DCS</t>
  </si>
  <si>
    <t>13/2020 - 115406-Empresa Brasil De Comunicacao S.A</t>
  </si>
  <si>
    <t>M0110G0100N - Publicidade Legal</t>
  </si>
  <si>
    <t>339139</t>
  </si>
  <si>
    <t>Realização de Exames Periódicos dos Servidores</t>
  </si>
  <si>
    <t>Seguro dos Estudantes</t>
  </si>
  <si>
    <t>novo contrato</t>
  </si>
  <si>
    <t>M0124G0100N - Seguros</t>
  </si>
  <si>
    <t>Seguro dos Veículos Institucionais</t>
  </si>
  <si>
    <t>10/2024 - 61074175000138-Mapfre Seguros Gerais S.A.</t>
  </si>
  <si>
    <t>M0165G0100N - Seguro De Veículos Institucionais</t>
  </si>
  <si>
    <t>Serviço de avaliação de produtos químicos</t>
  </si>
  <si>
    <t>M0207G0100N - Serviço De Avaliação De Produtos Químicos</t>
  </si>
  <si>
    <t>Serviços de Soluções Ambientais</t>
  </si>
  <si>
    <t>Coleta de Resíduos Perigosos</t>
  </si>
  <si>
    <t>12/2023 - 15062166000100-Ambientallix Solucoes Em Residuos Ltda</t>
  </si>
  <si>
    <t>M0200G0100N - Serviço De Solução Ambiental</t>
  </si>
  <si>
    <t>Desinfestação (controle de pragas)</t>
  </si>
  <si>
    <t>11/2023 - 23259429000101-Xingu Servicos E Solucoes Ambientais Ltda</t>
  </si>
  <si>
    <t>Limpeza Reservatórios/Poços/Man.das ETE's</t>
  </si>
  <si>
    <t>10/2023 - 23510039000154-Hidro Franchising Ltda</t>
  </si>
  <si>
    <t>Sistema Web-Gestão Tributária/GT-Fácil</t>
  </si>
  <si>
    <t>M0206G0100N</t>
  </si>
  <si>
    <t>Sistemas SIG - Termo UFRN</t>
  </si>
  <si>
    <t>TED 01/2020 _ UFRN x UFOPA</t>
  </si>
  <si>
    <t>M0156G0100N - Termo De Cooperação - Ufrn</t>
  </si>
  <si>
    <t>Software Antiplágio</t>
  </si>
  <si>
    <t>A Contratar / novo contrato</t>
  </si>
  <si>
    <t>Solução de Gerenciamento de Demandas</t>
  </si>
  <si>
    <t>09/2023 - 34866374000106-Infraspeak Software Brasil Ltda</t>
  </si>
  <si>
    <t>M0183G0100N - Locação De Software</t>
  </si>
  <si>
    <t>Suporte Nutanix</t>
  </si>
  <si>
    <t>19/2021 - 24376542000121-Approach Tecnologia Ltda</t>
  </si>
  <si>
    <t>M0186G0100N - Suporte Datacenter Nutanix</t>
  </si>
  <si>
    <t>Telefonia</t>
  </si>
  <si>
    <t>Telefonia Fixa</t>
  </si>
  <si>
    <t>20/2020 - 40432544000147-Claro S.A.</t>
  </si>
  <si>
    <t>M0108G0100N - Serviços De Telefonia</t>
  </si>
  <si>
    <t>Telefonia Móvel</t>
  </si>
  <si>
    <t>22/2020 - 02558157000162-Telefonica Brasil S.A.</t>
  </si>
  <si>
    <t>Trabalhadores Rurais da Fazenda Experimental</t>
  </si>
  <si>
    <t>IBEF/UAE-Fazenda</t>
  </si>
  <si>
    <t>05/2024 - 04795101000157-Fenix Assessoria &amp; Gestao Empresarial Ltda</t>
  </si>
  <si>
    <t>M0176G0100N - Fazenda Experimental</t>
  </si>
  <si>
    <t>Fim</t>
  </si>
  <si>
    <t>Transporte Intermunicipal de Cargas</t>
  </si>
  <si>
    <t>02/2022 - 20936111000111-Ecfl Navegacoes E Servicos Ltda</t>
  </si>
  <si>
    <t>M0171G0100N - Transporte Intermunicipal De Cargas</t>
  </si>
  <si>
    <t>Travessia Fluvial de Veículos</t>
  </si>
  <si>
    <t>21/2019 - 83754820000104-Camila Navegacao E Transportes Ltda</t>
  </si>
  <si>
    <t>M0146G0100N - Serviço De Transporte Fluvial</t>
  </si>
  <si>
    <t>Treinamento de Brigada de Incêndio</t>
  </si>
  <si>
    <t>08/2023 - 11076383000106-M. S. Ferreira Cursos E Treinamentos</t>
  </si>
  <si>
    <t>M0193G0100N - Serviços De Brigada De Incêndio</t>
  </si>
  <si>
    <t>Tripulação Barco Abaré</t>
  </si>
  <si>
    <t>Nova Contratação</t>
  </si>
  <si>
    <t>Vigilância Armada</t>
  </si>
  <si>
    <t>13/2022 - 08609047000240-Jorima Seguranca Privada Ltda</t>
  </si>
  <si>
    <t>M0144G0100N - Serviços De Vigilância Armada</t>
  </si>
  <si>
    <t>Serviços de Comunicação - Audiovisual e Clipping de Imprensa</t>
  </si>
  <si>
    <t>17/2023 - 39299179000165-Magic Beans Comunicacao Ltda</t>
  </si>
  <si>
    <t>M0203G0100N - Serviços De Comunicação</t>
  </si>
  <si>
    <t>Ferramenta de Banco de Preços</t>
  </si>
  <si>
    <t>07.797.967/0001-95_NP TECNOLOGIA E GESTAO DE DADOS LTDA</t>
  </si>
  <si>
    <t>M0214G0100N - Ferramenta De Pesquisa De Preços</t>
  </si>
  <si>
    <t>Rótulos de Linha</t>
  </si>
  <si>
    <t>Total Geral</t>
  </si>
  <si>
    <t>Capacitação</t>
  </si>
  <si>
    <t xml:space="preserve">Capacitação interna (Banco de talentos) 12 cursos </t>
  </si>
  <si>
    <t>Escola de gestores</t>
  </si>
  <si>
    <t>Capacitação nas unidades</t>
  </si>
  <si>
    <t xml:space="preserve">Cursos estratégicos </t>
  </si>
  <si>
    <t>Aporte aos campi para cursos na sede - 4 servidores por campi</t>
  </si>
  <si>
    <t>Edital de auxílio financeiro</t>
  </si>
  <si>
    <t>Edital de visita técnica (8 duplas)</t>
  </si>
  <si>
    <t>Curso in company</t>
  </si>
  <si>
    <t>PGO AJUSTADO 2024 C/ RAP (R$)</t>
  </si>
  <si>
    <t>Ações de Saúde</t>
  </si>
  <si>
    <t>Dia do Servidor</t>
  </si>
  <si>
    <t>Abril Verde</t>
  </si>
  <si>
    <t>Encontro Integrado dos Projetos de Ensino</t>
  </si>
  <si>
    <t>Fórum Interno de Graduação</t>
  </si>
  <si>
    <t>Proen Itinerante</t>
  </si>
  <si>
    <t>Programa de Qualificação dos Cursos de Graduação</t>
  </si>
  <si>
    <t>Workshop de Pesquisa e Pós-graduação</t>
  </si>
  <si>
    <t>Edital Pesquisador de Produtividade Ufopa 2024 - 2025</t>
  </si>
  <si>
    <t>Edital Pesquisador de Produtividade Ufopa 2025 - 2026</t>
  </si>
  <si>
    <t>PGO 2024 (R$)</t>
  </si>
  <si>
    <t>Outorgas</t>
  </si>
  <si>
    <t>Manutenção de estrutura de chapas e mo</t>
  </si>
  <si>
    <t>Manutenção elétrica</t>
  </si>
  <si>
    <t>Ação 1: Treinamento de primeiros socorros CTIC- Ação 2: Treinamento de Primeiros Socorros SINFRA - Ação 3: Treinamento de Primeiros Socorros Fazenda M- Ação 4: Treinamento de Brigada de Incêndio Abaré</t>
  </si>
  <si>
    <t>Ação 1: TPS ICTA/IEG-Bloco 04; Ação 2: TPS ICED; Ação 3: TPS Bloco 16; Ação 4: Brigada de Incêndio NSA: Ação 5: Brigada de Incêndio Rondon</t>
  </si>
  <si>
    <t>Ação 1: Atualização Brigada de Incêndio RU</t>
  </si>
  <si>
    <t>Ação 1: Brigada de Incêndio NTB; Ação 2: Brigada de Incêndio NTL; Ação 3: Brigada de Incêndio Alenquer</t>
  </si>
  <si>
    <t>Ação 1: Brigada de Incêndi Óbidos ; Ação 2: TPS Unidade Santana; Ação 3: TPS Arquivo Central</t>
  </si>
  <si>
    <t>Ação 1: Brigada de Juruti; Ação 2: Brigada Almoxarifado</t>
  </si>
  <si>
    <t>Ação 1: Brigada de Oriximiná</t>
  </si>
  <si>
    <t>Cursos Profissionalizantes da Springer Nature para alunos da pós-graduação e pesquisadores</t>
  </si>
  <si>
    <t>Outorga</t>
  </si>
  <si>
    <t>Inaugurações 1º Semestre</t>
  </si>
  <si>
    <t>1. Aniversário da Ufopa  R$ 8.260, 66 2.Inaugurações 2º Semestre R$ 8.260, 66</t>
  </si>
  <si>
    <t>Contrato por demanda, conforme necessidades das unidades. Em 2024 foram disponibiizados 150mil para as unidades que na data de hoje (12/set) ainda estão sendo usados. A inteção é ir reduzindo este valor a partir de 2026.</t>
  </si>
  <si>
    <t>Ações previstas para 2025: Aquisição de luminárias autônomas com placa solar, instalação de sensores, sistema de limpeza para sistema fotovoltaico
*Ação de Sustentabilidade: 156 mil (PI específico)</t>
  </si>
  <si>
    <t>Serviços de manutenção predial e elétrica de rotina, incluindo mão-de obra fixa e insumos.</t>
  </si>
  <si>
    <t>Ações 2025:
Serviços de manutenção predial e elétrica de rotina, incluindo mão-de obra fixa e insumos - R$ 207.545,52
Recuperações prediais do RU - R$ 111.266,01 
Laboratório 119 - NTL - R$ 55.242,45 
Laboratório 120 - NTL - R$ 55.242,45 
Laboratório 216 - NTL - R$ 55.242,45 
Laboratório 217 - NTL - R$ 55.242,45 
Laboratório 304  - NTL - R$ 55.242,45 
Guarda Corpo -  Marquize NTL - Área Técnica - R$ 37.114,02 
Impermeabilização do reservatório BMT I-II - R$ 87.301,05 
Cobertura da área técnica do BMT I - R$ 65.133,51 
Cobertura da área técnica do BMT II - R$ 65.133,51 
Guarda Corpo -  Marquize CALE - Área Técnica - R$ 20.000,00 
Guarda Corpo -  Marquize CJUR - Área Técnica - R$ 20.000,00 
Guarda Corpo -  Marquize CITB - Área Técnica - R$ 20.000,00 
Cobertura do telhado Alenquer - anexo - R$ 45.800,00
Cobertura do telhado BMJ - R$ 160.425,00
Recuperações prediais - CALE - R$ 102.366,00
Construção da rampa de fuga do auditório CITB - R$ 22.000,00 
Construção do palco do auditório - CITB	- R$ 18.100,00 
Recuperações prediais do RU - R$ 111.266,01 
Reforma telhado Oriximiná / Substituição galvalume - R$	126.287,02 
Banheiros Masculino Subsolo - NTL - R$ 56.222,02 
Cobertura LTM - telha galvalume	- R$ 63.255,04 
Cobertura do telhado Itaituba -anexo - R$ 37.600,00 
Construção de área de vivência de Óbidos -  2ª etapa - R$ 7.800,00 
Renovação Sistema de Ar RU - R$ 6.927,31 
Manutenção de Geradores	- R$ 45.000,00 
Manutenção Sistema Solar - R$ 55.000,00 
Adquações Etapa III - Bloco 03 - Sinfra	- R$ 40.000,00
Adquações Etapa IV - Bloco 03 - Sinfra	- R$ 40.000,00
Cercamento da área do NTL e NTB	- R$ 81.355,00
Sala de aula do Bosque Mekedece	- R$ 62.033,82
Malocão do DAIN	- R$ 47.905,00
Muro do LAMPOA - 2º etapa - R$ 26.000,00
Total: R$ 2.065.048,09</t>
  </si>
  <si>
    <t>Ações previstas para 2025:
*Ação de Acessibilidade: 156 mil (PI específico)</t>
  </si>
  <si>
    <t>Ação 1: Treinamento de Primeiros socorros Seg. Patrimonial; Ação 2: TPS - Transportes; Ação 3: TPS - IBEF Blco 08; Ação 4: IBEF - Bloco 12; Ação 5: IBEF - Morfofisiologia; Ação 6: Brigada de Incêndio BSE; Ação 7: Brigada de Incêndio BMT</t>
  </si>
  <si>
    <t>Ação 1: Brigada Monte Alegre; Ação 2: Brigada Itaituba; Ação 3: TPS ARQUEOLOGIA; Ação 4: IEB - LBA; Ação 5: IEG - Física Ambiental</t>
  </si>
  <si>
    <t>Capacitação interna (Banco de talentos) 12 cursos</t>
  </si>
  <si>
    <t>4572 - Capacitação Servidores</t>
  </si>
  <si>
    <t>155084 - Progep</t>
  </si>
  <si>
    <t>M0123G0100N - Aperfeiçoamento E Qualificação Do Servidor</t>
  </si>
  <si>
    <t>Cursos estratégicos</t>
  </si>
  <si>
    <t>M0112G0100N - Eventos Institucionais</t>
  </si>
  <si>
    <t>M0179G0100N - Progep Itinerante</t>
  </si>
  <si>
    <t>151796 - Proen</t>
  </si>
  <si>
    <t>M0194G0100N - Plano De Gestão</t>
  </si>
  <si>
    <t>M0175G0100N - Processo Seletivo</t>
  </si>
  <si>
    <t>20GK - Fomento a Grad. Pós-Grad. Pesq., Ens. Extens.</t>
  </si>
  <si>
    <t>231844</t>
  </si>
  <si>
    <t>M0214G1900N - Fórum De Graduação</t>
  </si>
  <si>
    <t>151797 - Proppit</t>
  </si>
  <si>
    <t>4002 - Pnaes</t>
  </si>
  <si>
    <t>231848</t>
  </si>
  <si>
    <t>Pibiti Ufopa/CNPq</t>
  </si>
  <si>
    <t>Bolsa Pibiti - Edital nº 04/2024/Pnaes (Proppit)</t>
  </si>
  <si>
    <t>N0307O2000N - Bolsa Pibiti</t>
  </si>
  <si>
    <t>339018</t>
  </si>
  <si>
    <t>Pibic Ufopa/CNPq</t>
  </si>
  <si>
    <t>Bolsa Pibic - Edital nº 03/2024/Pnaes (Proppit)</t>
  </si>
  <si>
    <t>M0502G2300N - Pibic</t>
  </si>
  <si>
    <t>Assistência Estudantil</t>
  </si>
  <si>
    <t>Bolsa Pibiti - Edital nº 04/2024/Custeio (Proppit)</t>
  </si>
  <si>
    <t>PAPCIQ - Apoio a Produção Científica Qualificada</t>
  </si>
  <si>
    <t>N0301O2000N - Pesquisa E Difusão De Resultados</t>
  </si>
  <si>
    <t>339020</t>
  </si>
  <si>
    <t>Bolsa Pibic - Edital nº 03/2024/Custeio (Proppit)</t>
  </si>
  <si>
    <t>25 licenças do GITLAB</t>
  </si>
  <si>
    <t xml:space="preserve"> Licença Figma</t>
  </si>
  <si>
    <t>Portainer.io</t>
  </si>
  <si>
    <t>Consultoria em Desenvolvimento de Software</t>
  </si>
  <si>
    <t>Starlink</t>
  </si>
  <si>
    <t>22/2023 - 09094300000151-Open Soluções Tributarias Ltda</t>
  </si>
  <si>
    <t>Alura ou Udemy</t>
  </si>
  <si>
    <t>12/2024 - 11056054000195-Saram Servicos Especializados Ltda</t>
  </si>
  <si>
    <t>Mês Referência_Contratos (Índice de Mês)</t>
  </si>
  <si>
    <t>Mês Referência_Contratos (Mês)</t>
  </si>
  <si>
    <t>abr</t>
  </si>
  <si>
    <t>mai</t>
  </si>
  <si>
    <t>ago</t>
  </si>
  <si>
    <t>set</t>
  </si>
  <si>
    <t>dez</t>
  </si>
  <si>
    <t>fev</t>
  </si>
  <si>
    <t>jul</t>
  </si>
  <si>
    <t>out</t>
  </si>
  <si>
    <t>nov</t>
  </si>
  <si>
    <t>jan</t>
  </si>
  <si>
    <t>mar</t>
  </si>
  <si>
    <t>jun</t>
  </si>
  <si>
    <t>Papciq - Publicacao Cientifica Qualificada - Edital xx/xxxx</t>
  </si>
  <si>
    <t>Projetos de Monitoria</t>
  </si>
  <si>
    <t>Projetos de Apoio Acadêmico Pedagógico (Laboratórios)</t>
  </si>
  <si>
    <t>Projetos de Apoio Acadêmico Pedagógico (Laboratórios) - Edital xx/xxxx</t>
  </si>
  <si>
    <t>Projetos de Ensino</t>
  </si>
  <si>
    <t>Projetos de Ensino (CPADC, CDHBA,LAVEA e Novos Projetos de Ensino)  - Edital xx/xxxx</t>
  </si>
  <si>
    <t>Edital Pibiti AF 2025-2026 - Edital xx/xxxx</t>
  </si>
  <si>
    <t>Edital Pibiti AC 2025-2026 - Edital xx/xxxx</t>
  </si>
  <si>
    <t>Edital Pibic AF 2025-2026 - Edital xx/xxxx</t>
  </si>
  <si>
    <t>Edital Pibic AC 2025-2026 - Edital xx/xxxx</t>
  </si>
  <si>
    <t>Projetos de Monitoria (40  Monitoria CEANAMA ; 30 Monitoria Disciplinar ; 20 (ARRIMO) - Edital xx/xxxx</t>
  </si>
  <si>
    <t>SEPLAD - Semana de Planejamento e Administração</t>
  </si>
  <si>
    <t xml:space="preserve">Movimentos Culturais: Cultura, esporte e lazer </t>
  </si>
  <si>
    <t>Festa junina da Ufopa</t>
  </si>
  <si>
    <t>Procce itinerante</t>
  </si>
  <si>
    <t>Observações</t>
  </si>
  <si>
    <t>Movimentos Culturais: Cultura, esporte e lazer</t>
  </si>
  <si>
    <t>151792 - Procce</t>
  </si>
  <si>
    <t>25.000,00 (10.000,00 para IV Econtro das Ejs; 10 para participação em movimentos federados e confederados das Ejs; 5.000,00 para premiação)</t>
  </si>
  <si>
    <t>151794 - Proad</t>
  </si>
  <si>
    <t>Substação Curua-uma</t>
  </si>
  <si>
    <t>Ajuda de custo e auxílio moradia</t>
  </si>
  <si>
    <t>Taxas, licenciamento, contribuições e multas</t>
  </si>
  <si>
    <t>Anuidade de Marcas e Patentes</t>
  </si>
  <si>
    <t>Pasep</t>
  </si>
  <si>
    <t>Oriximiná e Iced</t>
  </si>
  <si>
    <t>Pagamentos de Patentes, Fiscalização de Obras e outras despesas não previstas</t>
  </si>
  <si>
    <t>155501 - Gestão Institucional</t>
  </si>
  <si>
    <t>4</t>
  </si>
  <si>
    <t>Investimentos</t>
  </si>
  <si>
    <t>8282 - Reestruturação e Modernização Ifes</t>
  </si>
  <si>
    <t>231847</t>
  </si>
  <si>
    <t>Soma de PGO 2025 (R$)</t>
  </si>
  <si>
    <t>Obra</t>
  </si>
  <si>
    <t>Sinfra</t>
  </si>
  <si>
    <t>Associação Brasileira de Editoras Universitárias  - ABEU</t>
  </si>
  <si>
    <t>Associacao Brasileira de Editores Cientificos - ABEC</t>
  </si>
  <si>
    <t>Associação Brasileira de Educação Internacional - FAUBAI</t>
  </si>
  <si>
    <t>Associação Brasileira de Linguística - ABRALIN</t>
  </si>
  <si>
    <t>Associação Brasileira de Saúde Coletiva - ABRASCO</t>
  </si>
  <si>
    <t>Associação Fórum Nacional de Gestores de Inovação e Transferência de Tecnologia - FORTEC</t>
  </si>
  <si>
    <t>Associação Nacional de Entidades Promotoras de Empreendimentos Inovadores - ANPROTEC</t>
  </si>
  <si>
    <t>Associação Nacional de Pós Graduação e Pesquisa em Linguística - ANPOLL</t>
  </si>
  <si>
    <t>Associação Nacional de Pós-Graduação e Pesquisa em Educação - ANPED</t>
  </si>
  <si>
    <t>Associação Nacional dos Dirigentes das Instituições Federais de Ensino Superior - ANDIFES</t>
  </si>
  <si>
    <t>Comissão Brasileira de Bibliotecas Universitárias - CBBU</t>
  </si>
  <si>
    <t>Fórum Nacional de Pró-Reitores de Pesquisa e Pós-Graduação - FOPROP</t>
  </si>
  <si>
    <t>Grupo Coimbra de Dirigentes de Universidades Brasileiras - GCUB</t>
  </si>
  <si>
    <t>Editora</t>
  </si>
  <si>
    <t>AIT</t>
  </si>
  <si>
    <t>Arni</t>
  </si>
  <si>
    <t>Serviços Administrativos</t>
  </si>
  <si>
    <t>Concessão de espaço das cantinas; Aluguel dos auditórios; Aluguel das salas de aula</t>
  </si>
  <si>
    <t>Inscrição em concursos e processos seletivos</t>
  </si>
  <si>
    <t>a definir</t>
  </si>
  <si>
    <t>Assistência pré-escolar</t>
  </si>
  <si>
    <t>Auxílio-alimentação</t>
  </si>
  <si>
    <t>Auxílio-funeral ou natalidade</t>
  </si>
  <si>
    <t>Auxílio-transporte</t>
  </si>
  <si>
    <t>Despesa c/ Pessoal</t>
  </si>
  <si>
    <t>Proad/DFC</t>
  </si>
  <si>
    <t>Locação dos espaços da cantina e auditórios</t>
  </si>
  <si>
    <t>Inscrições em concursos para docentes e TAES</t>
  </si>
  <si>
    <t>Serviços educacionais, tais como: expedição de segunda via de diplomas de graduação, pós-graduação (Stricto Sensu e Lato Sensu), histórico escolar e registros de outras IFES.</t>
  </si>
  <si>
    <t>Convênio em fase de elaboração para a realização do projeto "Bioeconomia do Baixo Amazonas: revelando a economia da Castanha-do-Pará e produtos extrativos com princípios fármacos e cosméticos" (2ª Parcela)</t>
  </si>
  <si>
    <t>Transferências de Convênios dos Estados e DF e de Suas Entidades para Órgãos e Entidades da União</t>
  </si>
  <si>
    <t>O Campus de Oriximiná enviou a projeção de R$19.340,00 para despesas com o Biotério</t>
  </si>
  <si>
    <t>AÇÕES</t>
  </si>
  <si>
    <t>AÇÕES (COD)</t>
  </si>
  <si>
    <t>GND</t>
  </si>
  <si>
    <t>LOA 2018</t>
  </si>
  <si>
    <t>LOA 2019</t>
  </si>
  <si>
    <t>LOA 2020</t>
  </si>
  <si>
    <t>LOA 2021</t>
  </si>
  <si>
    <t>LOA 2022</t>
  </si>
  <si>
    <t>LOA 2023</t>
  </si>
  <si>
    <t>LOA 2023 c/ suplementações</t>
  </si>
  <si>
    <t>LOA 2024</t>
  </si>
  <si>
    <t>LOA 2024 c/ suplementações até 10.08</t>
  </si>
  <si>
    <t>PLOA 2025</t>
  </si>
  <si>
    <t>Pessoal e Encargos Sociais</t>
  </si>
  <si>
    <t>Benefício Especial e Complementar de Apos.</t>
  </si>
  <si>
    <t>Funcionamento das Ifes</t>
  </si>
  <si>
    <t>Outras Despesas Correntes</t>
  </si>
  <si>
    <t>Fomento a Ações de Graduação, Pós, Ensino e Extensão</t>
  </si>
  <si>
    <t>Reestruturação e Expansão (Custeio)</t>
  </si>
  <si>
    <t>Ajuda de Custo para Moradia</t>
  </si>
  <si>
    <t>Receitas Próprias - Fonte (1050)</t>
  </si>
  <si>
    <t>Receitas Próprias - Fonte (1080)</t>
  </si>
  <si>
    <t>Receitas Próprias - Fonte (1081)</t>
  </si>
  <si>
    <t>Receitas Próprias - Fonte (1095)</t>
  </si>
  <si>
    <t>Reestruturação e Expansão (Capital)</t>
  </si>
  <si>
    <t>8282/15R3</t>
  </si>
  <si>
    <t>Receitas Próprias - Fonte (1096)</t>
  </si>
  <si>
    <t>Emendas</t>
  </si>
  <si>
    <t>00PW - Contribuições Entidades Nacionais</t>
  </si>
  <si>
    <t>151798 - Iced</t>
  </si>
  <si>
    <t>0181 - Aposentadorias e Pensões</t>
  </si>
  <si>
    <t>151805 - Pessoal</t>
  </si>
  <si>
    <t>V0181G01FLN - Inativos E Pensionistas</t>
  </si>
  <si>
    <t>Pessoal E Encargos</t>
  </si>
  <si>
    <t>Não Aplicável</t>
  </si>
  <si>
    <t>09HB - Contribuição da União</t>
  </si>
  <si>
    <t>Obrigacoes Patronais Para Rpps</t>
  </si>
  <si>
    <t>M09HBG01FLN - Obrigacoes Patronais Para Rpps</t>
  </si>
  <si>
    <t>212B - Benefícios Obrigatórios Servidores</t>
  </si>
  <si>
    <t>Auxilio Natalidade</t>
  </si>
  <si>
    <t>V00M1G01FLN - Auxilio Natalidade</t>
  </si>
  <si>
    <t>Indenizacao De Auxilio Alimentacao</t>
  </si>
  <si>
    <t>M2012G01FLN - Indenizacao De Auxilio Alimentacao</t>
  </si>
  <si>
    <t>Indenizacao De Auxilio Pre Escolar</t>
  </si>
  <si>
    <t>M2010G01FLN - Indenizacao De Auxilio Pre Escolar</t>
  </si>
  <si>
    <t>Indenizacao De Auxilio Transporte</t>
  </si>
  <si>
    <t>M2011G01FLN - Indenizacao De Auxilio Transporte</t>
  </si>
  <si>
    <t>155383 - Isco</t>
  </si>
  <si>
    <t>151793 - Reitoria</t>
  </si>
  <si>
    <t>2004 - Assistência Med. e Odonto Servidores</t>
  </si>
  <si>
    <t>00S6 - Benefício Especial e Complem. Aposentadoria</t>
  </si>
  <si>
    <t>20TP - Ativos Civis União</t>
  </si>
  <si>
    <t>Recursos Proprios Livres da Uo</t>
  </si>
  <si>
    <t>Obra - Polo de Rurópolis</t>
  </si>
  <si>
    <t>Matriz Administrativa</t>
  </si>
  <si>
    <t>Fundo de Aula de Campo</t>
  </si>
  <si>
    <t>Matriz Graduação</t>
  </si>
  <si>
    <t>Pró-Disciplina</t>
  </si>
  <si>
    <t>Doutorado Bionorte</t>
  </si>
  <si>
    <t>Doutorado SND</t>
  </si>
  <si>
    <t>Mestrado Acadêmico em Letras</t>
  </si>
  <si>
    <t>Mestrado em Antropologia e Arqueologia</t>
  </si>
  <si>
    <t>Mestrado em Biociências</t>
  </si>
  <si>
    <t>Mestrado em Biodiversidade</t>
  </si>
  <si>
    <t>Mestrado em Ciência Animal</t>
  </si>
  <si>
    <t>Mestrado em Ciências da Saúde</t>
  </si>
  <si>
    <t>Mestrado em Ciências da Sociedade</t>
  </si>
  <si>
    <t>Mestrado em Recursos Naturais da Amazônia</t>
  </si>
  <si>
    <t>Mestrado em Sociedade, Ambiente e Qualidade de Vida</t>
  </si>
  <si>
    <t>Mestrado Nacional Profissional em Ensino de Física</t>
  </si>
  <si>
    <t>Mestrado Profissional em Saúde da Família</t>
  </si>
  <si>
    <t>Unidades Acadêmicas</t>
  </si>
  <si>
    <t>155085 - Proges</t>
  </si>
  <si>
    <t>151795 - Proplan</t>
  </si>
  <si>
    <t>151801 - Ibef</t>
  </si>
  <si>
    <t>157056 - IFII</t>
  </si>
  <si>
    <t>151800 - IEG</t>
  </si>
  <si>
    <t>151799 - ICS</t>
  </si>
  <si>
    <t>151802 - ICTA</t>
  </si>
  <si>
    <t>155652 - Óbidos</t>
  </si>
  <si>
    <t>155653 - Monte Alegre</t>
  </si>
  <si>
    <t>155649 - Alenquer</t>
  </si>
  <si>
    <t>155650 - Itaituba</t>
  </si>
  <si>
    <t>155651 - Juruti</t>
  </si>
  <si>
    <t>155385 - Oriximiná</t>
  </si>
  <si>
    <t>Mestrado Acadêmico em Educação</t>
  </si>
  <si>
    <t>Mestrado Profissional em Letras</t>
  </si>
  <si>
    <t>Mestrado Profissional em Matemática</t>
  </si>
  <si>
    <t>Mestrado Profissional em Propriedade Intelectual e Transferência de Tecnologia para a Inovação</t>
  </si>
  <si>
    <t>Mestrado Profissional em Educação Escolar Indígena</t>
  </si>
  <si>
    <t>Doutorado Acadêmico em Educação</t>
  </si>
  <si>
    <t>Mestrado Profissional em Administração Pública</t>
  </si>
  <si>
    <t>Mestrado Profissional em Gestão e Regulação de Recursos Hídricos</t>
  </si>
  <si>
    <t>Plano de Gestão - Proges</t>
  </si>
  <si>
    <t>VI Fórum Integrado de Ações Afirmativas e Assistência Estudantil</t>
  </si>
  <si>
    <t>JIUFOPA</t>
  </si>
  <si>
    <t>Encontro Integrado das Ações Afirmativas</t>
  </si>
  <si>
    <t>Recepção dos calouros</t>
  </si>
  <si>
    <t>Semana da Consciência Negra</t>
  </si>
  <si>
    <t>Semana dos Povos Indígenas</t>
  </si>
  <si>
    <t>Semana da pessoa com deficiência</t>
  </si>
  <si>
    <t>Corrida da Ufopa</t>
  </si>
  <si>
    <t>Jogos dos servidores</t>
  </si>
  <si>
    <t>Pró-Extensão - Programa de Apoio à Extensão</t>
  </si>
  <si>
    <t>Pró-extensão - Bolsas Pibex-Graduação - Edital n° XX/XXXX/Pnaes (Procce)</t>
  </si>
  <si>
    <t>M0428G2100N - Programa De Fomento À Extensão</t>
  </si>
  <si>
    <t>Extensão</t>
  </si>
  <si>
    <t>Pró-extensão - Bolsas Pibex-Graduação - Edital n° XX/XXXX/Custeio (Procce)</t>
  </si>
  <si>
    <t>Pró-extensão - Bolsas Pibex-Ensino Médio - Edital n° XX/XXXX (Procce)</t>
  </si>
  <si>
    <t>PACEX - Programa de Apoio à Creditação da Extensão</t>
  </si>
  <si>
    <t>PACEX - Edital n° XX/XXXX/Custeio (Procce)</t>
  </si>
  <si>
    <t>M0422G2100N - Apoio À Creditação Da Extensão</t>
  </si>
  <si>
    <t>Biblioteca de Literatura Infanto Juvenil</t>
  </si>
  <si>
    <t>Biblioteca de Literatura Infanto Juvenil - Edital n° 05/2024/Custeio (Procce)</t>
  </si>
  <si>
    <t>M0426G2100N - Biblioteca De Literatura Infanto-Juvenil</t>
  </si>
  <si>
    <t>Biblioteca de Literatura Infanto Juvenil - Edital n° XX/XXXX/Custeio (Procce)</t>
  </si>
  <si>
    <t>PEEX - Programa Integrado de Ensino, Pesquisa e Extensão</t>
  </si>
  <si>
    <t>Peex - Ensino Médio - Edital nº 01/2024/Custeio (Procce)</t>
  </si>
  <si>
    <t>M0605G2000N - Peex - Ensino Médio</t>
  </si>
  <si>
    <t>Projetos Integrados</t>
  </si>
  <si>
    <t>Peex - Ensino Médio - Edital nº XX/XXXX/Custeio (Procce)</t>
  </si>
  <si>
    <t>Peex - Auxílio Financeiro a professores da educação básica  - Edital nº XX/XXXX/Custeio (Procce)</t>
  </si>
  <si>
    <t>Peex - Pós-Graduacao  - Edital nº XX/XXXX/Custeio (Procce)</t>
  </si>
  <si>
    <t>M0606O2000N - Peex - Pós Graduação</t>
  </si>
  <si>
    <t>Peex - Auxílio Financeiro a Projetos (Taxa de bancada)  - Edital nº XX/XXXX/Custeio (Procce)</t>
  </si>
  <si>
    <t>M0603G2000N - Peex - Taxa De Bancada</t>
  </si>
  <si>
    <t>Pró-extensão - Bolsas Pibex-Graduação - Edital n° 03/2024/Pnaes (Procce)</t>
  </si>
  <si>
    <t>Pró-extensão - Bolsas Pibex-Graduação - Edital n° 03/2024/Custeio (Procce)</t>
  </si>
  <si>
    <t>Pró-extensão - Bolsas Pibex-Ensino Médio - Edital n° 03/2024 (Procce)</t>
  </si>
  <si>
    <t>Pró-extensão - Auxílio para Projetos - Parcela Única  - Edital n° XX/XXXX (Procce)</t>
  </si>
  <si>
    <t>Peex - Graduação - Edital nº 01/2024/Pnaes (Procce)</t>
  </si>
  <si>
    <t>Peex - Graduação - Edital nº xx/xxxx/Pnaes (Procce)</t>
  </si>
  <si>
    <t>Concurso para Docentes e Técnicos</t>
  </si>
  <si>
    <t>PIAPE Planos de Negócios (Capacitação para Coord de Projeto)**</t>
  </si>
  <si>
    <t xml:space="preserve">Promoção da Autoavaliação Institucional </t>
  </si>
  <si>
    <t>Promoção da Autoavaliação Institucional</t>
  </si>
  <si>
    <t>Auxílio PSE</t>
  </si>
  <si>
    <t>PSE - Edital nº 08/2024 - Proges (Indigenas e Quilombolas)</t>
  </si>
  <si>
    <t>M0517G2300N - Auxílios Pse</t>
  </si>
  <si>
    <t>PSE - Edital nº XX/XXXX - Proges (Indigenas e Quilombolas)</t>
  </si>
  <si>
    <t>Auxílio PSR</t>
  </si>
  <si>
    <t>PSR - Edital Nº 05/2024 (Proges)</t>
  </si>
  <si>
    <t>M0516G2300N - Auxílios Psr</t>
  </si>
  <si>
    <t>PSR - Edital Nº XX/XXXX (Proges)</t>
  </si>
  <si>
    <t>Bolsa Estágio - Edital nº XX/XXXX (Progep)</t>
  </si>
  <si>
    <t>M0114G0100N - Bolsa Estágio</t>
  </si>
  <si>
    <t>Acessibilidade (PCD)</t>
  </si>
  <si>
    <t>Acessibilidade (PCD) - Edital nº 10/2024 - Proges</t>
  </si>
  <si>
    <t>Bolsa Monitoria</t>
  </si>
  <si>
    <t>M0506G2300N - Bolsa Monitoria</t>
  </si>
  <si>
    <t>Acessibilidade (PCD) - Edital nº XX/XXXX - Proges</t>
  </si>
  <si>
    <t>Eventos ENEI e ENEKI</t>
  </si>
  <si>
    <t>ENEI e ENEKI - Edital nº XX/XXXX - Proges</t>
  </si>
  <si>
    <t>M0206G1900N - Eventos Acadêmicos</t>
  </si>
  <si>
    <t>Restaurante Universitário - Refeições Discentes Sede - Graduação e Pós-Graduação(Proges)</t>
  </si>
  <si>
    <t>M0142G2300N - Restaurante Universitário</t>
  </si>
  <si>
    <t>Restaurante Universitário - Refeições Discentes Campi (Proges)</t>
  </si>
  <si>
    <t>Auxílio PcD</t>
  </si>
  <si>
    <t>PcD - Edital nº XX/XXXX - Proges</t>
  </si>
  <si>
    <t>Monitoria Afroteca - Edital nº XX/XXXX - Proges</t>
  </si>
  <si>
    <t>Projeto de sustentabilidade</t>
  </si>
  <si>
    <t>Jornada de Inovação</t>
  </si>
  <si>
    <t>Semana do Livro e da Biblioteca</t>
  </si>
  <si>
    <t>Plano de Gestão - Editora</t>
  </si>
  <si>
    <t>Cursos livres de idiomas</t>
  </si>
  <si>
    <t>Plano de Gestão - Reitoria</t>
  </si>
  <si>
    <t>Representação institucional em reuniões estratégicas</t>
  </si>
  <si>
    <t>PEEx Internacionalização</t>
  </si>
  <si>
    <t>Programa de Capacitação Informacional ao Usuário - Itinerante</t>
  </si>
  <si>
    <t>PIAPE - Auxílio Pesquisador - Edital n° XX/2025 (Proplan)</t>
  </si>
  <si>
    <t>M0421G2100N - Piape</t>
  </si>
  <si>
    <t>PIAPE - Bolsas Discente - Edital n° 01/2022 (Proplan)</t>
  </si>
  <si>
    <t>PIAPE - Bolsas Discente - Edital n° XX/2024 (Proplan)</t>
  </si>
  <si>
    <t>PIAPE - Bolsas Discente - Edital n° XX/2025 (Proplan)</t>
  </si>
  <si>
    <t>PIAPE - Auxílio Empresa JR - Edital n° XX/2025 (Proplan)</t>
  </si>
  <si>
    <t>Projeto Navio Hospital Escola Abaré</t>
  </si>
  <si>
    <t>Navio Hospital Escola Abaré - Edital n° XX/XXXX (Ridh)</t>
  </si>
  <si>
    <t>M0425G2100N - Navio Abaré</t>
  </si>
  <si>
    <t>Projeto CAPACITALAB</t>
  </si>
  <si>
    <t>CAPACITALAB - Central Analítica II - Edital n° XX/XXXX (Ridh)</t>
  </si>
  <si>
    <t>M0424G2100N - Capacita Lab</t>
  </si>
  <si>
    <t>Projeto LABIMOL</t>
  </si>
  <si>
    <t>Labimol - Edital n° XX/XXXX (Ridh)</t>
  </si>
  <si>
    <t>M0423G2100N - Bolsas Labimol</t>
  </si>
  <si>
    <t>(Vários itens)</t>
  </si>
  <si>
    <t>Soma de Demandas Unidades 2025 (R$)</t>
  </si>
  <si>
    <t>20GK Total</t>
  </si>
  <si>
    <t>4002 Total</t>
  </si>
  <si>
    <t>Orçamento de Outras despesas de Custeio</t>
  </si>
  <si>
    <t>PGO 2024</t>
  </si>
  <si>
    <t>20 RK - Ação de Funcionamento das IFES</t>
  </si>
  <si>
    <t>DÉFICIT/SALDO 20RK</t>
  </si>
  <si>
    <t xml:space="preserve">Unidades Acadêmicas  - sede </t>
  </si>
  <si>
    <t xml:space="preserve">Unidades Administrativas - sede </t>
  </si>
  <si>
    <t>Unidades Acadêmicas - Campi</t>
  </si>
  <si>
    <t xml:space="preserve">Eventos Institucionais </t>
  </si>
  <si>
    <t>20 GK - Ação de Fomento as Ações de Graduação, Pós-graduação, Ensino, Pesquisa e Extensão</t>
  </si>
  <si>
    <t>DÉFICIT/SALDO 20GK</t>
  </si>
  <si>
    <t xml:space="preserve">Apoio Estudantil </t>
  </si>
  <si>
    <t>PNAES</t>
  </si>
  <si>
    <t>4002 - Assistência Estudantil</t>
  </si>
  <si>
    <t>DÉFICIT/SALDO 4002</t>
  </si>
  <si>
    <t>Total de Custeio</t>
  </si>
  <si>
    <t>PGO 2025</t>
  </si>
  <si>
    <t>20RK/8282</t>
  </si>
  <si>
    <t>Var. 25 x 24 (R$)</t>
  </si>
  <si>
    <t>Var. 25 x 24 (%)</t>
  </si>
  <si>
    <t>Aporte Campi - Reunião Conselhos</t>
  </si>
  <si>
    <t>Aporte Campi - Matriz - Pró-Disciplinas</t>
  </si>
  <si>
    <t>Aporte Fazenda</t>
  </si>
  <si>
    <t>Mestrado Acadêmico em Computação</t>
  </si>
  <si>
    <t>Var. PGO 25 x Demandas</t>
  </si>
  <si>
    <t>20RK Total</t>
  </si>
  <si>
    <t>Procce em Ação: 1. Cursinho popular. 2. 60+.</t>
  </si>
  <si>
    <t>Coral da Ufopa</t>
  </si>
  <si>
    <t>Coral da Ufopa - Edital nº XX/XXXX (Procce)</t>
  </si>
  <si>
    <t>M0427G2100N - Coral Da Ufopa</t>
  </si>
  <si>
    <t>339036</t>
  </si>
  <si>
    <t>339049</t>
  </si>
  <si>
    <t>Tem 2 bolsas em 2024 sendo executadas com RAP</t>
  </si>
  <si>
    <t>Tem 3 bolsas em 2024 sendo executadas com RAP</t>
  </si>
  <si>
    <t>Pesquisador de Produtividade</t>
  </si>
  <si>
    <t>PEEx Internacionalização - Edital n° XX/XXXX</t>
  </si>
  <si>
    <t>Edital - Auxílio estudantes n° XX/XXXX</t>
  </si>
  <si>
    <t>17500</t>
  </si>
  <si>
    <t>95900</t>
  </si>
  <si>
    <t>11900</t>
  </si>
  <si>
    <t>117600</t>
  </si>
  <si>
    <t>119000</t>
  </si>
  <si>
    <t>68400</t>
  </si>
  <si>
    <t>374500</t>
  </si>
  <si>
    <t>329700</t>
  </si>
  <si>
    <t>303600</t>
  </si>
  <si>
    <t>302200</t>
  </si>
  <si>
    <t>433400</t>
  </si>
  <si>
    <t>430700</t>
  </si>
  <si>
    <t>431900</t>
  </si>
  <si>
    <t>432500</t>
  </si>
  <si>
    <t>440000</t>
  </si>
  <si>
    <t>67200</t>
  </si>
  <si>
    <t>12600</t>
  </si>
  <si>
    <t>Em 2024 só teve o Enei</t>
  </si>
  <si>
    <t>32200</t>
  </si>
  <si>
    <t>31500</t>
  </si>
  <si>
    <t>32900</t>
  </si>
  <si>
    <t>30100</t>
  </si>
  <si>
    <t>35000</t>
  </si>
  <si>
    <t>33600</t>
  </si>
  <si>
    <t>34300</t>
  </si>
  <si>
    <t>1400</t>
  </si>
  <si>
    <t>90136,22</t>
  </si>
  <si>
    <t>109823,04</t>
  </si>
  <si>
    <t>139174,05</t>
  </si>
  <si>
    <t>151284,89</t>
  </si>
  <si>
    <t>96628,32</t>
  </si>
  <si>
    <t>172578,67</t>
  </si>
  <si>
    <t>138657,83</t>
  </si>
  <si>
    <t>60600</t>
  </si>
  <si>
    <t>67500</t>
  </si>
  <si>
    <t>66000</t>
  </si>
  <si>
    <t>64500</t>
  </si>
  <si>
    <t>61500</t>
  </si>
  <si>
    <t>80010</t>
  </si>
  <si>
    <t>16800</t>
  </si>
  <si>
    <t>16100</t>
  </si>
  <si>
    <t>18200</t>
  </si>
  <si>
    <t>21000</t>
  </si>
  <si>
    <t>4900</t>
  </si>
  <si>
    <t>7000</t>
  </si>
  <si>
    <t>2100</t>
  </si>
  <si>
    <t>2800</t>
  </si>
  <si>
    <t>99777,54</t>
  </si>
  <si>
    <t>700</t>
  </si>
  <si>
    <t>40000</t>
  </si>
  <si>
    <t>Programa de Qualificação dos Cursos de Graduação  - Edital n° XX/XXXX</t>
  </si>
  <si>
    <t>185000</t>
  </si>
  <si>
    <t>Cursos livres de idiomas -  Edital n° XX/XXXX</t>
  </si>
  <si>
    <t>IDII - Iniciativa Docente à Internacionalização Institucional</t>
  </si>
  <si>
    <t>Encontro da Conexão Júnior</t>
  </si>
  <si>
    <r>
      <rPr>
        <b/>
        <sz val="11"/>
        <rFont val="Calibri"/>
        <family val="2"/>
        <scheme val="minor"/>
      </rPr>
      <t>25.000,00</t>
    </r>
    <r>
      <rPr>
        <sz val="11"/>
        <rFont val="Calibri"/>
        <family val="2"/>
        <scheme val="minor"/>
      </rPr>
      <t xml:space="preserve"> (10.000,00 para IV Econtro das Ejs; 10 para participação em movimentos federados e confederados das Ejs; 5.000,00 para premiação) </t>
    </r>
  </si>
  <si>
    <r>
      <rPr>
        <b/>
        <sz val="11"/>
        <rFont val="Calibri"/>
        <family val="2"/>
        <scheme val="minor"/>
      </rPr>
      <t>52.400,00</t>
    </r>
    <r>
      <rPr>
        <sz val="11"/>
        <rFont val="Calibri"/>
        <family val="2"/>
        <scheme val="minor"/>
      </rPr>
      <t xml:space="preserve"> (22.400,00 para o Cursinho Popular; 30.000,00 para  Projeto 60+)</t>
    </r>
  </si>
  <si>
    <t>Formação de Professores - PIBID e Residência Pedagógica (RP)</t>
  </si>
  <si>
    <t>Proen em Conexão: Encontro de Coordenadores Acadêmicos</t>
  </si>
  <si>
    <t>Proen em Conexão: Formação Pedagógica (TAE's)</t>
  </si>
  <si>
    <t>Apoio à implementação do EAD</t>
  </si>
  <si>
    <t>Construção dos PDUs</t>
  </si>
  <si>
    <t>10000</t>
  </si>
  <si>
    <t>70000</t>
  </si>
  <si>
    <t>150000</t>
  </si>
  <si>
    <t>52.400,00 (22.400,00 para o Cursinho Popular; 30.000,00 para  Projeto 60+)</t>
  </si>
  <si>
    <t>123200</t>
  </si>
  <si>
    <t>considerando as economias com bolsa mec, foi projetado 50% do valor q vem sendo executado</t>
  </si>
  <si>
    <t>97300</t>
  </si>
  <si>
    <t>186689,74</t>
  </si>
  <si>
    <t>14700</t>
  </si>
  <si>
    <t>4951,68</t>
  </si>
  <si>
    <t>15000</t>
  </si>
  <si>
    <t>17100</t>
  </si>
  <si>
    <t>125000</t>
  </si>
  <si>
    <t>30093,75</t>
  </si>
  <si>
    <t>27300</t>
  </si>
  <si>
    <t>20300</t>
  </si>
  <si>
    <t>13493,75</t>
  </si>
  <si>
    <t>66200</t>
  </si>
  <si>
    <t>126000</t>
  </si>
  <si>
    <t>Seminário SIPEEX</t>
  </si>
  <si>
    <t>Ações do Aniversário da Ufopa</t>
  </si>
  <si>
    <t>Concurso Multicampi de Artes Visuais</t>
  </si>
  <si>
    <t>Conferência de extensão do Oeste do Pará</t>
  </si>
  <si>
    <t>Encontro de Egressos da UFOPA</t>
  </si>
  <si>
    <t>Encontro Integrado de Estágio</t>
  </si>
  <si>
    <t>Seminário de Interdisciplinaridade e Interculturalidade</t>
  </si>
  <si>
    <t>GeQuiBio - Encontro de Gestão de Químicos e Biológicos</t>
  </si>
  <si>
    <t>Posse de servidores</t>
  </si>
  <si>
    <t>Participação na SBPC</t>
  </si>
  <si>
    <t>Reunião de Acompanhamento PDPG-Amazônia Legal e Regional FOPROP</t>
  </si>
  <si>
    <t>Congresso dos Estudantes da Ufopa</t>
  </si>
  <si>
    <t>156955 - Ridh</t>
  </si>
  <si>
    <t>Oficinas de Incubação InTAP 2025</t>
  </si>
  <si>
    <t>Oficinas de Prototipagem Rápida</t>
  </si>
  <si>
    <t>Ações de divulgação de Transferência. (Licenciamento, Cessão, Know-how).</t>
  </si>
  <si>
    <t>Proj. Encerramento 2024 - Replanejamento (liq. + RAP+projeção)</t>
  </si>
  <si>
    <t>17500,0001</t>
  </si>
  <si>
    <t>0,0001</t>
  </si>
  <si>
    <t>11316,35</t>
  </si>
  <si>
    <t>6300</t>
  </si>
  <si>
    <t>7200</t>
  </si>
  <si>
    <t>6900</t>
  </si>
  <si>
    <t>7500</t>
  </si>
  <si>
    <t>739200</t>
  </si>
  <si>
    <t>do projeto institucional de monitoria (parte pnaes e parte custeio, que em 22025 está sendo orçado pagto total com pnaes), monit. De apoio curricular, CEANAMA, monit. Acessibildiade</t>
  </si>
  <si>
    <t>Projeção de Encerramento de Exercício</t>
  </si>
  <si>
    <t>Estagiário AIT - Edital xx/xxxx (AIT)</t>
  </si>
  <si>
    <t>Bolsista para a InTAP</t>
  </si>
  <si>
    <t>Bolsista para a InTAP - Edital xx/xxxx (AIT)</t>
  </si>
  <si>
    <t>déficit inicial</t>
  </si>
  <si>
    <t>Bolsista para a CEPS</t>
  </si>
  <si>
    <t>Bolsista para a CEPS - Edital xx/xxxx (Isco)</t>
  </si>
  <si>
    <t>Rurópolis</t>
  </si>
  <si>
    <t>Curso de Medicina</t>
  </si>
  <si>
    <t>Novo Campi - Rurópolis</t>
  </si>
  <si>
    <t>Aporte Curso de Medicina</t>
  </si>
  <si>
    <t>COP 30</t>
  </si>
  <si>
    <t>Salão de Extensão (Jornada Acadêmica)</t>
  </si>
  <si>
    <t>Seminário de Graduação (Jornada Acadêmica)</t>
  </si>
  <si>
    <t>Seminário de Iniciação Científica e Tecnológica (Jornada Acadêmica)</t>
  </si>
  <si>
    <t>Seminário de Pós-graduação (Jornada Acadêmica)</t>
  </si>
  <si>
    <t xml:space="preserve">Salão Profissional Itinerante </t>
  </si>
  <si>
    <t>Política de Permanência Materna</t>
  </si>
  <si>
    <t>Salão Profissional Itinerante</t>
  </si>
  <si>
    <t>AIT Itinerante</t>
  </si>
  <si>
    <t>Manutenção Predial</t>
  </si>
  <si>
    <t>M0118G0100N - Manutenção Predial</t>
  </si>
  <si>
    <t>Mês Referência_Apoio (Índice de Mês)</t>
  </si>
  <si>
    <t>Mês Referência_Apoio (Mês)</t>
  </si>
  <si>
    <t>edital de 2024 estará vigente de nov/24 a abr/25, conf. OFÍCIO N° 56/2024/PROCCE/REITORIA/UFOPA. O orçamento para este contrato será disponibilizado em 2024.</t>
  </si>
  <si>
    <t>All</t>
  </si>
  <si>
    <t xml:space="preserve"> PGO 2024 (R$)</t>
  </si>
  <si>
    <t>V2004G01FLN - Exames Periódicos</t>
  </si>
  <si>
    <t>Saldo/déficit PGO 2025</t>
  </si>
  <si>
    <t>valor da bolsa 2mil</t>
  </si>
  <si>
    <t>sem aux. Transporte( são 12 meses de bolsa e 11 meses de auxilio transporte)</t>
  </si>
  <si>
    <t>ESTAGIÁRIO DE PÓS-GRADUAÇÃO (VALOR DIFERENCIADO 1.165,65 +220 TRANSPORTE)</t>
  </si>
  <si>
    <t>ESTAGIÁRIO DE PÓS-GRADUAÇÃO (VALOR DIFERENCIADO 1.165,65 - nesse mês não terá auxilio transporte)</t>
  </si>
  <si>
    <t>valor da bolsa reduzido para 4mil</t>
  </si>
  <si>
    <t>Workshop - Modelagem de Negócios - Canvas</t>
  </si>
  <si>
    <t>Palestra de Introdução à Inovação e Empreendedorismo</t>
  </si>
  <si>
    <t>Oficina de criação de Elevator Pitch</t>
  </si>
  <si>
    <t>Exposição de projetos das startups incubadas</t>
  </si>
  <si>
    <t>Workshop de Finanças para Startups</t>
  </si>
  <si>
    <t>Oficina de Marketing Digital e Posicionamento de Marca</t>
  </si>
  <si>
    <t>Palestra de Propriedade Intelectual</t>
  </si>
  <si>
    <t>contratos</t>
  </si>
  <si>
    <t>ADI</t>
  </si>
  <si>
    <t>APOIO</t>
  </si>
  <si>
    <t>agrupado com as aões de propriedade intelectual</t>
  </si>
  <si>
    <t>Ações de divulgação de Propriedade Intelectual / INTAP</t>
  </si>
  <si>
    <t>PEEx Internacional</t>
  </si>
  <si>
    <t>Mestrado em Ciência, Tecnologia e Inovação Florestal</t>
  </si>
  <si>
    <t>Projeto Ciclo de cuidados da mulher</t>
  </si>
  <si>
    <t>Implantação de Novos Cursos</t>
  </si>
  <si>
    <t>Objetivo Estratégico Plano de Gestão</t>
  </si>
  <si>
    <t>OE-RI-01</t>
  </si>
  <si>
    <t>OE-RI-02</t>
  </si>
  <si>
    <t>OE-RI-01 Contribuir para a formação de cidadãos, com ênfase na interdisciplinaridade, na interculturalidade e na indissociabilidade ensino-pesquisa-extensão</t>
  </si>
  <si>
    <t>OE-RI-02 Reconhecer e promover saberes tradicionais e artísticos em diálogo com a sociedade.</t>
  </si>
  <si>
    <t>OE-RI-03 Promover e desenvolver saberes científicos e tecnológicos em diálogo com a sociedade.</t>
  </si>
  <si>
    <t>OE-RI-04 Apoiar o desenvolvimento sustentável e contribuir com a redução das desigualdades na região amazônica por meio de soluções e práticas inovadoras.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</si>
</sst>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7" formatCode="&quot;R$&quot;\ #,##0.00;\-&quot;R$&quot;\ #,##0.00"/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#,##0_ ;[Red]\-#,##0\ 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/>
        <bgColor theme="8"/>
      </patternFill>
    </fill>
    <fill>
      <patternFill patternType="solid">
        <fgColor theme="0" tint="-4.9989318521683403E-2"/>
        <bgColor theme="8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8"/>
      </left>
      <right/>
      <top style="thin">
        <color theme="8"/>
      </top>
      <bottom/>
      <diagonal/>
    </border>
    <border>
      <left/>
      <right/>
      <top style="thin">
        <color theme="8"/>
      </top>
      <bottom/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</borders>
  <cellStyleXfs count="6">
    <xf numFmtId="0" fontId="0" fillId="0" borderId="0"/>
    <xf numFmtId="0" fontId="5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9" fontId="3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 wrapText="1"/>
    </xf>
    <xf numFmtId="49" fontId="3" fillId="0" borderId="0" xfId="0" applyNumberFormat="1" applyFont="1" applyAlignment="1">
      <alignment horizontal="center" vertical="center"/>
    </xf>
    <xf numFmtId="43" fontId="3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43" fontId="0" fillId="0" borderId="0" xfId="0" applyNumberFormat="1" applyAlignment="1">
      <alignment vertical="center"/>
    </xf>
    <xf numFmtId="0" fontId="7" fillId="0" borderId="0" xfId="0" applyFont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43" fontId="7" fillId="0" borderId="0" xfId="3" applyFont="1" applyFill="1" applyAlignment="1"/>
    <xf numFmtId="49" fontId="7" fillId="0" borderId="0" xfId="0" applyNumberFormat="1" applyFont="1" applyAlignment="1">
      <alignment horizontal="center" vertical="center"/>
    </xf>
    <xf numFmtId="43" fontId="7" fillId="0" borderId="0" xfId="0" applyNumberFormat="1" applyFont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3" fontId="3" fillId="0" borderId="0" xfId="3" applyFont="1" applyAlignment="1">
      <alignment vertical="center"/>
    </xf>
    <xf numFmtId="43" fontId="7" fillId="0" borderId="2" xfId="0" applyNumberFormat="1" applyFont="1" applyBorder="1" applyAlignment="1">
      <alignment horizontal="center" vertical="center" wrapText="1"/>
    </xf>
    <xf numFmtId="43" fontId="7" fillId="0" borderId="1" xfId="3" applyFont="1" applyFill="1" applyBorder="1" applyAlignment="1">
      <alignment vertical="center"/>
    </xf>
    <xf numFmtId="43" fontId="3" fillId="0" borderId="0" xfId="3" applyFont="1" applyFill="1" applyAlignment="1">
      <alignment vertical="center"/>
    </xf>
    <xf numFmtId="43" fontId="3" fillId="0" borderId="0" xfId="3" applyFont="1" applyFill="1" applyBorder="1" applyAlignment="1">
      <alignment vertical="center"/>
    </xf>
    <xf numFmtId="43" fontId="9" fillId="0" borderId="0" xfId="0" applyNumberFormat="1" applyFont="1" applyAlignment="1">
      <alignment vertical="center"/>
    </xf>
    <xf numFmtId="43" fontId="0" fillId="0" borderId="0" xfId="0" applyNumberFormat="1"/>
    <xf numFmtId="0" fontId="7" fillId="0" borderId="1" xfId="0" applyFont="1" applyBorder="1" applyAlignment="1">
      <alignment vertical="center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center"/>
    </xf>
    <xf numFmtId="164" fontId="10" fillId="0" borderId="0" xfId="0" applyNumberFormat="1" applyFont="1" applyAlignment="1">
      <alignment horizontal="center"/>
    </xf>
    <xf numFmtId="0" fontId="10" fillId="0" borderId="0" xfId="0" applyFont="1"/>
    <xf numFmtId="40" fontId="11" fillId="0" borderId="0" xfId="0" applyNumberFormat="1" applyFont="1"/>
    <xf numFmtId="0" fontId="12" fillId="0" borderId="0" xfId="0" applyFont="1" applyAlignment="1">
      <alignment vertical="center" wrapText="1"/>
    </xf>
    <xf numFmtId="0" fontId="12" fillId="0" borderId="0" xfId="0" applyFont="1" applyAlignment="1">
      <alignment horizontal="center" vertical="center"/>
    </xf>
    <xf numFmtId="40" fontId="12" fillId="0" borderId="0" xfId="0" applyNumberFormat="1" applyFont="1" applyAlignment="1">
      <alignment horizontal="center" vertical="center"/>
    </xf>
    <xf numFmtId="40" fontId="12" fillId="0" borderId="0" xfId="0" applyNumberFormat="1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/>
    </xf>
    <xf numFmtId="164" fontId="10" fillId="0" borderId="0" xfId="3" applyNumberFormat="1" applyFont="1" applyFill="1" applyAlignment="1">
      <alignment horizontal="center" vertical="center"/>
    </xf>
    <xf numFmtId="164" fontId="10" fillId="0" borderId="0" xfId="3" applyNumberFormat="1" applyFont="1" applyFill="1" applyBorder="1" applyAlignment="1">
      <alignment horizontal="right" vertical="center"/>
    </xf>
    <xf numFmtId="164" fontId="10" fillId="0" borderId="0" xfId="3" applyNumberFormat="1" applyFont="1" applyFill="1" applyAlignment="1">
      <alignment horizontal="right" vertical="center"/>
    </xf>
    <xf numFmtId="164" fontId="10" fillId="0" borderId="0" xfId="0" applyNumberFormat="1" applyFont="1"/>
    <xf numFmtId="0" fontId="3" fillId="3" borderId="0" xfId="0" applyFont="1" applyFill="1" applyAlignment="1">
      <alignment vertical="center"/>
    </xf>
    <xf numFmtId="49" fontId="3" fillId="3" borderId="0" xfId="0" applyNumberFormat="1" applyFont="1" applyFill="1" applyAlignment="1">
      <alignment horizontal="center" vertical="center"/>
    </xf>
    <xf numFmtId="43" fontId="3" fillId="3" borderId="0" xfId="0" applyNumberFormat="1" applyFont="1" applyFill="1" applyAlignment="1">
      <alignment vertical="center"/>
    </xf>
    <xf numFmtId="43" fontId="3" fillId="3" borderId="0" xfId="3" applyFont="1" applyFill="1" applyAlignment="1">
      <alignment vertical="center"/>
    </xf>
    <xf numFmtId="0" fontId="6" fillId="4" borderId="3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13" fillId="0" borderId="5" xfId="0" applyFont="1" applyBorder="1" applyAlignment="1">
      <alignment vertical="center"/>
    </xf>
    <xf numFmtId="0" fontId="14" fillId="0" borderId="6" xfId="0" applyFont="1" applyBorder="1" applyAlignment="1">
      <alignment horizontal="left" vertical="center" wrapText="1"/>
    </xf>
    <xf numFmtId="9" fontId="4" fillId="0" borderId="4" xfId="4" applyFont="1" applyBorder="1" applyAlignment="1">
      <alignment horizontal="center" vertical="center" wrapText="1"/>
    </xf>
    <xf numFmtId="9" fontId="3" fillId="0" borderId="4" xfId="4" applyFont="1" applyBorder="1" applyAlignment="1">
      <alignment horizontal="center" vertical="center" wrapText="1"/>
    </xf>
    <xf numFmtId="9" fontId="14" fillId="0" borderId="6" xfId="4" applyFont="1" applyBorder="1" applyAlignment="1">
      <alignment horizontal="center" vertical="center"/>
    </xf>
    <xf numFmtId="164" fontId="4" fillId="0" borderId="4" xfId="3" applyNumberFormat="1" applyFont="1" applyBorder="1" applyAlignment="1">
      <alignment horizontal="center" vertical="center" wrapText="1"/>
    </xf>
    <xf numFmtId="164" fontId="3" fillId="0" borderId="4" xfId="3" applyNumberFormat="1" applyFont="1" applyBorder="1" applyAlignment="1">
      <alignment horizontal="center" vertical="center" wrapText="1"/>
    </xf>
    <xf numFmtId="164" fontId="14" fillId="0" borderId="6" xfId="3" applyNumberFormat="1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64" fontId="4" fillId="0" borderId="0" xfId="3" applyNumberFormat="1" applyFont="1" applyFill="1" applyBorder="1" applyAlignment="1">
      <alignment horizontal="center" vertical="center" wrapText="1"/>
    </xf>
    <xf numFmtId="164" fontId="3" fillId="0" borderId="0" xfId="3" applyNumberFormat="1" applyFont="1" applyFill="1" applyBorder="1" applyAlignment="1">
      <alignment horizontal="center" vertical="center" wrapText="1"/>
    </xf>
    <xf numFmtId="164" fontId="14" fillId="0" borderId="0" xfId="3" applyNumberFormat="1" applyFont="1" applyFill="1" applyBorder="1" applyAlignment="1">
      <alignment horizontal="center" vertical="center"/>
    </xf>
    <xf numFmtId="0" fontId="0" fillId="0" borderId="0" xfId="0" pivotButton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3" fontId="0" fillId="0" borderId="0" xfId="0" applyNumberFormat="1" applyAlignment="1">
      <alignment horizontal="center" vertical="center"/>
    </xf>
    <xf numFmtId="0" fontId="0" fillId="0" borderId="0" xfId="0" pivotButton="1" applyAlignment="1">
      <alignment vertical="center"/>
    </xf>
    <xf numFmtId="0" fontId="0" fillId="0" borderId="0" xfId="0" pivotButton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0" fillId="0" borderId="0" xfId="0" applyAlignment="1">
      <alignment horizontal="left" vertical="center"/>
    </xf>
    <xf numFmtId="0" fontId="9" fillId="0" borderId="0" xfId="0" applyFont="1" applyAlignment="1">
      <alignment vertical="center"/>
    </xf>
    <xf numFmtId="41" fontId="0" fillId="0" borderId="0" xfId="0" applyNumberFormat="1" applyAlignment="1">
      <alignment vertical="center"/>
    </xf>
    <xf numFmtId="3" fontId="0" fillId="0" borderId="0" xfId="0" applyNumberFormat="1" applyAlignment="1">
      <alignment vertical="center"/>
    </xf>
    <xf numFmtId="41" fontId="4" fillId="5" borderId="4" xfId="0" applyNumberFormat="1" applyFont="1" applyFill="1" applyBorder="1" applyAlignment="1">
      <alignment horizontal="center" vertical="center" wrapText="1"/>
    </xf>
    <xf numFmtId="41" fontId="4" fillId="6" borderId="4" xfId="3" applyNumberFormat="1" applyFont="1" applyFill="1" applyBorder="1" applyAlignment="1">
      <alignment horizontal="center" vertical="center" wrapText="1"/>
    </xf>
    <xf numFmtId="41" fontId="3" fillId="6" borderId="4" xfId="3" applyNumberFormat="1" applyFont="1" applyFill="1" applyBorder="1" applyAlignment="1">
      <alignment horizontal="center" vertical="center" wrapText="1"/>
    </xf>
    <xf numFmtId="41" fontId="9" fillId="6" borderId="4" xfId="3" applyNumberFormat="1" applyFont="1" applyFill="1" applyBorder="1" applyAlignment="1">
      <alignment horizontal="center" vertical="center" wrapText="1"/>
    </xf>
    <xf numFmtId="41" fontId="14" fillId="6" borderId="6" xfId="3" applyNumberFormat="1" applyFont="1" applyFill="1" applyBorder="1" applyAlignment="1">
      <alignment horizontal="center" vertical="center"/>
    </xf>
    <xf numFmtId="165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9" fontId="0" fillId="0" borderId="0" xfId="4" applyFont="1" applyAlignment="1">
      <alignment vertical="center"/>
    </xf>
    <xf numFmtId="0" fontId="15" fillId="0" borderId="0" xfId="0" applyFont="1" applyAlignment="1">
      <alignment horizontal="right" vertical="center"/>
    </xf>
    <xf numFmtId="43" fontId="15" fillId="0" borderId="0" xfId="0" applyNumberFormat="1" applyFont="1" applyAlignment="1">
      <alignment vertical="center"/>
    </xf>
    <xf numFmtId="164" fontId="0" fillId="0" borderId="0" xfId="0" applyNumberFormat="1" applyAlignment="1">
      <alignment horizontal="center" vertical="center" wrapText="1"/>
    </xf>
    <xf numFmtId="164" fontId="0" fillId="0" borderId="0" xfId="3" applyNumberFormat="1" applyFont="1" applyAlignment="1">
      <alignment vertical="center"/>
    </xf>
    <xf numFmtId="41" fontId="0" fillId="0" borderId="0" xfId="0" applyNumberFormat="1" applyAlignment="1">
      <alignment horizontal="center" vertical="center"/>
    </xf>
    <xf numFmtId="4" fontId="0" fillId="0" borderId="0" xfId="0" applyNumberFormat="1"/>
    <xf numFmtId="0" fontId="0" fillId="0" borderId="0" xfId="0" applyAlignment="1">
      <alignment wrapText="1"/>
    </xf>
    <xf numFmtId="14" fontId="0" fillId="0" borderId="0" xfId="0" applyNumberFormat="1"/>
    <xf numFmtId="0" fontId="3" fillId="7" borderId="0" xfId="0" applyFont="1" applyFill="1" applyAlignment="1">
      <alignment vertical="center" wrapText="1"/>
    </xf>
    <xf numFmtId="0" fontId="9" fillId="7" borderId="0" xfId="0" applyFont="1" applyFill="1" applyAlignment="1">
      <alignment vertical="center" wrapText="1"/>
    </xf>
    <xf numFmtId="0" fontId="0" fillId="7" borderId="0" xfId="0" applyFill="1" applyAlignment="1">
      <alignment wrapText="1"/>
    </xf>
    <xf numFmtId="0" fontId="3" fillId="7" borderId="0" xfId="0" applyFont="1" applyFill="1" applyAlignment="1">
      <alignment vertical="center"/>
    </xf>
    <xf numFmtId="7" fontId="0" fillId="0" borderId="0" xfId="0" applyNumberFormat="1"/>
    <xf numFmtId="7" fontId="0" fillId="0" borderId="0" xfId="0" applyNumberFormat="1" applyAlignment="1">
      <alignment vertical="center"/>
    </xf>
  </cellXfs>
  <cellStyles count="6">
    <cellStyle name="Normal" xfId="0" builtinId="0"/>
    <cellStyle name="Normal 13" xfId="2" xr:uid="{E64EEBB5-A248-43EB-BDA3-51C53BC2F32F}"/>
    <cellStyle name="Normal 3" xfId="1" xr:uid="{2C55E37A-9942-40BA-8900-E8F39B546FDE}"/>
    <cellStyle name="Porcentagem" xfId="4" builtinId="5"/>
    <cellStyle name="Vírgula" xfId="3" builtinId="3"/>
    <cellStyle name="Vírgula 2" xfId="5" xr:uid="{8055185E-B51D-460E-BC14-A409C600E72C}"/>
  </cellStyles>
  <dxfs count="244"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general" vertical="center" textRotation="0" wrapText="0" indent="0" justifyLastLine="0" shrinkToFit="0" readingOrder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alignment horizontal="center"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4" formatCode="_-* #,##0_-;\-* #,##0_-;_-* &quot;-&quot;??_-;_-@_-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4" formatCode="#,##0.0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166" formatCode="#,##0.00_);[Red]\(#,##0.00\)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family val="2"/>
        <scheme val="minor"/>
      </font>
      <numFmt numFmtId="166" formatCode="#,##0.00_);[Red]\(#,##0.00\)"/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5" formatCode="_-* #,##0.00_-;\-* #,##0.00_-;_-* &quot;-&quot;??_-;_-@_-"/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solid">
          <fgColor indexed="64"/>
          <bgColor theme="5" tint="0.79998168889431442"/>
        </patternFill>
      </fill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solid">
          <fgColor indexed="64"/>
          <bgColor theme="5" tint="0.79998168889431442"/>
        </patternFill>
      </fill>
      <alignment horizontal="general" vertical="center" textRotation="0" wrapText="1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border outline="0">
        <top style="thin">
          <color theme="9" tint="0.39997558519241921"/>
        </top>
      </border>
    </dxf>
    <dxf>
      <font>
        <b val="0"/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center" textRotation="0" indent="0" justifyLastLine="0" shrinkToFit="0" readingOrder="0"/>
    </dxf>
    <dxf>
      <border outline="0">
        <bottom style="thin">
          <color theme="9" tint="0.39997558519241921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numFmt numFmtId="0" formatCode="General"/>
    </dxf>
    <dxf>
      <numFmt numFmtId="0" formatCode="General"/>
    </dxf>
    <dxf>
      <numFmt numFmtId="19" formatCode="dd/mm/yyyy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4" formatCode="#,##0.00"/>
    </dxf>
    <dxf>
      <alignment horizontal="center"/>
    </dxf>
    <dxf>
      <alignment vertical="center"/>
    </dxf>
    <dxf>
      <alignment wrapText="1"/>
    </dxf>
    <dxf>
      <alignment wrapText="1"/>
    </dxf>
    <dxf>
      <alignment horizontal="center"/>
    </dxf>
    <dxf>
      <alignment horizontal="center"/>
    </dxf>
    <dxf>
      <alignment vertical="center"/>
    </dxf>
    <dxf>
      <alignment vertical="center"/>
    </dxf>
    <dxf>
      <numFmt numFmtId="164" formatCode="_-* #,##0_-;\-* #,##0_-;_-* &quot;-&quot;??_-;_-@_-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numFmt numFmtId="35" formatCode="_-* #,##0.00_-;\-* #,##0.00_-;_-* &quot;-&quot;??_-;_-@_-"/>
    </dxf>
    <dxf>
      <alignment horizont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  <dxf>
      <alignment vertical="center"/>
    </dxf>
    <dxf>
      <numFmt numFmtId="164" formatCode="_-* #,##0_-;\-* #,##0_-;_-* &quot;-&quot;??_-;_-@_-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35" formatCode="_-* #,##0.00_-;\-* #,##0.00_-;_-* &quot;-&quot;??_-;_-@_-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wrapText="1"/>
    </dxf>
    <dxf>
      <alignment wrapText="1"/>
    </dxf>
    <dxf>
      <alignment wrapText="1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numFmt numFmtId="33" formatCode="_-* #,##0_-;\-* #,##0_-;_-* &quot;-&quot;_-;_-@_-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horizontal="center"/>
    </dxf>
    <dxf>
      <alignment horizontal="center"/>
    </dxf>
    <dxf>
      <alignment horizontal="center"/>
    </dxf>
    <dxf>
      <alignment wrapText="1"/>
    </dxf>
    <dxf>
      <alignment wrapText="1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 indent="0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  <dxf>
      <alignment vertical="top" indent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pivotCacheDefinition" Target="pivotCache/pivotCacheDefinition8.xml"/><Relationship Id="rId21" Type="http://schemas.openxmlformats.org/officeDocument/2006/relationships/pivotCacheDefinition" Target="pivotCache/pivotCacheDefinition3.xml"/><Relationship Id="rId42" Type="http://schemas.openxmlformats.org/officeDocument/2006/relationships/pivotCacheDefinition" Target="pivotCache/pivotCacheDefinition24.xml"/><Relationship Id="rId47" Type="http://schemas.microsoft.com/office/2007/relationships/slicerCache" Target="slicerCaches/slicerCache1.xml"/><Relationship Id="rId63" Type="http://schemas.openxmlformats.org/officeDocument/2006/relationships/styles" Target="styles.xml"/><Relationship Id="rId68" Type="http://schemas.openxmlformats.org/officeDocument/2006/relationships/customXml" Target="../customXml/item1.xml"/><Relationship Id="rId84" Type="http://schemas.openxmlformats.org/officeDocument/2006/relationships/customXml" Target="../customXml/item17.xml"/><Relationship Id="rId89" Type="http://schemas.openxmlformats.org/officeDocument/2006/relationships/customXml" Target="../customXml/item22.xml"/><Relationship Id="rId112" Type="http://schemas.openxmlformats.org/officeDocument/2006/relationships/customXml" Target="../customXml/item45.xml"/><Relationship Id="rId16" Type="http://schemas.openxmlformats.org/officeDocument/2006/relationships/worksheet" Target="worksheets/sheet16.xml"/><Relationship Id="rId107" Type="http://schemas.openxmlformats.org/officeDocument/2006/relationships/customXml" Target="../customXml/item40.xml"/><Relationship Id="rId11" Type="http://schemas.openxmlformats.org/officeDocument/2006/relationships/worksheet" Target="worksheets/sheet11.xml"/><Relationship Id="rId32" Type="http://schemas.openxmlformats.org/officeDocument/2006/relationships/pivotCacheDefinition" Target="pivotCache/pivotCacheDefinition14.xml"/><Relationship Id="rId37" Type="http://schemas.openxmlformats.org/officeDocument/2006/relationships/pivotCacheDefinition" Target="pivotCache/pivotCacheDefinition19.xml"/><Relationship Id="rId53" Type="http://schemas.microsoft.com/office/2007/relationships/slicerCache" Target="slicerCaches/slicerCache7.xml"/><Relationship Id="rId58" Type="http://schemas.microsoft.com/office/2007/relationships/slicerCache" Target="slicerCaches/slicerCache12.xml"/><Relationship Id="rId74" Type="http://schemas.openxmlformats.org/officeDocument/2006/relationships/customXml" Target="../customXml/item7.xml"/><Relationship Id="rId79" Type="http://schemas.openxmlformats.org/officeDocument/2006/relationships/customXml" Target="../customXml/item12.xml"/><Relationship Id="rId102" Type="http://schemas.openxmlformats.org/officeDocument/2006/relationships/customXml" Target="../customXml/item35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23.xml"/><Relationship Id="rId95" Type="http://schemas.openxmlformats.org/officeDocument/2006/relationships/customXml" Target="../customXml/item28.xml"/><Relationship Id="rId22" Type="http://schemas.openxmlformats.org/officeDocument/2006/relationships/pivotCacheDefinition" Target="pivotCache/pivotCacheDefinition4.xml"/><Relationship Id="rId27" Type="http://schemas.openxmlformats.org/officeDocument/2006/relationships/pivotCacheDefinition" Target="pivotCache/pivotCacheDefinition9.xml"/><Relationship Id="rId43" Type="http://schemas.openxmlformats.org/officeDocument/2006/relationships/pivotCacheDefinition" Target="pivotCache/pivotCacheDefinition25.xml"/><Relationship Id="rId48" Type="http://schemas.microsoft.com/office/2007/relationships/slicerCache" Target="slicerCaches/slicerCache2.xml"/><Relationship Id="rId64" Type="http://schemas.openxmlformats.org/officeDocument/2006/relationships/sharedStrings" Target="sharedStrings.xml"/><Relationship Id="rId69" Type="http://schemas.openxmlformats.org/officeDocument/2006/relationships/customXml" Target="../customXml/item2.xml"/><Relationship Id="rId113" Type="http://schemas.openxmlformats.org/officeDocument/2006/relationships/customXml" Target="../customXml/item46.xml"/><Relationship Id="rId80" Type="http://schemas.openxmlformats.org/officeDocument/2006/relationships/customXml" Target="../customXml/item13.xml"/><Relationship Id="rId85" Type="http://schemas.openxmlformats.org/officeDocument/2006/relationships/customXml" Target="../customXml/item18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pivotCacheDefinition" Target="pivotCache/pivotCacheDefinition15.xml"/><Relationship Id="rId38" Type="http://schemas.openxmlformats.org/officeDocument/2006/relationships/pivotCacheDefinition" Target="pivotCache/pivotCacheDefinition20.xml"/><Relationship Id="rId59" Type="http://schemas.microsoft.com/office/2007/relationships/slicerCache" Target="slicerCaches/slicerCache13.xml"/><Relationship Id="rId103" Type="http://schemas.openxmlformats.org/officeDocument/2006/relationships/customXml" Target="../customXml/item36.xml"/><Relationship Id="rId108" Type="http://schemas.openxmlformats.org/officeDocument/2006/relationships/customXml" Target="../customXml/item41.xml"/><Relationship Id="rId54" Type="http://schemas.microsoft.com/office/2007/relationships/slicerCache" Target="slicerCaches/slicerCache8.xml"/><Relationship Id="rId70" Type="http://schemas.openxmlformats.org/officeDocument/2006/relationships/customXml" Target="../customXml/item3.xml"/><Relationship Id="rId75" Type="http://schemas.openxmlformats.org/officeDocument/2006/relationships/customXml" Target="../customXml/item8.xml"/><Relationship Id="rId91" Type="http://schemas.openxmlformats.org/officeDocument/2006/relationships/customXml" Target="../customXml/item24.xml"/><Relationship Id="rId96" Type="http://schemas.openxmlformats.org/officeDocument/2006/relationships/customXml" Target="../customXml/item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5.xml"/><Relationship Id="rId28" Type="http://schemas.openxmlformats.org/officeDocument/2006/relationships/pivotCacheDefinition" Target="pivotCache/pivotCacheDefinition10.xml"/><Relationship Id="rId36" Type="http://schemas.openxmlformats.org/officeDocument/2006/relationships/pivotCacheDefinition" Target="pivotCache/pivotCacheDefinition18.xml"/><Relationship Id="rId49" Type="http://schemas.microsoft.com/office/2007/relationships/slicerCache" Target="slicerCaches/slicerCache3.xml"/><Relationship Id="rId57" Type="http://schemas.microsoft.com/office/2007/relationships/slicerCache" Target="slicerCaches/slicerCache11.xml"/><Relationship Id="rId106" Type="http://schemas.openxmlformats.org/officeDocument/2006/relationships/customXml" Target="../customXml/item39.xml"/><Relationship Id="rId114" Type="http://schemas.openxmlformats.org/officeDocument/2006/relationships/customXml" Target="../customXml/item47.xml"/><Relationship Id="rId10" Type="http://schemas.openxmlformats.org/officeDocument/2006/relationships/worksheet" Target="worksheets/sheet10.xml"/><Relationship Id="rId31" Type="http://schemas.openxmlformats.org/officeDocument/2006/relationships/pivotCacheDefinition" Target="pivotCache/pivotCacheDefinition13.xml"/><Relationship Id="rId44" Type="http://schemas.openxmlformats.org/officeDocument/2006/relationships/pivotCacheDefinition" Target="pivotCache/pivotCacheDefinition26.xml"/><Relationship Id="rId52" Type="http://schemas.microsoft.com/office/2007/relationships/slicerCache" Target="slicerCaches/slicerCache6.xml"/><Relationship Id="rId60" Type="http://schemas.microsoft.com/office/2007/relationships/slicerCache" Target="slicerCaches/slicerCache14.xml"/><Relationship Id="rId65" Type="http://schemas.openxmlformats.org/officeDocument/2006/relationships/sheetMetadata" Target="metadata.xml"/><Relationship Id="rId73" Type="http://schemas.openxmlformats.org/officeDocument/2006/relationships/customXml" Target="../customXml/item6.xml"/><Relationship Id="rId78" Type="http://schemas.openxmlformats.org/officeDocument/2006/relationships/customXml" Target="../customXml/item11.xml"/><Relationship Id="rId81" Type="http://schemas.openxmlformats.org/officeDocument/2006/relationships/customXml" Target="../customXml/item14.xml"/><Relationship Id="rId86" Type="http://schemas.openxmlformats.org/officeDocument/2006/relationships/customXml" Target="../customXml/item19.xml"/><Relationship Id="rId94" Type="http://schemas.openxmlformats.org/officeDocument/2006/relationships/customXml" Target="../customXml/item27.xml"/><Relationship Id="rId99" Type="http://schemas.openxmlformats.org/officeDocument/2006/relationships/customXml" Target="../customXml/item32.xml"/><Relationship Id="rId101" Type="http://schemas.openxmlformats.org/officeDocument/2006/relationships/customXml" Target="../customXml/item3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pivotCacheDefinition" Target="pivotCache/pivotCacheDefinition21.xml"/><Relationship Id="rId109" Type="http://schemas.openxmlformats.org/officeDocument/2006/relationships/customXml" Target="../customXml/item42.xml"/><Relationship Id="rId34" Type="http://schemas.openxmlformats.org/officeDocument/2006/relationships/pivotCacheDefinition" Target="pivotCache/pivotCacheDefinition16.xml"/><Relationship Id="rId50" Type="http://schemas.microsoft.com/office/2007/relationships/slicerCache" Target="slicerCaches/slicerCache4.xml"/><Relationship Id="rId55" Type="http://schemas.microsoft.com/office/2007/relationships/slicerCache" Target="slicerCaches/slicerCache9.xml"/><Relationship Id="rId76" Type="http://schemas.openxmlformats.org/officeDocument/2006/relationships/customXml" Target="../customXml/item9.xml"/><Relationship Id="rId97" Type="http://schemas.openxmlformats.org/officeDocument/2006/relationships/customXml" Target="../customXml/item30.xml"/><Relationship Id="rId104" Type="http://schemas.openxmlformats.org/officeDocument/2006/relationships/customXml" Target="../customXml/item37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4.xml"/><Relationship Id="rId92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29" Type="http://schemas.openxmlformats.org/officeDocument/2006/relationships/pivotCacheDefinition" Target="pivotCache/pivotCacheDefinition11.xml"/><Relationship Id="rId24" Type="http://schemas.openxmlformats.org/officeDocument/2006/relationships/pivotCacheDefinition" Target="pivotCache/pivotCacheDefinition6.xml"/><Relationship Id="rId40" Type="http://schemas.openxmlformats.org/officeDocument/2006/relationships/pivotCacheDefinition" Target="pivotCache/pivotCacheDefinition22.xml"/><Relationship Id="rId45" Type="http://schemas.openxmlformats.org/officeDocument/2006/relationships/pivotCacheDefinition" Target="pivotCache/pivotCacheDefinition27.xml"/><Relationship Id="rId66" Type="http://schemas.openxmlformats.org/officeDocument/2006/relationships/powerPivotData" Target="model/item.data"/><Relationship Id="rId87" Type="http://schemas.openxmlformats.org/officeDocument/2006/relationships/customXml" Target="../customXml/item20.xml"/><Relationship Id="rId110" Type="http://schemas.openxmlformats.org/officeDocument/2006/relationships/customXml" Target="../customXml/item43.xml"/><Relationship Id="rId115" Type="http://schemas.openxmlformats.org/officeDocument/2006/relationships/customXml" Target="../customXml/item48.xml"/><Relationship Id="rId61" Type="http://schemas.openxmlformats.org/officeDocument/2006/relationships/theme" Target="theme/theme1.xml"/><Relationship Id="rId82" Type="http://schemas.openxmlformats.org/officeDocument/2006/relationships/customXml" Target="../customXml/item15.xml"/><Relationship Id="rId19" Type="http://schemas.openxmlformats.org/officeDocument/2006/relationships/pivotCacheDefinition" Target="pivotCache/pivotCacheDefinition1.xml"/><Relationship Id="rId14" Type="http://schemas.openxmlformats.org/officeDocument/2006/relationships/worksheet" Target="worksheets/sheet14.xml"/><Relationship Id="rId30" Type="http://schemas.openxmlformats.org/officeDocument/2006/relationships/pivotCacheDefinition" Target="pivotCache/pivotCacheDefinition12.xml"/><Relationship Id="rId35" Type="http://schemas.openxmlformats.org/officeDocument/2006/relationships/pivotCacheDefinition" Target="pivotCache/pivotCacheDefinition17.xml"/><Relationship Id="rId56" Type="http://schemas.microsoft.com/office/2007/relationships/slicerCache" Target="slicerCaches/slicerCache10.xml"/><Relationship Id="rId77" Type="http://schemas.openxmlformats.org/officeDocument/2006/relationships/customXml" Target="../customXml/item10.xml"/><Relationship Id="rId100" Type="http://schemas.openxmlformats.org/officeDocument/2006/relationships/customXml" Target="../customXml/item33.xml"/><Relationship Id="rId105" Type="http://schemas.openxmlformats.org/officeDocument/2006/relationships/customXml" Target="../customXml/item38.xml"/><Relationship Id="rId8" Type="http://schemas.openxmlformats.org/officeDocument/2006/relationships/worksheet" Target="worksheets/sheet8.xml"/><Relationship Id="rId51" Type="http://schemas.microsoft.com/office/2007/relationships/slicerCache" Target="slicerCaches/slicerCache5.xml"/><Relationship Id="rId72" Type="http://schemas.openxmlformats.org/officeDocument/2006/relationships/customXml" Target="../customXml/item5.xml"/><Relationship Id="rId93" Type="http://schemas.openxmlformats.org/officeDocument/2006/relationships/customXml" Target="../customXml/item26.xml"/><Relationship Id="rId98" Type="http://schemas.openxmlformats.org/officeDocument/2006/relationships/customXml" Target="../customXml/item31.xml"/><Relationship Id="rId3" Type="http://schemas.openxmlformats.org/officeDocument/2006/relationships/worksheet" Target="worksheets/sheet3.xml"/><Relationship Id="rId25" Type="http://schemas.openxmlformats.org/officeDocument/2006/relationships/pivotCacheDefinition" Target="pivotCache/pivotCacheDefinition7.xml"/><Relationship Id="rId46" Type="http://schemas.openxmlformats.org/officeDocument/2006/relationships/pivotCacheDefinition" Target="pivotCache/pivotCacheDefinition28.xml"/><Relationship Id="rId67" Type="http://schemas.openxmlformats.org/officeDocument/2006/relationships/calcChain" Target="calcChain.xml"/><Relationship Id="rId20" Type="http://schemas.openxmlformats.org/officeDocument/2006/relationships/pivotCacheDefinition" Target="pivotCache/pivotCacheDefinition2.xml"/><Relationship Id="rId41" Type="http://schemas.openxmlformats.org/officeDocument/2006/relationships/pivotCacheDefinition" Target="pivotCache/pivotCacheDefinition23.xml"/><Relationship Id="rId62" Type="http://schemas.openxmlformats.org/officeDocument/2006/relationships/connections" Target="connections.xml"/><Relationship Id="rId83" Type="http://schemas.openxmlformats.org/officeDocument/2006/relationships/customXml" Target="../customXml/item16.xml"/><Relationship Id="rId88" Type="http://schemas.openxmlformats.org/officeDocument/2006/relationships/customXml" Target="../customXml/item21.xml"/><Relationship Id="rId111" Type="http://schemas.openxmlformats.org/officeDocument/2006/relationships/customXml" Target="../customXml/item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31751</xdr:rowOff>
    </xdr:from>
    <xdr:to>
      <xdr:col>1</xdr:col>
      <xdr:colOff>2476500</xdr:colOff>
      <xdr:row>5</xdr:row>
      <xdr:rowOff>38101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GND">
              <a:extLst>
                <a:ext uri="{FF2B5EF4-FFF2-40B4-BE49-F238E27FC236}">
                  <a16:creationId xmlns:a16="http://schemas.microsoft.com/office/drawing/2014/main" id="{3E56CCD1-1F14-09AC-27D1-8E25D0B6E32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GN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100" y="31751"/>
              <a:ext cx="4222750" cy="927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2762250</xdr:colOff>
      <xdr:row>0</xdr:row>
      <xdr:rowOff>25400</xdr:rowOff>
    </xdr:from>
    <xdr:to>
      <xdr:col>14</xdr:col>
      <xdr:colOff>153670</xdr:colOff>
      <xdr:row>8</xdr:row>
      <xdr:rowOff>129540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ÇÕES">
              <a:extLst>
                <a:ext uri="{FF2B5EF4-FFF2-40B4-BE49-F238E27FC236}">
                  <a16:creationId xmlns:a16="http://schemas.microsoft.com/office/drawing/2014/main" id="{D6889500-C73A-C1D2-3F95-1ED7CAA989E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ÇÕ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76750" y="25400"/>
              <a:ext cx="7137400" cy="1600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8</xdr:col>
      <xdr:colOff>136877</xdr:colOff>
      <xdr:row>7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2">
              <a:extLst>
                <a:ext uri="{FF2B5EF4-FFF2-40B4-BE49-F238E27FC236}">
                  <a16:creationId xmlns:a16="http://schemas.microsoft.com/office/drawing/2014/main" id="{752EB91B-9E8A-47C2-93E8-0A86AE764EC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48700" cy="13271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4</xdr:col>
      <xdr:colOff>900290</xdr:colOff>
      <xdr:row>4</xdr:row>
      <xdr:rowOff>158750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3">
              <a:extLst>
                <a:ext uri="{FF2B5EF4-FFF2-40B4-BE49-F238E27FC236}">
                  <a16:creationId xmlns:a16="http://schemas.microsoft.com/office/drawing/2014/main" id="{B5D78EDE-ED9D-4780-9B3A-F039B32CC2C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48700" cy="13271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2</xdr:col>
      <xdr:colOff>643572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9">
              <a:extLst>
                <a:ext uri="{FF2B5EF4-FFF2-40B4-BE49-F238E27FC236}">
                  <a16:creationId xmlns:a16="http://schemas.microsoft.com/office/drawing/2014/main" id="{37A8F7EA-8EC3-4771-A8EA-4D2EDE3D3D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9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16950" cy="9397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5</xdr:col>
      <xdr:colOff>725311</xdr:colOff>
      <xdr:row>5</xdr:row>
      <xdr:rowOff>12700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">
              <a:extLst>
                <a:ext uri="{FF2B5EF4-FFF2-40B4-BE49-F238E27FC236}">
                  <a16:creationId xmlns:a16="http://schemas.microsoft.com/office/drawing/2014/main" id="{B57E03C9-312C-1DF3-EB32-20E97D7CE6E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48700" cy="13271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3</xdr:col>
      <xdr:colOff>367594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1">
              <a:extLst>
                <a:ext uri="{FF2B5EF4-FFF2-40B4-BE49-F238E27FC236}">
                  <a16:creationId xmlns:a16="http://schemas.microsoft.com/office/drawing/2014/main" id="{24DC1606-D053-4D6D-AEAE-3963DB3EF33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48700" cy="13271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1056640</xdr:colOff>
      <xdr:row>8</xdr:row>
      <xdr:rowOff>76200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GR Sintético">
              <a:extLst>
                <a:ext uri="{FF2B5EF4-FFF2-40B4-BE49-F238E27FC236}">
                  <a16:creationId xmlns:a16="http://schemas.microsoft.com/office/drawing/2014/main" id="{A1286AC6-340C-F7E6-8C41-AD651B1CEB6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GR Sintétic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0"/>
              <a:ext cx="8851900" cy="15494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4</xdr:col>
      <xdr:colOff>450850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5">
              <a:extLst>
                <a:ext uri="{FF2B5EF4-FFF2-40B4-BE49-F238E27FC236}">
                  <a16:creationId xmlns:a16="http://schemas.microsoft.com/office/drawing/2014/main" id="{B3721365-C7AD-4755-BFD8-6F22C0F5952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16950" cy="9397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2</xdr:col>
      <xdr:colOff>1672590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6">
              <a:extLst>
                <a:ext uri="{FF2B5EF4-FFF2-40B4-BE49-F238E27FC236}">
                  <a16:creationId xmlns:a16="http://schemas.microsoft.com/office/drawing/2014/main" id="{F71C2631-B399-493E-9393-4C9439311D0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6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16950" cy="9397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0</xdr:col>
      <xdr:colOff>2228850</xdr:colOff>
      <xdr:row>4</xdr:row>
      <xdr:rowOff>133350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4">
              <a:extLst>
                <a:ext uri="{FF2B5EF4-FFF2-40B4-BE49-F238E27FC236}">
                  <a16:creationId xmlns:a16="http://schemas.microsoft.com/office/drawing/2014/main" id="{8D47DC25-3FB7-478F-B7E5-D3DBBD5EFFE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48700" cy="132714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2</xdr:col>
      <xdr:colOff>1172210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8">
              <a:extLst>
                <a:ext uri="{FF2B5EF4-FFF2-40B4-BE49-F238E27FC236}">
                  <a16:creationId xmlns:a16="http://schemas.microsoft.com/office/drawing/2014/main" id="{152FB9CD-EDDF-4E60-AF43-CCA851AB139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8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16950" cy="9397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76201</xdr:rowOff>
    </xdr:from>
    <xdr:to>
      <xdr:col>2</xdr:col>
      <xdr:colOff>361950</xdr:colOff>
      <xdr:row>5</xdr:row>
      <xdr:rowOff>95250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Unidade Demandante 7">
              <a:extLst>
                <a:ext uri="{FF2B5EF4-FFF2-40B4-BE49-F238E27FC236}">
                  <a16:creationId xmlns:a16="http://schemas.microsoft.com/office/drawing/2014/main" id="{3D9C7DEE-4B25-406F-9661-7794A550F79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Demandante 7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76201"/>
              <a:ext cx="8616950" cy="9397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0</xdr:row>
      <xdr:rowOff>1</xdr:rowOff>
    </xdr:from>
    <xdr:to>
      <xdr:col>6</xdr:col>
      <xdr:colOff>218440</xdr:colOff>
      <xdr:row>6</xdr:row>
      <xdr:rowOff>60960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Classificação PGO">
              <a:extLst>
                <a:ext uri="{FF2B5EF4-FFF2-40B4-BE49-F238E27FC236}">
                  <a16:creationId xmlns:a16="http://schemas.microsoft.com/office/drawing/2014/main" id="{800E7605-F5AA-A639-C616-AAA5A01512A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lassificação PG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80" y="1"/>
              <a:ext cx="7010400" cy="115823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556260</xdr:colOff>
      <xdr:row>0</xdr:row>
      <xdr:rowOff>91440</xdr:rowOff>
    </xdr:from>
    <xdr:to>
      <xdr:col>5</xdr:col>
      <xdr:colOff>2865120</xdr:colOff>
      <xdr:row>4</xdr:row>
      <xdr:rowOff>60960</xdr:rowOff>
    </xdr:to>
    <xdr:sp macro="" textlink="">
      <xdr:nvSpPr>
        <xdr:cNvPr id="3" name="Texto Explicativo: Seta para Baixo 2">
          <a:extLst>
            <a:ext uri="{FF2B5EF4-FFF2-40B4-BE49-F238E27FC236}">
              <a16:creationId xmlns:a16="http://schemas.microsoft.com/office/drawing/2014/main" id="{DEB9B9C4-AEF8-2957-F8E8-507951DD3438}"/>
            </a:ext>
          </a:extLst>
        </xdr:cNvPr>
        <xdr:cNvSpPr/>
      </xdr:nvSpPr>
      <xdr:spPr>
        <a:xfrm>
          <a:off x="3360420" y="91440"/>
          <a:ext cx="3192780" cy="701040"/>
        </a:xfrm>
        <a:prstGeom prst="downArrowCallou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chemeClr val="tx1"/>
              </a:solidFill>
            </a:rPr>
            <a:t>Essa tabela tem</a:t>
          </a:r>
          <a:r>
            <a:rPr lang="pt-BR" sz="1050" baseline="0">
              <a:solidFill>
                <a:schemeClr val="tx1"/>
              </a:solidFill>
            </a:rPr>
            <a:t> conexão externa com a planilha de "Ações_Sintético"</a:t>
          </a:r>
          <a:endParaRPr lang="pt-BR" sz="105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121920</xdr:colOff>
      <xdr:row>0</xdr:row>
      <xdr:rowOff>68580</xdr:rowOff>
    </xdr:from>
    <xdr:to>
      <xdr:col>2</xdr:col>
      <xdr:colOff>1402080</xdr:colOff>
      <xdr:row>4</xdr:row>
      <xdr:rowOff>38100</xdr:rowOff>
    </xdr:to>
    <xdr:sp macro="" textlink="">
      <xdr:nvSpPr>
        <xdr:cNvPr id="5" name="Texto Explicativo: Seta para Baixo 4">
          <a:extLst>
            <a:ext uri="{FF2B5EF4-FFF2-40B4-BE49-F238E27FC236}">
              <a16:creationId xmlns:a16="http://schemas.microsoft.com/office/drawing/2014/main" id="{A8EC392B-F256-B7EB-CE8B-A6B6C27C517E}"/>
            </a:ext>
          </a:extLst>
        </xdr:cNvPr>
        <xdr:cNvSpPr/>
      </xdr:nvSpPr>
      <xdr:spPr>
        <a:xfrm>
          <a:off x="121920" y="68580"/>
          <a:ext cx="3322320" cy="701040"/>
        </a:xfrm>
        <a:prstGeom prst="downArrowCallou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chemeClr val="tx1"/>
              </a:solidFill>
            </a:rPr>
            <a:t>Essa tabela tem</a:t>
          </a:r>
          <a:r>
            <a:rPr lang="pt-BR" sz="1050" baseline="0">
              <a:solidFill>
                <a:schemeClr val="tx1"/>
              </a:solidFill>
            </a:rPr>
            <a:t> conexão externa com a planilha de "UGR Sintético</a:t>
          </a:r>
        </a:p>
        <a:p>
          <a:pPr algn="ctr"/>
          <a:r>
            <a:rPr lang="pt-BR" sz="1050" baseline="0">
              <a:solidFill>
                <a:schemeClr val="tx1"/>
              </a:solidFill>
            </a:rPr>
            <a:t>"</a:t>
          </a:r>
          <a:endParaRPr lang="pt-BR" sz="1050">
            <a:solidFill>
              <a:schemeClr val="tx1"/>
            </a:solidFill>
          </a:endParaRPr>
        </a:p>
      </xdr:txBody>
    </xdr:sp>
    <xdr:clientData/>
  </xdr:twoCellAnchor>
  <xdr:twoCellAnchor>
    <xdr:from>
      <xdr:col>13</xdr:col>
      <xdr:colOff>3055620</xdr:colOff>
      <xdr:row>0</xdr:row>
      <xdr:rowOff>91440</xdr:rowOff>
    </xdr:from>
    <xdr:to>
      <xdr:col>15</xdr:col>
      <xdr:colOff>198120</xdr:colOff>
      <xdr:row>5</xdr:row>
      <xdr:rowOff>152400</xdr:rowOff>
    </xdr:to>
    <xdr:sp macro="" textlink="">
      <xdr:nvSpPr>
        <xdr:cNvPr id="9" name="Texto Explicativo: Seta para Baixo 8">
          <a:extLst>
            <a:ext uri="{FF2B5EF4-FFF2-40B4-BE49-F238E27FC236}">
              <a16:creationId xmlns:a16="http://schemas.microsoft.com/office/drawing/2014/main" id="{679E2561-01B6-153C-C9E1-CC4128E95E3B}"/>
            </a:ext>
          </a:extLst>
        </xdr:cNvPr>
        <xdr:cNvSpPr/>
      </xdr:nvSpPr>
      <xdr:spPr>
        <a:xfrm>
          <a:off x="43715940" y="91440"/>
          <a:ext cx="3726180" cy="975360"/>
        </a:xfrm>
        <a:prstGeom prst="downArrowCallou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050">
              <a:solidFill>
                <a:schemeClr val="tx1"/>
              </a:solidFill>
            </a:rPr>
            <a:t>Essa</a:t>
          </a:r>
          <a:r>
            <a:rPr lang="pt-BR" sz="1050" baseline="0">
              <a:solidFill>
                <a:schemeClr val="tx1"/>
              </a:solidFill>
            </a:rPr>
            <a:t> tabela deverá ser preenchida da seguinte forma:</a:t>
          </a:r>
          <a:br>
            <a:rPr lang="pt-BR" sz="1050" baseline="0">
              <a:solidFill>
                <a:schemeClr val="tx1"/>
              </a:solidFill>
            </a:rPr>
          </a:br>
          <a:r>
            <a:rPr lang="pt-BR" sz="1050" b="1" baseline="0">
              <a:solidFill>
                <a:schemeClr val="tx1"/>
              </a:solidFill>
            </a:rPr>
            <a:t>CABEÇALHOS:</a:t>
          </a:r>
          <a:r>
            <a:rPr lang="pt-BR" sz="1050" baseline="0">
              <a:solidFill>
                <a:schemeClr val="tx1"/>
              </a:solidFill>
            </a:rPr>
            <a:t> deverão conter todas as </a:t>
          </a:r>
          <a:r>
            <a:rPr lang="pt-BR" sz="1050" b="1" baseline="0">
              <a:solidFill>
                <a:schemeClr val="tx1"/>
              </a:solidFill>
            </a:rPr>
            <a:t>CLASSIFICAÇÕES</a:t>
          </a:r>
          <a:r>
            <a:rPr lang="pt-BR" sz="1050" baseline="0">
              <a:solidFill>
                <a:schemeClr val="tx1"/>
              </a:solidFill>
            </a:rPr>
            <a:t> do PGO</a:t>
          </a:r>
          <a:br>
            <a:rPr lang="pt-BR" sz="1050" baseline="0">
              <a:solidFill>
                <a:schemeClr val="tx1"/>
              </a:solidFill>
            </a:rPr>
          </a:br>
          <a:r>
            <a:rPr lang="pt-BR" sz="1050" b="1" baseline="0">
              <a:solidFill>
                <a:schemeClr val="tx1"/>
              </a:solidFill>
            </a:rPr>
            <a:t>LINHAS: </a:t>
          </a:r>
          <a:r>
            <a:rPr lang="pt-BR" sz="1050" baseline="0">
              <a:solidFill>
                <a:schemeClr val="tx1"/>
              </a:solidFill>
            </a:rPr>
            <a:t>deverão conter todas as </a:t>
          </a:r>
          <a:r>
            <a:rPr lang="pt-BR" sz="1050" b="1" baseline="0">
              <a:solidFill>
                <a:schemeClr val="tx1"/>
              </a:solidFill>
            </a:rPr>
            <a:t>CATEGORIAS</a:t>
          </a:r>
          <a:r>
            <a:rPr lang="pt-BR" sz="1050" baseline="0">
              <a:solidFill>
                <a:schemeClr val="tx1"/>
              </a:solidFill>
            </a:rPr>
            <a:t> do PGO</a:t>
          </a:r>
          <a:endParaRPr lang="pt-BR" sz="1050">
            <a:solidFill>
              <a:schemeClr val="tx1"/>
            </a:solidFill>
          </a:endParaRPr>
        </a:p>
      </xdr:txBody>
    </xdr:sp>
    <xdr:clientData/>
  </xdr:twoCellAnchor>
  <xdr:twoCellAnchor>
    <xdr:from>
      <xdr:col>45</xdr:col>
      <xdr:colOff>1143000</xdr:colOff>
      <xdr:row>0</xdr:row>
      <xdr:rowOff>167640</xdr:rowOff>
    </xdr:from>
    <xdr:to>
      <xdr:col>45</xdr:col>
      <xdr:colOff>4335780</xdr:colOff>
      <xdr:row>4</xdr:row>
      <xdr:rowOff>137160</xdr:rowOff>
    </xdr:to>
    <xdr:sp macro="" textlink="">
      <xdr:nvSpPr>
        <xdr:cNvPr id="2" name="Texto Explicativo: Seta para Baixo 1">
          <a:extLst>
            <a:ext uri="{FF2B5EF4-FFF2-40B4-BE49-F238E27FC236}">
              <a16:creationId xmlns:a16="http://schemas.microsoft.com/office/drawing/2014/main" id="{75F761F5-9392-4F48-BEFF-6FB519F2FA13}"/>
            </a:ext>
          </a:extLst>
        </xdr:cNvPr>
        <xdr:cNvSpPr/>
      </xdr:nvSpPr>
      <xdr:spPr>
        <a:xfrm>
          <a:off x="79918560" y="167640"/>
          <a:ext cx="3192780" cy="701040"/>
        </a:xfrm>
        <a:prstGeom prst="downArrowCallou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chemeClr val="tx1"/>
              </a:solidFill>
            </a:rPr>
            <a:t>Essa tabela tem</a:t>
          </a:r>
          <a:r>
            <a:rPr lang="pt-BR" sz="1050" baseline="0">
              <a:solidFill>
                <a:schemeClr val="tx1"/>
              </a:solidFill>
            </a:rPr>
            <a:t> conexão externa com a planilha de "PlanosInternos_LS"</a:t>
          </a:r>
          <a:endParaRPr lang="pt-BR" sz="1050">
            <a:solidFill>
              <a:schemeClr val="tx1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799537038" backgroundQuery="1" createdVersion="8" refreshedVersion="8" minRefreshableVersion="3" recordCount="0" supportSubquery="1" supportAdvancedDrill="1" xr:uid="{464D1995-F9B4-4908-A8AB-0B8E0D80F6E8}">
  <cacheSource type="external" connectionId="19"/>
  <cacheFields count="6">
    <cacheField name="[Planejamento_2025_Integrado].[Classificação PGO].[Classificação PGO]" caption="Classificação PGO" numFmtId="0" hierarchy="53" level="1">
      <sharedItems count="10">
        <s v="Ações de Desenvolvimento Institucional"/>
        <s v="Apoio Estudantil"/>
        <s v="Capacitação de Servidores"/>
        <s v="Capital"/>
        <s v="Contratos Custeio"/>
        <s v="Contribuição à Entidades"/>
        <s v="Eventos Institucionais"/>
        <s v="Gestão Institucional"/>
        <s v="Receitas Próprias"/>
        <s v="Unidades"/>
      </sharedItems>
    </cacheField>
    <cacheField name="[Planejamento_2025_Integrado].[Categoria PGO].[Categoria PGO]" caption="Categoria PGO" numFmtId="0" hierarchy="54" level="1">
      <sharedItems count="3">
        <s v="Administrativo"/>
        <s v="Graduação"/>
        <s v="Pós-Graduação"/>
      </sharedItems>
    </cacheField>
    <cacheField name="[Planejamento_2025_Integrado].[Subcategoria PGO].[Subcategoria PGO]" caption="Subcategoria PGO" numFmtId="0" hierarchy="55" level="1">
      <sharedItems count="2">
        <s v="Ações de Fiscalização de Obras e Contratos"/>
        <s v="Matriz Administrativa"/>
      </sharedItems>
    </cacheField>
    <cacheField name="[Measures].[Soma de Demandas Unidades 2025 (R$)]" caption="Soma de Demandas Unidades 2025 (R$)" numFmtId="0" hierarchy="115" level="32767"/>
    <cacheField name="[Measures].[Soma de PGO 2025 (R$)]" caption="Soma de PGO 2025 (R$)" numFmtId="0" hierarchy="121" level="32767"/>
    <cacheField name="[Measures].[Soma de PGO 2024 (R$)]" caption="Soma de PGO 2024 (R$)" numFmtId="0" hierarchy="123" level="32767"/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05208334" backgroundQuery="1" createdVersion="8" refreshedVersion="8" minRefreshableVersion="3" recordCount="0" supportSubquery="1" supportAdvancedDrill="1" xr:uid="{83158FEA-9AFB-43EE-A62E-13A24A1FDBA5}">
  <cacheSource type="external" connectionId="19"/>
  <cacheFields count="6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2">
        <s v="Convênios"/>
        <s v="Serviços Administrativos"/>
      </sharedItems>
    </cacheField>
    <cacheField name="[Planejamento_2025_Integrado].[Subcategoria PGO].[Subcategoria PGO]" caption="Subcategoria PGO" numFmtId="0" hierarchy="55" level="1">
      <sharedItems count="4">
        <s v="Transferências de Convênios dos Estados e DF e de Suas Entidades para Órgãos e Entidades da União"/>
        <s v="Concessão de espaço das cantinas; Aluguel dos auditórios; Aluguel das salas de aula"/>
        <s v="Inscrição em concursos e processos seletivos"/>
        <s v="Serviços Administrativos"/>
      </sharedItems>
    </cacheField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5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10185183" backgroundQuery="1" createdVersion="8" refreshedVersion="8" minRefreshableVersion="3" recordCount="0" supportSubquery="1" supportAdvancedDrill="1" xr:uid="{264E7513-7E5C-4F94-8F72-56BD3381B40C}">
  <cacheSource type="external" connectionId="19"/>
  <cacheFields count="7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1">
        <s v="Anuidades"/>
      </sharedItems>
    </cacheField>
    <cacheField name="[Planejamento_2025_Integrado].[Subcategoria PGO].[Subcategoria PGO]" caption="Subcategoria PGO" numFmtId="0" hierarchy="55" level="1">
      <sharedItems count="13">
        <s v="Associação Brasileira de Editoras Universitárias  - ABEU"/>
        <s v="Associacao Brasileira de Editores Cientificos - ABEC"/>
        <s v="Associação Brasileira de Educação Internacional - FAUBAI"/>
        <s v="Associação Brasileira de Linguística - ABRALIN"/>
        <s v="Associação Brasileira de Saúde Coletiva - ABRASCO"/>
        <s v="Associação Fórum Nacional de Gestores de Inovação e Transferência de Tecnologia - FORTEC"/>
        <s v="Associação Nacional de Entidades Promotoras de Empreendimentos Inovadores - ANPROTEC"/>
        <s v="Associação Nacional de Pós Graduação e Pesquisa em Linguística - ANPOLL"/>
        <s v="Associação Nacional de Pós-Graduação e Pesquisa em Educação - ANPED"/>
        <s v="Associação Nacional dos Dirigentes das Instituições Federais de Ensino Superior - ANDIFES"/>
        <s v="Comissão Brasileira de Bibliotecas Universitárias - CBBU"/>
        <s v="Fórum Nacional de Pró-Reitores de Pesquisa e Pós-Graduação - FOPROP"/>
        <s v="Grupo Coimbra de Dirigentes de Universidades Brasileiras - GCUB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unt="8">
        <s v="Editora"/>
        <s v="Iced"/>
        <s v="Arni"/>
        <s v="Isco"/>
        <s v="AIT"/>
        <s v="Reitoria"/>
        <s v="Biblioteca"/>
        <s v="Proppit"/>
      </sharedItems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15393518" backgroundQuery="1" createdVersion="8" refreshedVersion="8" minRefreshableVersion="3" recordCount="0" supportSubquery="1" supportAdvancedDrill="1" xr:uid="{C4593E97-858B-4353-9A8D-3999E36E1C07}">
  <cacheSource type="external" connectionId="19"/>
  <cacheFields count="6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1">
        <s v="Capacitação"/>
      </sharedItems>
    </cacheField>
    <cacheField name="[Planejamento_2025_Integrado].[Subcategoria PGO].[Subcategoria PGO]" caption="Subcategoria PGO" numFmtId="0" hierarchy="55" level="1">
      <sharedItems count="8">
        <s v="Aporte aos campi para cursos na sede - 4 servidores por campi"/>
        <s v="Capacitação interna (Banco de talentos) 12 cursos"/>
        <s v="Capacitação nas unidades"/>
        <s v="Curso in company"/>
        <s v="Cursos estratégicos"/>
        <s v="Edital de auxílio financeiro"/>
        <s v="Edital de visita técnica (8 duplas)"/>
        <s v="Escola de gestores"/>
      </sharedItems>
    </cacheField>
    <cacheField name="[Measures].[Soma de Demandas Unidades 2025 (R$)]" caption="Soma de Demandas Unidades 2025 (R$)" numFmtId="0" hierarchy="115" level="32767"/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5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2013889" backgroundQuery="1" createdVersion="8" refreshedVersion="8" minRefreshableVersion="3" recordCount="0" supportSubquery="1" supportAdvancedDrill="1" xr:uid="{C3CD42AF-B053-4D95-A9EA-FA1A468821FB}">
  <cacheSource type="external" connectionId="19"/>
  <cacheFields count="7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2">
        <s v="Despesas Não Previstas"/>
        <s v="Obra"/>
      </sharedItems>
    </cacheField>
    <cacheField name="[Planejamento_2025_Integrado].[Subcategoria PGO].[Subcategoria PGO]" caption="Subcategoria PGO" numFmtId="0" hierarchy="55" level="1">
      <sharedItems count="2">
        <s v="Pagamentos de Patentes, Fiscalização de Obras e outras despesas não previstas"/>
        <s v="Obra - Polo de Rurópolis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25694447" backgroundQuery="1" createdVersion="8" refreshedVersion="8" minRefreshableVersion="3" recordCount="0" supportSubquery="1" supportAdvancedDrill="1" xr:uid="{384267D8-1C12-4FE8-844A-5D4BA4F6D004}">
  <cacheSource type="external" connectionId="19"/>
  <cacheFields count="7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2">
        <s v="Despesas Não Previstas"/>
        <s v="Despesas Previstas"/>
      </sharedItems>
    </cacheField>
    <cacheField name="[Planejamento_2025_Integrado].[Subcategoria PGO].[Subcategoria PGO]" caption="Subcategoria PGO" numFmtId="0" hierarchy="55" level="1">
      <sharedItems count="9">
        <s v="Despesas Não Previstas"/>
        <s v="Ajuda de custo e auxílio moradia"/>
        <s v="Anuidade de Marcas e Patentes"/>
        <s v="Biotério"/>
        <s v="Implantação de Novos Cursos"/>
        <s v="Pasep"/>
        <s v="Projeto Ciclo de cuidados da mulher"/>
        <s v="Substação Curua-uma"/>
        <s v="Taxas, licenciamento, contribuições e multas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31249997" backgroundQuery="1" createdVersion="8" refreshedVersion="8" minRefreshableVersion="3" recordCount="0" supportSubquery="1" supportAdvancedDrill="1" xr:uid="{2233636C-E99A-41C8-817F-C537526E0D84}">
  <cacheSource type="external" connectionId="19"/>
  <cacheFields count="7">
    <cacheField name="[Planejamento_2025_Integrado].[Classificação PGO].[Classificação PGO]" caption="Classificação PGO" numFmtId="0" hierarchy="53" level="1">
      <sharedItems count="11">
        <s v="Ações de Desenvolvimento Institucional"/>
        <s v="Apoio Estudantil"/>
        <s v="Capacitação de Servidores"/>
        <s v="Capital"/>
        <s v="Contratos Custeio"/>
        <s v="Contribuição à Entidades"/>
        <s v="Eventos Institucionais"/>
        <s v="Gestão Institucional"/>
        <s v="Pessoal"/>
        <s v="Receitas Próprias"/>
        <s v="Unidades"/>
      </sharedItems>
    </cacheField>
    <cacheField name="[Planejamento_2025_Integrado].[Categoria PGO].[Categoria PGO]" caption="Categoria PGO" numFmtId="0" hierarchy="54" level="1">
      <sharedItems count="61">
        <s v="Plano de Gestão - AIT"/>
        <s v="Plano de Gestão - Arni"/>
        <s v="Plano de Gestão - Editora"/>
        <s v="Plano de Gestão - Procce"/>
        <s v="Plano de Gestão - Proen"/>
        <s v="Plano de Gestão - Progep"/>
        <s v="Plano de Gestão - Proges"/>
        <s v="Plano de Gestão - Proplan"/>
        <s v="Plano de Gestão - Proppit"/>
        <s v="Plano de Gestão - Reitoria"/>
        <s v="Plano de Gestão - SIBI"/>
        <s v="Plano de Gestão - Sinfra"/>
        <s v="Acessibilidade (PCD)"/>
        <s v="Auxílio PcD"/>
        <s v="Auxílio PSE"/>
        <s v="Auxílio PSR"/>
        <s v="Biblioteca de Literatura Infanto Juvenil"/>
        <s v="Bolsa Estágio"/>
        <s v="Coral da Ufopa"/>
        <s v="Cursos livres de idiomas"/>
        <s v="Eventos ENEI e ENEKI"/>
        <s v="JIUFOPA"/>
        <s v="PACEX - Programa de Apoio à Creditação da Extensão"/>
        <s v="PAPCIQ - Apoio a Produção Científica Qualificada"/>
        <s v="PEEX - Programa Integrado de Ensino, Pesquisa e Extensão"/>
        <s v="PEEx Internacional"/>
        <s v="Pesquisador de Produtividade"/>
        <s v="Piape"/>
        <s v="Pibic Ufopa/CNPq"/>
        <s v="Pibiti Ufopa/CNPq"/>
        <s v="Política de Permanência Materna"/>
        <s v="Pró-Extensão - Programa de Apoio à Extensão"/>
        <s v="Programa de Qualificação dos Cursos de Graduação"/>
        <s v="Projeto CAPACITALAB"/>
        <s v="Projeto LABIMOL"/>
        <s v="Projeto Navio Hospital Escola Abaré"/>
        <s v="Projetos de Apoio Acadêmico Pedagógico (Laboratórios)"/>
        <s v="Projetos de Ensino"/>
        <s v="Projetos de Monitoria"/>
        <s v="Restaurante Universitário"/>
        <s v="Capacitação"/>
        <s v="Despesas Não Previstas"/>
        <s v="Obra"/>
        <s v="Contratos - Despesas  Fixas e Variáveis"/>
        <s v="Contratos - Despesas Fixas"/>
        <s v="Contratos - Despesas Variáveis"/>
        <s v="Novos Contratos 2025"/>
        <s v="Anuidades"/>
        <s v="Eventos Institucionais"/>
        <s v="Despesas Previstas"/>
        <s v="Aposentadoria e Pensões"/>
        <s v="Assistência Médica"/>
        <s v="Benefício Especial e Complementar de Aposentadorias"/>
        <s v="Benefícios Obrigatórios"/>
        <s v="Contribuição RPPS"/>
        <s v="Pagamento de Pessoal"/>
        <s v="Convênios"/>
        <s v="Serviços Administrativos"/>
        <s v="Administrativo"/>
        <s v="Graduação"/>
        <s v="Pós-Graduação"/>
      </sharedItems>
    </cacheField>
    <cacheField name="[Planejamento_2025_Integrado].[Subcategoria PGO].[Subcategoria PGO]" caption="Subcategoria PGO" numFmtId="0" hierarchy="55" level="1">
      <sharedItems count="1">
        <s v="Mestrado Profissional em Administração Pública"/>
      </sharedItems>
    </cacheField>
    <cacheField name="[Measures].[Soma de PGO 2024 (R$)]" caption="Soma de PGO 2024 (R$)" numFmtId="0" hierarchy="123" level="32767"/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  <cacheField name="[Planejamento_2025_Integrado].[UGR Sintético].[UGR Sintético]" caption="UGR Sintético" numFmtId="0" hierarchy="80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3865741" backgroundQuery="1" createdVersion="8" refreshedVersion="8" minRefreshableVersion="3" recordCount="0" supportSubquery="1" supportAdvancedDrill="1" xr:uid="{433D6CA2-501D-4FAA-BC77-5F0B22D9DD77}">
  <cacheSource type="external" connectionId="19"/>
  <cacheFields count="8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Subcategoria PGO].[Subcategoria PGO]" caption="Subcategoria PGO" numFmtId="0" hierarchy="55" level="1">
      <sharedItems count="40">
        <s v="Ações do Aniversário da Ufopa"/>
        <s v="Concurso Multicampi de Artes Visuais"/>
        <s v="Conferência de extensão do Oeste do Pará"/>
        <s v="Encontro de Egressos da UFOPA"/>
        <s v="Encontro Integrado de Estágio"/>
        <s v="Encontro Integrado dos Projetos de Ensino"/>
        <s v="Fórum Interno de Graduação"/>
        <s v="GeQuiBio - Encontro de Gestão de Químicos e Biológicos"/>
        <s v="Movimentos Culturais: Cultura, esporte e lazer"/>
        <s v="Salão de Extensão (Jornada Acadêmica)"/>
        <s v="Salão Profissional Itinerante"/>
        <s v="Seminário de Graduação (Jornada Acadêmica)"/>
        <s v="Seminário de Iniciação Científica e Tecnológica (Jornada Acadêmica)"/>
        <s v="Seminário de Interdisciplinaridade e Interculturalidade"/>
        <s v="Seminário de Pós-graduação (Jornada Acadêmica)"/>
        <s v="Seminário SIPEEX"/>
        <s v="VI Fórum Integrado de Ações Afirmativas e Assistência Estudantil"/>
        <s v="Workshop de Pesquisa e Pós-graduação"/>
        <s v="Abril Verde"/>
        <s v="Ações de Saúde"/>
        <s v="COP 30"/>
        <s v="Corrida da Ufopa"/>
        <s v="Dia do Servidor"/>
        <s v="Encontro Integrado das Ações Afirmativas"/>
        <s v="Festa junina da Ufopa"/>
        <s v="JIUFOPA"/>
        <s v="Jogos dos servidores"/>
        <s v="Jornada de Inovação"/>
        <s v="Oficinas de Incubação InTAP 2025"/>
        <s v="Oficinas de Prototipagem Rápida"/>
        <s v="Participação na SBPC"/>
        <s v="Posse de servidores"/>
        <s v="Reunião de Acompanhamento PDPG-Amazônia Legal e Regional FOPROP"/>
        <s v="Semana do Livro e da Biblioteca"/>
        <s v="SEPLAD - Semana de Planejamento e Administração"/>
        <s v="Congresso dos Estudantes da Ufopa"/>
        <s v="Recepção dos calouros"/>
        <s v="Semana da Consciência Negra"/>
        <s v="Semana da pessoa com deficiência"/>
        <s v="Semana dos Povos Indígenas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Planejamento_2025_Integrado].[Ação (Cod)].[Ação (Cod)]" caption="Ação (Cod)" numFmtId="0" hierarchy="71" level="1">
      <sharedItems count="3">
        <s v="20GK"/>
        <s v="20RK"/>
        <s v="4002"/>
      </sharedItems>
    </cacheField>
    <cacheField name="[Measures].[Soma de PGO 2025 (R$)]" caption="Soma de PGO 2025 (R$)" numFmtId="0" hierarchy="121" level="32767"/>
    <cacheField name="[Measures].[Soma de PGO 2024 (R$)]" caption="Soma de PGO 2024 (R$)" numFmtId="0" hierarchy="123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7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2" memberValueDatatype="130" unbalanced="0">
      <fieldsUsage count="2">
        <fieldUsage x="-1"/>
        <fieldUsage x="4"/>
      </fieldsUsage>
    </cacheHierarchy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44791668" backgroundQuery="1" createdVersion="8" refreshedVersion="8" minRefreshableVersion="3" recordCount="0" supportSubquery="1" supportAdvancedDrill="1" xr:uid="{5F778C9D-B13B-4084-8B29-C36FB5FFF984}">
  <cacheSource type="external" connectionId="19"/>
  <cacheFields count="8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Subcategoria PGO].[Subcategoria PGO]" caption="Subcategoria PGO" numFmtId="0" hierarchy="55" level="1">
      <sharedItems count="26">
        <s v="Cursos livres de idiomas"/>
        <s v="Edital Pesquisador de Produtividade Ufopa 2024 - 2025"/>
        <s v="Encontro da Conexão Júnior"/>
        <s v="Formação de Professores - PIBID e Residência Pedagógica (RP)"/>
        <s v="IDII - Iniciativa Docente à Internacionalização Institucional"/>
        <s v="Procce em Ação: 1. Cursinho popular. 2. 60+."/>
        <s v="Procce itinerante"/>
        <s v="Proen em Conexão: Encontro de Coordenadores Acadêmicos"/>
        <s v="Proen em Conexão: Formação Pedagógica (TAE's)"/>
        <s v="Proen Itinerante"/>
        <s v="Proges Itinerante"/>
        <s v="Ações de divulgação de Propriedade Intelectual / INTAP"/>
        <s v="Ações de divulgação de Transferência. (Licenciamento, Cessão, Know-how)."/>
        <s v="AIT Itinerante"/>
        <s v="Apoio à implementação do EAD"/>
        <s v="Concurso para Docentes e Técnicos"/>
        <s v="Construção dos PDUs"/>
        <s v="Editora"/>
        <s v="PIAPE Planos de Negócios (Capacitação para Coord de Projeto)**"/>
        <s v="Processo Seletivo"/>
        <s v="Progep Itinerante"/>
        <s v="Programa de Capacitação Informacional ao Usuário - Itinerante"/>
        <s v="Programa de Qualificação dos Cursos de Graduação"/>
        <s v="Projeto de sustentabilidade"/>
        <s v="Promoção da Autoavaliação Institucional"/>
        <s v="Representação institucional em reuniões estratégicas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Planejamento_2025_Integrado].[Ação (Cod)].[Ação (Cod)]" caption="Ação (Cod)" numFmtId="0" hierarchy="71" level="1">
      <sharedItems count="2">
        <s v="20GK"/>
        <s v="20RK"/>
      </sharedItems>
    </cacheField>
    <cacheField name="[Measures].[Soma de PGO 2025 (R$)]" caption="Soma de PGO 2025 (R$)" numFmtId="0" hierarchy="121" level="32767"/>
    <cacheField name="[Measures].[Soma de PGO 2024 (R$)]" caption="Soma de PGO 2024 (R$)" numFmtId="0" hierarchy="123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7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2" memberValueDatatype="130" unbalanced="0">
      <fieldsUsage count="2">
        <fieldUsage x="-1"/>
        <fieldUsage x="4"/>
      </fieldsUsage>
    </cacheHierarchy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oneField="1" hidden="1">
      <fieldsUsage count="1">
        <fieldUsage x="6"/>
      </fieldsUsage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61458333" backgroundQuery="1" createdVersion="8" refreshedVersion="8" minRefreshableVersion="3" recordCount="0" supportSubquery="1" supportAdvancedDrill="1" xr:uid="{6685C2C2-403C-492F-9C43-CC5CA9A63748}">
  <cacheSource type="external" connectionId="19"/>
  <cacheFields count="6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4">
        <s v="Contratos - Despesas  Fixas e Variáveis"/>
        <s v="Contratos - Despesas Fixas"/>
        <s v="Contratos - Despesas Variáveis"/>
        <s v="Novos Contratos 2025"/>
      </sharedItems>
    </cacheField>
    <cacheField name="[Planejamento_2025_Integrado].[Subcategoria PGO].[Subcategoria PGO]" caption="Subcategoria PGO" numFmtId="0" hierarchy="55" level="1">
      <sharedItems count="34">
        <s v=" Licença Figma"/>
        <s v="25 licenças do GITLAB"/>
        <s v="Alura ou Udemy"/>
        <s v="Antivírus para os computadores institucionais"/>
        <s v="Consultoria em Desenvolvimento de Software"/>
        <s v="Cursos Profissionalizantes da Springer Nature para alunos da pós-graduação e pesquisadores"/>
        <s v="Internet"/>
        <s v="Portainer.io"/>
        <s v="Realização de Exames Periódicos dos Servidores"/>
        <s v="Software Antiplágio"/>
        <s v="Starlink"/>
        <s v="Aquisição de Combustíveis" u="1"/>
        <s v="Cabeamento Metálico" u="1"/>
        <s v="Cerimonial de Eventos na Sede" u="1"/>
        <s v="Cerimonial de Eventos nos Campi (Alenquer, Itaituba, Juruti, Obidos e Oriximiná)" u="1"/>
        <s v="Certificado Digital A3 em Nuvem" u="1"/>
        <s v="Energia Elétrica" u="1"/>
        <s v="Fornecimento de água" u="1"/>
        <s v="Manutenção Barco Abaré" u="1"/>
        <s v="Manutenção de Equipamentos Laboratoriais" u="1"/>
        <s v="Manutenção de Extintores" u="1"/>
        <s v="Manutenção Predial/Elétrica" u="1"/>
        <s v="Manutenção Predial/Elétrica (Ações de Acessibilidade)" u="1"/>
        <s v="Manutenção Predial/Elétrica (Ações de Sustentabilidade)" u="1"/>
        <s v="Manutenção Prev./Corretiva de Veículos" u="1"/>
        <s v="Postagens" u="1"/>
        <s v="Publicidade Legal e Eletrônica" u="1"/>
        <s v="Seguro dos Estudantes" u="1"/>
        <s v="Serviço de avaliação de produtos químicos" u="1"/>
        <s v="Serviços de Soluções Ambientais" u="1"/>
        <s v="Telefonia" u="1"/>
        <s v="Transporte Intermunicipal de Cargas" u="1"/>
        <s v="Travessia Fluvial de Veículos" u="1"/>
        <s v="Treinamento de Brigada de Incêndio" u="1"/>
      </sharedItems>
    </cacheField>
    <cacheField name="[Planejamento_2025_Integrado].[Mês Referência_Contratos (Mês)].[Mês Referência_Contratos (Mês)]" caption="Mês Referência_Contratos (Mês)" numFmtId="0" hierarchy="103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[Measures].[Soma de PGO 2025 (R$)]" caption="Soma de PGO 2025 (R$)" numFmtId="0" hierarchy="121" level="32767"/>
    <cacheField name="[Planejamento_2025_Integrado].[Unidade Demandante].[Unidade Demandante]" caption="Unidade Demandante" numFmtId="0" hierarchy="58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>
      <fieldsUsage count="2">
        <fieldUsage x="-1"/>
        <fieldUsage x="5"/>
      </fieldsUsage>
    </cacheHierarchy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2" memberValueDatatype="130" unbalanced="0">
      <fieldsUsage count="2">
        <fieldUsage x="-1"/>
        <fieldUsage x="3"/>
      </fieldsUsage>
    </cacheHierarchy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66435182" backgroundQuery="1" createdVersion="8" refreshedVersion="8" minRefreshableVersion="3" recordCount="0" supportSubquery="1" supportAdvancedDrill="1" xr:uid="{6213E532-1606-489F-9F01-017A47603C0C}">
  <cacheSource type="external" connectionId="19"/>
  <cacheFields count="8">
    <cacheField name="[Planejamento_2025_Integrado].[Classificação PGO].[Classificação PGO]" caption="Classificação PGO" numFmtId="0" hierarchy="53" level="1">
      <sharedItems count="7">
        <s v="Ações de Desenvolvimento Institucional"/>
        <s v="Apoio Estudantil"/>
        <s v="Eventos Institucionais"/>
        <s v="Contratos Custeio"/>
        <s v="Gestão Institucional"/>
        <s v="Receitas Próprias"/>
        <s v="Unidades"/>
      </sharedItems>
    </cacheField>
    <cacheField name="[Planejamento_2025_Integrado].[Categoria PGO].[Categoria PGO]" caption="Categoria PGO" numFmtId="0" hierarchy="54" level="1">
      <sharedItems count="3">
        <s v="Administrativo"/>
        <s v="Graduação"/>
        <s v="Pós-Graduação"/>
      </sharedItems>
    </cacheField>
    <cacheField name="[Planejamento_2025_Integrado].[Ação (Cod)].[Ação (Cod)]" caption="Ação (Cod)" numFmtId="0" hierarchy="71" level="1">
      <sharedItems count="3">
        <s v="20GK"/>
        <s v="20RK"/>
        <s v="4002"/>
      </sharedItems>
    </cacheField>
    <cacheField name="[Measures].[Soma de Demandas Unidades 2025 (R$)]" caption="Soma de Demandas Unidades 2025 (R$)" numFmtId="0" hierarchy="115" level="32767"/>
    <cacheField name="[Planejamento_2025_Integrado].[Fonte (Cod)].[Fonte (Cod)]" caption="Fonte (Cod)" numFmtId="0" hierarchy="75" level="1">
      <sharedItems containsSemiMixedTypes="0" containsNonDate="0" containsString="0"/>
    </cacheField>
    <cacheField name="[Measures].[Var. PGO 25 x Demandas]" caption="Var. PGO 25 x Demandas" numFmtId="0" hierarchy="109" level="32767"/>
    <cacheField name="[Planejamento_2025_Integrado].[Subcategoria PGO].[Subcategoria PGO]" caption="Subcategoria PGO" numFmtId="0" hierarchy="55" level="1">
      <sharedItems count="9">
        <s v="Ações de Fiscalização de Obras e Contratos"/>
        <s v="Matriz Administrativa"/>
        <s v="Curso de Medicina"/>
        <s v="Fazenda Experimental"/>
        <s v="Fundo de Aula de Campo"/>
        <s v="Matriz Graduação"/>
        <s v="Novo Campi - Rurópolis"/>
        <s v="Participação em reuniões"/>
        <s v="Pró-Disciplina"/>
      </sharedItems>
    </cacheField>
    <cacheField name="[Measures].[Soma de PGO 2025 (R$)]" caption="Soma de PGO 2025 (R$)" numFmtId="0" hierarchy="121" level="32767"/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2" memberValueDatatype="130" unbalanced="0">
      <fieldsUsage count="2">
        <fieldUsage x="-1"/>
        <fieldUsage x="4"/>
      </fieldsUsage>
    </cacheHierarchy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 oneField="1">
      <fieldsUsage count="1">
        <fieldUsage x="5"/>
      </fieldsUsage>
    </cacheHierarchy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7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68981484" backgroundQuery="1" createdVersion="8" refreshedVersion="8" minRefreshableVersion="3" recordCount="0" supportSubquery="1" supportAdvancedDrill="1" xr:uid="{FA214758-8D40-4102-B6B9-58535F987633}">
  <cacheSource type="external" connectionId="19"/>
  <cacheFields count="3">
    <cacheField name="[LOAHistórica].[AÇÕES (COD)].[AÇÕES (COD)]" caption="AÇÕES (COD)" numFmtId="0" hierarchy="28" level="1">
      <sharedItems count="3">
        <s v="20GK"/>
        <s v="20RK"/>
        <s v="4002"/>
      </sharedItems>
    </cacheField>
    <cacheField name="[Measures].[Soma de PLOA 2025]" caption="Soma de PLOA 2025" numFmtId="0" hierarchy="119" level="32767"/>
    <cacheField name="[LOAHistórica].[AÇÕES].[AÇÕES]" caption="AÇÕES" numFmtId="0" hierarchy="27" level="1">
      <sharedItems containsSemiMixedTypes="0" containsNonDate="0" containsString="0"/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2" memberValueDatatype="130" unbalanced="0">
      <fieldsUsage count="2">
        <fieldUsage x="-1"/>
        <fieldUsage x="2"/>
      </fieldsUsage>
    </cacheHierarchy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2" memberValueDatatype="130" unbalanced="0">
      <fieldsUsage count="2">
        <fieldUsage x="-1"/>
        <fieldUsage x="0"/>
      </fieldsUsage>
    </cacheHierarchy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7625462964" backgroundQuery="1" createdVersion="8" refreshedVersion="8" minRefreshableVersion="3" recordCount="0" supportSubquery="1" supportAdvancedDrill="1" xr:uid="{2A0207AD-5157-479C-8C5C-8C9DCFEB7E8C}">
  <cacheSource type="external" connectionId="19"/>
  <cacheFields count="4">
    <cacheField name="[Measures].[Soma de PLOA 2025]" caption="Soma de PLOA 2025" numFmtId="0" hierarchy="119" level="32767"/>
    <cacheField name="[LOAHistórica].[GND].[GND]" caption="GND" numFmtId="0" hierarchy="29" level="1">
      <sharedItems count="1">
        <s v="Outras Despesas Correntes"/>
      </sharedItems>
    </cacheField>
    <cacheField name="[LOAHistórica].[AÇÕES].[AÇÕES]" caption="AÇÕES" numFmtId="0" hierarchy="27" level="1">
      <sharedItems count="7">
        <s v="Anuidades"/>
        <s v="Capacitação de Servidores"/>
        <s v="Fomento a Ações de Graduação, Pós, Ensino e Extensão"/>
        <s v="Funcionamento das Ifes"/>
        <s v="Pnaes"/>
        <s v="Receitas Próprias - Fonte (1050)"/>
        <s v="Receitas Próprias - Fonte (1081)"/>
      </sharedItems>
    </cacheField>
    <cacheField name="[LOAHistórica].[AÇÕES (COD)].[AÇÕES (COD)]" caption="AÇÕES (COD)" numFmtId="0" hierarchy="28" level="1">
      <sharedItems count="5">
        <s v="00PW"/>
        <s v="4572"/>
        <s v="20GK"/>
        <s v="20RK"/>
        <s v="4002"/>
      </sharedItems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2" memberValueDatatype="130" unbalanced="0">
      <fieldsUsage count="2">
        <fieldUsage x="-1"/>
        <fieldUsage x="2"/>
      </fieldsUsage>
    </cacheHierarchy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2" memberValueDatatype="130" unbalanced="0">
      <fieldsUsage count="2">
        <fieldUsage x="-1"/>
        <fieldUsage x="3"/>
      </fieldsUsage>
    </cacheHierarchy>
    <cacheHierarchy uniqueName="[LOAHistórica].[GND]" caption="GND" attribute="1" defaultMemberUniqueName="[LOAHistórica].[GND].[All]" allUniqueName="[LOAHistórica].[GND].[All]" dimensionUniqueName="[LOAHistórica]" displayFolder="" count="2" memberValueDatatype="130" unbalanced="0">
      <fieldsUsage count="2">
        <fieldUsage x="-1"/>
        <fieldUsage x="1"/>
      </fieldsUsage>
    </cacheHierarchy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88100925929" backgroundQuery="1" createdVersion="8" refreshedVersion="8" minRefreshableVersion="3" recordCount="0" supportSubquery="1" supportAdvancedDrill="1" xr:uid="{131276F7-E7E7-4DBD-B8DF-553C05066469}">
  <cacheSource type="external" connectionId="19"/>
  <cacheFields count="6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3">
        <s v="Administrativo"/>
        <s v="Graduação"/>
        <s v="Pós-Graduação"/>
      </sharedItems>
    </cacheField>
    <cacheField name="[Planejamento_2025_Integrado].[Subcategoria PGO].[Subcategoria PGO]" caption="Subcategoria PGO" numFmtId="0" hierarchy="55" level="1">
      <sharedItems count="33">
        <s v="Ações de Fiscalização de Obras e Contratos"/>
        <s v="Matriz Administrativa"/>
        <s v="Curso de Medicina"/>
        <s v="Fazenda Experimental"/>
        <s v="Fundo de Aula de Campo"/>
        <s v="Matriz Graduação"/>
        <s v="Novo Campi - Rurópolis"/>
        <s v="Participação em reuniões"/>
        <s v="Pró-Disciplina"/>
        <s v="Doutorado Acadêmico em Educação"/>
        <s v="Doutorado Bionorte"/>
        <s v="Doutorado Educanorte"/>
        <s v="Doutorado SND"/>
        <s v="Mestrado Acadêmico em Computação"/>
        <s v="Mestrado Acadêmico em Educação"/>
        <s v="Mestrado Acadêmico em Letras"/>
        <s v="Mestrado em Antropologia e Arqueologia"/>
        <s v="Mestrado em Biociências"/>
        <s v="Mestrado em Biodiversidade"/>
        <s v="Mestrado em Ciência Animal"/>
        <s v="Mestrado em Ciência, Tecnologia e Inovação Florestal"/>
        <s v="Mestrado em Ciências da Saúde"/>
        <s v="Mestrado em Ciências da Sociedade"/>
        <s v="Mestrado em Recursos Naturais da Amazônia"/>
        <s v="Mestrado em Sociedade, Ambiente e Qualidade de Vida"/>
        <s v="Mestrado Nacional Profissional em Ensino de Física"/>
        <s v="Mestrado Profissional em Administração Pública"/>
        <s v="Mestrado Profissional em Educação Escolar Indígena"/>
        <s v="Mestrado Profissional em Gestão e Regulação de Recursos Hídricos"/>
        <s v="Mestrado Profissional em Letras"/>
        <s v="Mestrado Profissional em Matemática"/>
        <s v="Mestrado Profissional em Propriedade Intelectual e Transferência de Tecnologia para a Inovação"/>
        <s v="Mestrado Profissional em Saúde da Família"/>
      </sharedItems>
    </cacheField>
    <cacheField name="[Measures].[Soma de Demandas Unidades 2025 (R$)]" caption="Soma de Demandas Unidades 2025 (R$)" numFmtId="0" hierarchy="115" level="32767"/>
    <cacheField name="[Measures].[Soma de PGO AJUSTADO 2024 C/ RAP (R$)]" caption="Soma de PGO AJUSTADO 2024 C/ RAP (R$)" numFmtId="0" hierarchy="118" level="32767"/>
    <cacheField name="[Measures].[Soma de PGO 2025 (R$)]" caption="Soma de PGO 2025 (R$)" numFmtId="0" hierarchy="121" level="32767"/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iplan" refreshedDate="45622.472737615739" backgroundQuery="1" createdVersion="8" refreshedVersion="8" minRefreshableVersion="3" recordCount="0" supportSubquery="1" supportAdvancedDrill="1" xr:uid="{AF574AD4-C6CB-4835-B8FF-B956455B643F}">
  <cacheSource type="external" connectionId="19"/>
  <cacheFields count="7">
    <cacheField name="[Planejamento_2025_Integrado].[Classificação PGO].[Classificação PGO]" caption="Classificação PGO" numFmtId="0" hierarchy="53" level="1">
      <sharedItems containsSemiMixedTypes="0" containsNonDate="0" containsString="0"/>
    </cacheField>
    <cacheField name="[Planejamento_2025_Integrado].[Categoria PGO].[Categoria PGO]" caption="Categoria PGO" numFmtId="0" hierarchy="54" level="1">
      <sharedItems count="29">
        <s v="Biblioteca de Literatura Infanto Juvenil"/>
        <s v="Cursos livres de idiomas"/>
        <s v="PACEX - Programa de Apoio à Creditação da Extensão"/>
        <s v="PAPCIQ - Apoio a Produção Científica Qualificada"/>
        <s v="PEEX - Programa Integrado de Ensino, Pesquisa e Extensão"/>
        <s v="PEEx Internacional"/>
        <s v="Pesquisador de Produtividade"/>
        <s v="Piape"/>
        <s v="Pibic Ufopa/CNPq"/>
        <s v="Pibiti Ufopa/CNPq"/>
        <s v="Pró-Extensão - Programa de Apoio à Extensão"/>
        <s v="Projeto CAPACITALAB"/>
        <s v="Projeto LABIMOL"/>
        <s v="Projeto Navio Hospital Escola Abaré"/>
        <s v="Bolsa Estágio"/>
        <s v="Bolsista para a CEPS"/>
        <s v="Coral da Ufopa"/>
        <s v="Programa de Qualificação dos Cursos de Graduação"/>
        <s v="Acessibilidade (PCD)"/>
        <s v="Auxílio PcD"/>
        <s v="Auxílio PSE"/>
        <s v="Auxílio PSR"/>
        <s v="Eventos ENEI e ENEKI"/>
        <s v="JIUFOPA"/>
        <s v="Política de Permanência Materna"/>
        <s v="Projetos de Apoio Acadêmico Pedagógico (Laboratórios)"/>
        <s v="Projetos de Ensino"/>
        <s v="Projetos de Monitoria"/>
        <s v="Restaurante Universitário"/>
      </sharedItems>
    </cacheField>
    <cacheField name="[Planejamento_2025_Integrado].[Subcategoria PGO].[Subcategoria PGO]" caption="Subcategoria PGO" numFmtId="0" hierarchy="55" level="1">
      <sharedItems count="1">
        <s v="PACEX - Edital n° XX/XXXX/Custeio (Procce)"/>
      </sharedItems>
    </cacheField>
    <cacheField name="[Measures].[Soma de Demandas Unidades 2025 (R$)]" caption="Soma de Demandas Unidades 2025 (R$)" numFmtId="0" hierarchy="115" level="32767"/>
    <cacheField name="[Planejamento_2025_Integrado].[Ação (Cod)].[Ação (Cod)]" caption="Ação (Cod)" numFmtId="0" hierarchy="71" level="1">
      <sharedItems count="3">
        <s v="20GK"/>
        <s v="20RK"/>
        <s v="4002"/>
      </sharedItems>
    </cacheField>
    <cacheField name="[Measures].[Soma de PGO 2025 (R$)]" caption="Soma de PGO 2025 (R$)" numFmtId="0" hierarchy="121" level="32767"/>
    <cacheField name="[Planejamento_2025_Integrado].[Mês Referência_Apoio (Mês)].[Mês Referência_Apoio (Mês)]" caption="Mês Referência_Apoio (Mês)" numFmtId="0" hierarchy="104" level="1">
      <sharedItems count="1">
        <s v="dez"/>
      </sharedItems>
    </cacheField>
  </cacheFields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>
      <fieldsUsage count="2">
        <fieldUsage x="-1"/>
        <fieldUsage x="0"/>
      </fieldsUsage>
    </cacheHierarchy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2" memberValueDatatype="130" unbalanced="0">
      <fieldsUsage count="2">
        <fieldUsage x="-1"/>
        <fieldUsage x="1"/>
      </fieldsUsage>
    </cacheHierarchy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2" memberValueDatatype="130" unbalanced="0">
      <fieldsUsage count="2">
        <fieldUsage x="-1"/>
        <fieldUsage x="2"/>
      </fieldsUsage>
    </cacheHierarchy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2" memberValueDatatype="130" unbalanced="0">
      <fieldsUsage count="2">
        <fieldUsage x="-1"/>
        <fieldUsage x="4"/>
      </fieldsUsage>
    </cacheHierarchy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2" memberValueDatatype="130" unbalanced="0">
      <fieldsUsage count="2">
        <fieldUsage x="-1"/>
        <fieldUsage x="6"/>
      </fieldsUsage>
    </cacheHierarchy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dimensions count="5">
    <dimension name="BD_PDE_Planej_2025" uniqueName="[BD_PDE_Planej_2025]" caption="BD_PDE_Planej_2025"/>
    <dimension name="LOAHistórica" uniqueName="[LOAHistórica]" caption="LOAHistórica"/>
    <dimension name="LOAHistórica 1" uniqueName="[LOAHistórica 1]" caption="LOAHistórica 1"/>
    <dimension measure="1" name="Measures" uniqueName="[Measures]" caption="Measures"/>
    <dimension name="Planejamento_2025_Integrado" uniqueName="[Planejamento_2025_Integrado]" caption="Planejamento_2025_Integrado"/>
  </dimensions>
  <measureGroups count="4">
    <measureGroup name="BD_PDE_Planej_2025" caption="BD_PDE_Planej_2025"/>
    <measureGroup name="LOAHistórica" caption="LOAHistórica"/>
    <measureGroup name="LOAHistórica 1" caption="LOAHistórica 1"/>
    <measureGroup name="Planejamento_2025_Integrado" caption="Planejamento_2025_Integrado"/>
  </measureGroups>
  <maps count="4">
    <map measureGroup="0" dimension="0"/>
    <map measureGroup="1" dimension="1"/>
    <map measureGroup="2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796527774" backgroundQuery="1" createdVersion="3" refreshedVersion="8" minRefreshableVersion="3" recordCount="0" supportSubquery="1" supportAdvancedDrill="1" xr:uid="{BA9CCCBD-0418-4E44-912F-2AF1C935F6AF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2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523511803"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02777778" backgroundQuery="1" createdVersion="3" refreshedVersion="8" minRefreshableVersion="3" recordCount="0" supportSubquery="1" supportAdvancedDrill="1" xr:uid="{DC703092-01B1-4D1E-8227-C1BF5691BB9C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065547310"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08449074" backgroundQuery="1" createdVersion="3" refreshedVersion="8" minRefreshableVersion="3" recordCount="0" supportSubquery="1" supportAdvancedDrill="1" xr:uid="{3BF6ED8C-8959-4AAE-9608-0AADCB1B2734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768379096"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13425924" backgroundQuery="1" createdVersion="3" refreshedVersion="8" minRefreshableVersion="3" recordCount="0" supportSubquery="1" supportAdvancedDrill="1" xr:uid="{FEFE8E7D-F4FC-4201-8558-FA0920498F2F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514090515"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18634258" backgroundQuery="1" createdVersion="3" refreshedVersion="8" minRefreshableVersion="3" recordCount="0" supportSubquery="1" supportAdvancedDrill="1" xr:uid="{64F851A8-0873-4E06-A94F-728DC3C272FA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856292094"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23495369" backgroundQuery="1" createdVersion="3" refreshedVersion="8" minRefreshableVersion="3" recordCount="0" supportSubquery="1" supportAdvancedDrill="1" xr:uid="{76963209-AE52-4952-8663-8B23E7AF3A74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78727099"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28935188" backgroundQuery="1" createdVersion="3" refreshedVersion="8" minRefreshableVersion="3" recordCount="0" supportSubquery="1" supportAdvancedDrill="1" xr:uid="{81476862-40DC-43A6-BB4D-F3AC2E8329CE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2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57893877"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36226854" backgroundQuery="1" createdVersion="3" refreshedVersion="8" minRefreshableVersion="3" recordCount="0" supportSubquery="1" supportAdvancedDrill="1" xr:uid="{72A1C74C-0101-4EF7-853C-386BF98E54EB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306930417" supportSubqueryNonVisual="1" supportSubqueryCalcMem="1" supportAddCalcMems="1"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42361112" backgroundQuery="1" createdVersion="3" refreshedVersion="8" minRefreshableVersion="3" recordCount="0" supportSubquery="1" supportAdvancedDrill="1" xr:uid="{669C14FD-C9AE-4927-BE63-929BF28D27AE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142902788" supportSubqueryNonVisual="1" supportSubqueryCalcMem="1" supportAddCalcMems="1"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48958332" backgroundQuery="1" createdVersion="3" refreshedVersion="8" minRefreshableVersion="3" recordCount="0" supportSubquery="1" supportAdvancedDrill="1" xr:uid="{9BE090AF-BFA5-46A7-A3FD-5B998FA5D8F3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2032723926" supportSubqueryNonVisual="1" supportSubqueryCalcMem="1" supportAddCalcMems="1"/>
    </ext>
  </extLst>
</pivotCacheDefinition>
</file>

<file path=xl/pivotCache/pivotCacheDefinition2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54398151" backgroundQuery="1" createdVersion="3" refreshedVersion="8" minRefreshableVersion="3" recordCount="0" supportSubquery="1" supportAdvancedDrill="1" xr:uid="{C533BE4C-12EB-41C0-8CDE-1F756F52D889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698549173" supportSubqueryNonVisual="1" supportSubqueryCalcMem="1" supportAddCalcMems="1"/>
    </ext>
  </extLst>
</pivotCacheDefinition>
</file>

<file path=xl/pivotCache/pivotCacheDefinition2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59837963" backgroundQuery="1" createdVersion="3" refreshedVersion="8" minRefreshableVersion="3" recordCount="0" supportSubquery="1" supportAdvancedDrill="1" xr:uid="{F6DE565F-ADD0-4724-8528-4765339C7F1A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0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0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2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549949316" supportSubqueryNonVisual="1" supportSubqueryCalcMem="1" supportAddCalcMems="1"/>
    </ext>
  </extLst>
</pivotCacheDefinition>
</file>

<file path=xl/pivotCache/pivotCacheDefinition2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uário" refreshedDate="45621.776870717593" backgroundQuery="1" createdVersion="3" refreshedVersion="8" minRefreshableVersion="3" recordCount="0" supportSubquery="1" supportAdvancedDrill="1" xr:uid="{5524315C-A500-4329-847B-314E54D20E70}">
  <cacheSource type="external" connectionId="19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125">
    <cacheHierarchy uniqueName="[BD_PDE_Planej_2025].[Classificação PGO]" caption="Classificação PGO" attribute="1" defaultMemberUniqueName="[BD_PDE_Planej_2025].[Classificação PGO].[All]" allUniqueName="[BD_PDE_Planej_2025].[Classificação PGO].[All]" dimensionUniqueName="[BD_PDE_Planej_2025]" displayFolder="" count="0" memberValueDatatype="130" unbalanced="0"/>
    <cacheHierarchy uniqueName="[BD_PDE_Planej_2025].[Categoria PGO]" caption="Categoria PGO" attribute="1" defaultMemberUniqueName="[BD_PDE_Planej_2025].[Categoria PGO].[All]" allUniqueName="[BD_PDE_Planej_2025].[Categoria PGO].[All]" dimensionUniqueName="[BD_PDE_Planej_2025]" displayFolder="" count="0" memberValueDatatype="130" unbalanced="0"/>
    <cacheHierarchy uniqueName="[BD_PDE_Planej_2025].[Subcategoria PGO]" caption="Subcategoria PGO" attribute="1" defaultMemberUniqueName="[BD_PDE_Planej_2025].[Subcategoria PGO].[All]" allUniqueName="[BD_PDE_Planej_2025].[Subcategoria PGO].[All]" dimensionUniqueName="[BD_PDE_Planej_2025]" displayFolder="" count="0" memberValueDatatype="130" unbalanced="0"/>
    <cacheHierarchy uniqueName="[BD_PDE_Planej_2025].[Programa]" caption="Programa" attribute="1" defaultMemberUniqueName="[BD_PDE_Planej_2025].[Programa].[All]" allUniqueName="[BD_PDE_Planej_2025].[Programa].[All]" dimensionUniqueName="[BD_PDE_Planej_2025]" displayFolder="" count="0" memberValueDatatype="130" unbalanced="0"/>
    <cacheHierarchy uniqueName="[BD_PDE_Planej_2025].[Objetivo Estratégico Plano de Gestão]" caption="Objetivo Estratégico Plano de Gestão" attribute="1" defaultMemberUniqueName="[BD_PDE_Planej_2025].[Objetivo Estratégico Plano de Gestão].[All]" allUniqueName="[BD_PDE_Planej_2025].[Objetivo Estratégico Plano de Gestão].[All]" dimensionUniqueName="[BD_PDE_Planej_2025]" displayFolder="" count="0" memberValueDatatype="130" unbalanced="0"/>
    <cacheHierarchy uniqueName="[BD_PDE_Planej_2025].[Movimentações]" caption="Movimentações" attribute="1" defaultMemberUniqueName="[BD_PDE_Planej_2025].[Movimentações].[All]" allUniqueName="[BD_PDE_Planej_2025].[Movimentações].[All]" dimensionUniqueName="[BD_PDE_Planej_2025]" displayFolder="" count="0" memberValueDatatype="130" unbalanced="0"/>
    <cacheHierarchy uniqueName="[BD_PDE_Planej_2025].[Unidade Demandante]" caption="Unidade Demandante" attribute="1" defaultMemberUniqueName="[BD_PDE_Planej_2025].[Unidade Demandante].[All]" allUniqueName="[BD_PDE_Planej_2025].[Unidade Demandante].[All]" dimensionUniqueName="[BD_PDE_Planej_2025]" displayFolder="" count="0" memberValueDatatype="130" unbalanced="0"/>
    <cacheHierarchy uniqueName="[BD_PDE_Planej_2025].[UGR (Cod)]" caption="UGR (Cod)" attribute="1" defaultMemberUniqueName="[BD_PDE_Planej_2025].[UGR (Cod)].[All]" allUniqueName="[BD_PDE_Planej_2025].[UGR (Cod)].[All]" dimensionUniqueName="[BD_PDE_Planej_2025]" displayFolder="" count="0" memberValueDatatype="130" unbalanced="0"/>
    <cacheHierarchy uniqueName="[BD_PDE_Planej_2025].[UGR]" caption="UGR" attribute="1" defaultMemberUniqueName="[BD_PDE_Planej_2025].[UGR].[All]" allUniqueName="[BD_PDE_Planej_2025].[UGR].[All]" dimensionUniqueName="[BD_PDE_Planej_2025]" displayFolder="" count="0" memberValueDatatype="130" unbalanced="0"/>
    <cacheHierarchy uniqueName="[BD_PDE_Planej_2025].[RP (Cod)]" caption="RP (Cod)" attribute="1" defaultMemberUniqueName="[BD_PDE_Planej_2025].[RP (Cod)].[All]" allUniqueName="[BD_PDE_Planej_2025].[RP (Cod)].[All]" dimensionUniqueName="[BD_PDE_Planej_2025]" displayFolder="" count="0" memberValueDatatype="130" unbalanced="0"/>
    <cacheHierarchy uniqueName="[BD_PDE_Planej_2025].[GND (Cod)]" caption="GND (Cod)" attribute="1" defaultMemberUniqueName="[BD_PDE_Planej_2025].[GND (Cod)].[All]" allUniqueName="[BD_PDE_Planej_2025].[GND (Cod)].[All]" dimensionUniqueName="[BD_PDE_Planej_2025]" displayFolder="" count="0" memberValueDatatype="20" unbalanced="0"/>
    <cacheHierarchy uniqueName="[BD_PDE_Planej_2025].[Fonte (Cod)]" caption="Fonte (Cod)" attribute="1" defaultMemberUniqueName="[BD_PDE_Planej_2025].[Fonte (Cod)].[All]" allUniqueName="[BD_PDE_Planej_2025].[Fonte (Cod)].[All]" dimensionUniqueName="[BD_PDE_Planej_2025]" displayFolder="" count="0" memberValueDatatype="130" unbalanced="0"/>
    <cacheHierarchy uniqueName="[BD_PDE_Planej_2025].[Ação (Cod)]" caption="Ação (Cod)" attribute="1" defaultMemberUniqueName="[BD_PDE_Planej_2025].[Ação (Cod)].[All]" allUniqueName="[BD_PDE_Planej_2025].[Ação (Cod)].[All]" dimensionUniqueName="[BD_PDE_Planej_2025]" displayFolder="" count="0" memberValueDatatype="130" unbalanced="0"/>
    <cacheHierarchy uniqueName="[BD_PDE_Planej_2025].[PO (Cod)]" caption="PO (Cod)" attribute="1" defaultMemberUniqueName="[BD_PDE_Planej_2025].[PO (Cod)].[All]" allUniqueName="[BD_PDE_Planej_2025].[PO (Cod)].[All]" dimensionUniqueName="[BD_PDE_Planej_2025]" displayFolder="" count="0" memberValueDatatype="130" unbalanced="0"/>
    <cacheHierarchy uniqueName="[BD_PDE_Planej_2025].[PTRES]" caption="PTRES" attribute="1" defaultMemberUniqueName="[BD_PDE_Planej_2025].[PTRES].[All]" allUniqueName="[BD_PDE_Planej_2025].[PTRES].[All]" dimensionUniqueName="[BD_PDE_Planej_2025]" displayFolder="" count="0" memberValueDatatype="130" unbalanced="0"/>
    <cacheHierarchy uniqueName="[BD_PDE_Planej_2025].[PI (Cod)]" caption="PI (Cod)" attribute="1" defaultMemberUniqueName="[BD_PDE_Planej_2025].[PI (Cod)].[All]" allUniqueName="[BD_PDE_Planej_2025].[PI (Cod)].[All]" dimensionUniqueName="[BD_PDE_Planej_2025]" displayFolder="" count="0" memberValueDatatype="130" unbalanced="0"/>
    <cacheHierarchy uniqueName="[BD_PDE_Planej_2025].[PI]" caption="PI" attribute="1" defaultMemberUniqueName="[BD_PDE_Planej_2025].[PI].[All]" allUniqueName="[BD_PDE_Planej_2025].[PI].[All]" dimensionUniqueName="[BD_PDE_Planej_2025]" displayFolder="" count="0" memberValueDatatype="130" unbalanced="0"/>
    <cacheHierarchy uniqueName="[BD_PDE_Planej_2025].[PGO 2024 (R$)]" caption="PGO 2024 (R$)" attribute="1" defaultMemberUniqueName="[BD_PDE_Planej_2025].[PGO 2024 (R$)].[All]" allUniqueName="[BD_PDE_Planej_2025].[PGO 2024 (R$)].[All]" dimensionUniqueName="[BD_PDE_Planej_2025]" displayFolder="" count="0" memberValueDatatype="5" unbalanced="0"/>
    <cacheHierarchy uniqueName="[BD_PDE_Planej_2025].[PGO AJUSTADO 2024 C/ RAP (R$)]" caption="PGO AJUSTADO 2024 C/ RAP (R$)" attribute="1" defaultMemberUniqueName="[BD_PDE_Planej_2025].[PGO AJUSTADO 2024 C/ RAP (R$)].[All]" allUniqueName="[BD_PDE_Planej_2025].[PGO AJUSTADO 2024 C/ RAP (R$)].[All]" dimensionUniqueName="[BD_PDE_Planej_2025]" displayFolder="" count="0" memberValueDatatype="5" unbalanced="0"/>
    <cacheHierarchy uniqueName="[BD_PDE_Planej_2025].[Demandas Unidades 2025 (R$)]" caption="Demandas Unidades 2025 (R$)" attribute="1" defaultMemberUniqueName="[BD_PDE_Planej_2025].[Demandas Unidades 2025 (R$)].[All]" allUniqueName="[BD_PDE_Planej_2025].[Demandas Unidades 2025 (R$)].[All]" dimensionUniqueName="[BD_PDE_Planej_2025]" displayFolder="" count="0" memberValueDatatype="5" unbalanced="0"/>
    <cacheHierarchy uniqueName="[BD_PDE_Planej_2025].[PGO 2025 (R$)]" caption="PGO 2025 (R$)" attribute="1" defaultMemberUniqueName="[BD_PDE_Planej_2025].[PGO 2025 (R$)].[All]" allUniqueName="[BD_PDE_Planej_2025].[PGO 2025 (R$)].[All]" dimensionUniqueName="[BD_PDE_Planej_2025]" displayFolder="" count="0" memberValueDatatype="5" unbalanced="0"/>
    <cacheHierarchy uniqueName="[BD_PDE_Planej_2025].[RAP PGO 2025 (R$)]" caption="RAP PGO 2025 (R$)" attribute="1" defaultMemberUniqueName="[BD_PDE_Planej_2025].[RAP PGO 2025 (R$)].[All]" allUniqueName="[BD_PDE_Planej_2025].[RAP PGO 2025 (R$)].[All]" dimensionUniqueName="[BD_PDE_Planej_2025]" displayFolder="" count="0" memberValueDatatype="130" unbalanced="0"/>
    <cacheHierarchy uniqueName="[BD_PDE_Planej_2025].[Replanejamento (R$)]" caption="Replanejamento (R$)" attribute="1" defaultMemberUniqueName="[BD_PDE_Planej_2025].[Replanejamento (R$)].[All]" allUniqueName="[BD_PDE_Planej_2025].[Replanejamento (R$)].[All]" dimensionUniqueName="[BD_PDE_Planej_2025]" displayFolder="" count="0" memberValueDatatype="130" unbalanced="0"/>
    <cacheHierarchy uniqueName="[BD_PDE_Planej_2025].[1º Desembolso Unidades]" caption="1º Desembolso Unidades" attribute="1" defaultMemberUniqueName="[BD_PDE_Planej_2025].[1º Desembolso Unidades].[All]" allUniqueName="[BD_PDE_Planej_2025].[1º Desembolso Unidades].[All]" dimensionUniqueName="[BD_PDE_Planej_2025]" displayFolder="" count="0" memberValueDatatype="130" unbalanced="0"/>
    <cacheHierarchy uniqueName="[BD_PDE_Planej_2025].[2º Desembolso Unidades]" caption="2º Desembolso Unidades" attribute="1" defaultMemberUniqueName="[BD_PDE_Planej_2025].[2º Desembolso Unidades].[All]" allUniqueName="[BD_PDE_Planej_2025].[2º Desembolso Unidades].[All]" dimensionUniqueName="[BD_PDE_Planej_2025]" displayFolder="" count="0" memberValueDatatype="130" unbalanced="0"/>
    <cacheHierarchy uniqueName="[BD_PDE_Planej_2025].[Receita Arrecadada]" caption="Receita Arrecadada" attribute="1" defaultMemberUniqueName="[BD_PDE_Planej_2025].[Receita Arrecadada].[All]" allUniqueName="[BD_PDE_Planej_2025].[Receita Arrecadada].[All]" dimensionUniqueName="[BD_PDE_Planej_2025]" displayFolder="" count="0" memberValueDatatype="130" unbalanced="0"/>
    <cacheHierarchy uniqueName="[BD_PDE_Planej_2025].[Observações]" caption="Observações" attribute="1" defaultMemberUniqueName="[BD_PDE_Planej_2025].[Observações].[All]" allUniqueName="[BD_PDE_Planej_2025].[Observações].[All]" dimensionUniqueName="[BD_PDE_Planej_2025]" displayFolder="" count="0" memberValueDatatype="130" unbalanced="0"/>
    <cacheHierarchy uniqueName="[LOAHistórica].[AÇÕES]" caption="AÇÕES" attribute="1" defaultMemberUniqueName="[LOAHistórica].[AÇÕES].[All]" allUniqueName="[LOAHistórica].[AÇÕES].[All]" dimensionUniqueName="[LOAHistórica]" displayFolder="" count="2" memberValueDatatype="130" unbalanced="0"/>
    <cacheHierarchy uniqueName="[LOAHistórica].[AÇÕES (COD)]" caption="AÇÕES (COD)" attribute="1" defaultMemberUniqueName="[LOAHistórica].[AÇÕES (COD)].[All]" allUniqueName="[LOAHistórica].[AÇÕES (COD)].[All]" dimensionUniqueName="[LOAHistórica]" displayFolder="" count="0" memberValueDatatype="130" unbalanced="0"/>
    <cacheHierarchy uniqueName="[LOAHistórica].[GND]" caption="GND" attribute="1" defaultMemberUniqueName="[LOAHistórica].[GND].[All]" allUniqueName="[LOAHistórica].[GND].[All]" dimensionUniqueName="[LOAHistórica]" displayFolder="" count="2" memberValueDatatype="130" unbalanced="0"/>
    <cacheHierarchy uniqueName="[LOAHistórica].[LOA 2018]" caption="LOA 2018" attribute="1" defaultMemberUniqueName="[LOAHistórica].[LOA 2018].[All]" allUniqueName="[LOAHistórica].[LOA 2018].[All]" dimensionUniqueName="[LOAHistórica]" displayFolder="" count="0" memberValueDatatype="20" unbalanced="0"/>
    <cacheHierarchy uniqueName="[LOAHistórica].[LOA 2019]" caption="LOA 2019" attribute="1" defaultMemberUniqueName="[LOAHistórica].[LOA 2019].[All]" allUniqueName="[LOAHistórica].[LOA 2019].[All]" dimensionUniqueName="[LOAHistórica]" displayFolder="" count="0" memberValueDatatype="20" unbalanced="0"/>
    <cacheHierarchy uniqueName="[LOAHistórica].[LOA 2020]" caption="LOA 2020" attribute="1" defaultMemberUniqueName="[LOAHistórica].[LOA 2020].[All]" allUniqueName="[LOAHistórica].[LOA 2020].[All]" dimensionUniqueName="[LOAHistórica]" displayFolder="" count="0" memberValueDatatype="20" unbalanced="0"/>
    <cacheHierarchy uniqueName="[LOAHistórica].[LOA 2021]" caption="LOA 2021" attribute="1" defaultMemberUniqueName="[LOAHistórica].[LOA 2021].[All]" allUniqueName="[LOAHistórica].[LOA 2021].[All]" dimensionUniqueName="[LOAHistórica]" displayFolder="" count="0" memberValueDatatype="20" unbalanced="0"/>
    <cacheHierarchy uniqueName="[LOAHistórica].[LOA 2022]" caption="LOA 2022" attribute="1" defaultMemberUniqueName="[LOAHistórica].[LOA 2022].[All]" allUniqueName="[LOAHistórica].[LOA 2022].[All]" dimensionUniqueName="[LOAHistórica]" displayFolder="" count="0" memberValueDatatype="20" unbalanced="0"/>
    <cacheHierarchy uniqueName="[LOAHistórica].[LOA 2023]" caption="LOA 2023" attribute="1" defaultMemberUniqueName="[LOAHistórica].[LOA 2023].[All]" allUniqueName="[LOAHistórica].[LOA 2023].[All]" dimensionUniqueName="[LOAHistórica]" displayFolder="" count="0" memberValueDatatype="20" unbalanced="0"/>
    <cacheHierarchy uniqueName="[LOAHistórica].[LOA 2023 c/ suplementações]" caption="LOA 2023 c/ suplementações" attribute="1" defaultMemberUniqueName="[LOAHistórica].[LOA 2023 c/ suplementações].[All]" allUniqueName="[LOAHistórica].[LOA 2023 c/ suplementações].[All]" dimensionUniqueName="[LOAHistórica]" displayFolder="" count="0" memberValueDatatype="20" unbalanced="0"/>
    <cacheHierarchy uniqueName="[LOAHistórica].[LOA 2024]" caption="LOA 2024" attribute="1" defaultMemberUniqueName="[LOAHistórica].[LOA 2024].[All]" allUniqueName="[LOAHistórica].[LOA 2024].[All]" dimensionUniqueName="[LOAHistórica]" displayFolder="" count="0" memberValueDatatype="20" unbalanced="0"/>
    <cacheHierarchy uniqueName="[LOAHistórica].[LOA 2024 c/ suplementações até 10.08]" caption="LOA 2024 c/ suplementações até 10.08" attribute="1" defaultMemberUniqueName="[LOAHistórica].[LOA 2024 c/ suplementações até 10.08].[All]" allUniqueName="[LOAHistórica].[LOA 2024 c/ suplementações até 10.08].[All]" dimensionUniqueName="[LOAHistórica]" displayFolder="" count="0" memberValueDatatype="20" unbalanced="0"/>
    <cacheHierarchy uniqueName="[LOAHistórica].[PLOA 2025]" caption="PLOA 2025" attribute="1" defaultMemberUniqueName="[LOAHistórica].[PLOA 2025].[All]" allUniqueName="[LOAHistórica].[PLOA 2025].[All]" dimensionUniqueName="[LOAHistórica]" displayFolder="" count="0" memberValueDatatype="20" unbalanced="0"/>
    <cacheHierarchy uniqueName="[LOAHistórica 1].[AÇÕES]" caption="AÇÕES" attribute="1" defaultMemberUniqueName="[LOAHistórica 1].[AÇÕES].[All]" allUniqueName="[LOAHistórica 1].[AÇÕES].[All]" dimensionUniqueName="[LOAHistórica 1]" displayFolder="" count="0" memberValueDatatype="130" unbalanced="0"/>
    <cacheHierarchy uniqueName="[LOAHistórica 1].[AÇÕES (COD)]" caption="AÇÕES (COD)" attribute="1" defaultMemberUniqueName="[LOAHistórica 1].[AÇÕES (COD)].[All]" allUniqueName="[LOAHistórica 1].[AÇÕES (COD)].[All]" dimensionUniqueName="[LOAHistórica 1]" displayFolder="" count="0" memberValueDatatype="130" unbalanced="0"/>
    <cacheHierarchy uniqueName="[LOAHistórica 1].[GND]" caption="GND" attribute="1" defaultMemberUniqueName="[LOAHistórica 1].[GND].[All]" allUniqueName="[LOAHistórica 1].[GND].[All]" dimensionUniqueName="[LOAHistórica 1]" displayFolder="" count="0" memberValueDatatype="130" unbalanced="0"/>
    <cacheHierarchy uniqueName="[LOAHistórica 1].[LOA 2018]" caption="LOA 2018" attribute="1" defaultMemberUniqueName="[LOAHistórica 1].[LOA 2018].[All]" allUniqueName="[LOAHistórica 1].[LOA 2018].[All]" dimensionUniqueName="[LOAHistórica 1]" displayFolder="" count="0" memberValueDatatype="20" unbalanced="0"/>
    <cacheHierarchy uniqueName="[LOAHistórica 1].[LOA 2019]" caption="LOA 2019" attribute="1" defaultMemberUniqueName="[LOAHistórica 1].[LOA 2019].[All]" allUniqueName="[LOAHistórica 1].[LOA 2019].[All]" dimensionUniqueName="[LOAHistórica 1]" displayFolder="" count="0" memberValueDatatype="20" unbalanced="0"/>
    <cacheHierarchy uniqueName="[LOAHistórica 1].[LOA 2020]" caption="LOA 2020" attribute="1" defaultMemberUniqueName="[LOAHistórica 1].[LOA 2020].[All]" allUniqueName="[LOAHistórica 1].[LOA 2020].[All]" dimensionUniqueName="[LOAHistórica 1]" displayFolder="" count="0" memberValueDatatype="20" unbalanced="0"/>
    <cacheHierarchy uniqueName="[LOAHistórica 1].[LOA 2021]" caption="LOA 2021" attribute="1" defaultMemberUniqueName="[LOAHistórica 1].[LOA 2021].[All]" allUniqueName="[LOAHistórica 1].[LOA 2021].[All]" dimensionUniqueName="[LOAHistórica 1]" displayFolder="" count="0" memberValueDatatype="20" unbalanced="0"/>
    <cacheHierarchy uniqueName="[LOAHistórica 1].[LOA 2022]" caption="LOA 2022" attribute="1" defaultMemberUniqueName="[LOAHistórica 1].[LOA 2022].[All]" allUniqueName="[LOAHistórica 1].[LOA 2022].[All]" dimensionUniqueName="[LOAHistórica 1]" displayFolder="" count="0" memberValueDatatype="20" unbalanced="0"/>
    <cacheHierarchy uniqueName="[LOAHistórica 1].[LOA 2023]" caption="LOA 2023" attribute="1" defaultMemberUniqueName="[LOAHistórica 1].[LOA 2023].[All]" allUniqueName="[LOAHistórica 1].[LOA 2023].[All]" dimensionUniqueName="[LOAHistórica 1]" displayFolder="" count="0" memberValueDatatype="20" unbalanced="0"/>
    <cacheHierarchy uniqueName="[LOAHistórica 1].[LOA 2023 c/ suplementações]" caption="LOA 2023 c/ suplementações" attribute="1" defaultMemberUniqueName="[LOAHistórica 1].[LOA 2023 c/ suplementações].[All]" allUniqueName="[LOAHistórica 1].[LOA 2023 c/ suplementações].[All]" dimensionUniqueName="[LOAHistórica 1]" displayFolder="" count="0" memberValueDatatype="20" unbalanced="0"/>
    <cacheHierarchy uniqueName="[LOAHistórica 1].[LOA 2024]" caption="LOA 2024" attribute="1" defaultMemberUniqueName="[LOAHistórica 1].[LOA 2024].[All]" allUniqueName="[LOAHistórica 1].[LOA 2024].[All]" dimensionUniqueName="[LOAHistórica 1]" displayFolder="" count="0" memberValueDatatype="20" unbalanced="0"/>
    <cacheHierarchy uniqueName="[LOAHistórica 1].[LOA 2024 c/ suplementações até 10.08]" caption="LOA 2024 c/ suplementações até 10.08" attribute="1" defaultMemberUniqueName="[LOAHistórica 1].[LOA 2024 c/ suplementações até 10.08].[All]" allUniqueName="[LOAHistórica 1].[LOA 2024 c/ suplementações até 10.08].[All]" dimensionUniqueName="[LOAHistórica 1]" displayFolder="" count="0" memberValueDatatype="20" unbalanced="0"/>
    <cacheHierarchy uniqueName="[LOAHistórica 1].[PLOA 2025]" caption="PLOA 2025" attribute="1" defaultMemberUniqueName="[LOAHistórica 1].[PLOA 2025].[All]" allUniqueName="[LOAHistórica 1].[PLOA 2025].[All]" dimensionUniqueName="[LOAHistórica 1]" displayFolder="" count="0" memberValueDatatype="20" unbalanced="0"/>
    <cacheHierarchy uniqueName="[Planejamento_2025_Integrado].[Classificação PGO]" caption="Classificação PGO" attribute="1" defaultMemberUniqueName="[Planejamento_2025_Integrado].[Classificação PGO].[All]" allUniqueName="[Planejamento_2025_Integrado].[Classificação PGO].[All]" dimensionUniqueName="[Planejamento_2025_Integrado]" displayFolder="" count="0" memberValueDatatype="130" unbalanced="0"/>
    <cacheHierarchy uniqueName="[Planejamento_2025_Integrado].[Categoria PGO]" caption="Categoria PGO" attribute="1" defaultMemberUniqueName="[Planejamento_2025_Integrado].[Categoria PGO].[All]" allUniqueName="[Planejamento_2025_Integrado].[Categoria PGO].[All]" dimensionUniqueName="[Planejamento_2025_Integrado]" displayFolder="" count="0" memberValueDatatype="130" unbalanced="0"/>
    <cacheHierarchy uniqueName="[Planejamento_2025_Integrado].[Subcategoria PGO]" caption="Subcategoria PGO" attribute="1" defaultMemberUniqueName="[Planejamento_2025_Integrado].[Subcategoria PGO].[All]" allUniqueName="[Planejamento_2025_Integrado].[Subcategoria PGO].[All]" dimensionUniqueName="[Planejamento_2025_Integrado]" displayFolder="" count="0" memberValueDatatype="130" unbalanced="0"/>
    <cacheHierarchy uniqueName="[Planejamento_2025_Integrado].[Movimentações]" caption="Movimentações" attribute="1" defaultMemberUniqueName="[Planejamento_2025_Integrado].[Movimentações].[All]" allUniqueName="[Planejamento_2025_Integrado].[Movimentações].[All]" dimensionUniqueName="[Planejamento_2025_Integrado]" displayFolder="" count="0" memberValueDatatype="130" unbalanced="0"/>
    <cacheHierarchy uniqueName="[Planejamento_2025_Integrado].[Objetivo Estratégico Plano de Gestão]" caption="Objetivo Estratégico Plano de Gestão" attribute="1" defaultMemberUniqueName="[Planejamento_2025_Integrado].[Objetivo Estratégico Plano de Gestão].[All]" allUniqueName="[Planejamento_2025_Integrado].[Objetivo Estratégico Plano de Gestão].[All]" dimensionUniqueName="[Planejamento_2025_Integrado]" displayFolder="" count="0" memberValueDatatype="130" unbalanced="0"/>
    <cacheHierarchy uniqueName="[Planejamento_2025_Integrado].[Unidade Demandante]" caption="Unidade Demandante" attribute="1" defaultMemberUniqueName="[Planejamento_2025_Integrado].[Unidade Demandante].[All]" allUniqueName="[Planejamento_2025_Integrado].[Unidade Demandante].[All]" dimensionUniqueName="[Planejamento_2025_Integrado]" displayFolder="" count="0" memberValueDatatype="130" unbalanced="0"/>
    <cacheHierarchy uniqueName="[Planejamento_2025_Integrado].[Contratos PI Duplicados]" caption="Contratos PI Duplicados" attribute="1" defaultMemberUniqueName="[Planejamento_2025_Integrado].[Contratos PI Duplicados].[All]" allUniqueName="[Planejamento_2025_Integrado].[Contratos PI Duplicados].[All]" dimensionUniqueName="[Planejamento_2025_Integrado]" displayFolder="" count="0" memberValueDatatype="130" unbalanced="0"/>
    <cacheHierarchy uniqueName="[Planejamento_2025_Integrado].[Contrato / Favorecido]" caption="Contrato / Favorecido" attribute="1" defaultMemberUniqueName="[Planejamento_2025_Integrado].[Contrato / Favorecido].[All]" allUniqueName="[Planejamento_2025_Integrado].[Contrato / Favorecido].[All]" dimensionUniqueName="[Planejamento_2025_Integrado]" displayFolder="" count="0" memberValueDatatype="130" unbalanced="0"/>
    <cacheHierarchy uniqueName="[Planejamento_2025_Integrado].[Ações Planejadas (se contrato por demanda)]" caption="Ações Planejadas (se contrato por demanda)" attribute="1" defaultMemberUniqueName="[Planejamento_2025_Integrado].[Ações Planejadas (se contrato por demanda)].[All]" allUniqueName="[Planejamento_2025_Integrado].[Ações Planejadas (se contrato por demanda)].[All]" dimensionUniqueName="[Planejamento_2025_Integrado]" displayFolder="" count="0" memberValueDatatype="130" unbalanced="0"/>
    <cacheHierarchy uniqueName="[Planejamento_2025_Integrado].[Programa]" caption="Programa" attribute="1" defaultMemberUniqueName="[Planejamento_2025_Integrado].[Programa].[All]" allUniqueName="[Planejamento_2025_Integrado].[Programa].[All]" dimensionUniqueName="[Planejamento_2025_Integrado]" displayFolder="" count="0" memberValueDatatype="130" unbalanced="0"/>
    <cacheHierarchy uniqueName="[Planejamento_2025_Integrado].[UO (Cod)]" caption="UO (Cod)" attribute="1" defaultMemberUniqueName="[Planejamento_2025_Integrado].[UO (Cod)].[All]" allUniqueName="[Planejamento_2025_Integrado].[UO (Cod)].[All]" dimensionUniqueName="[Planejamento_2025_Integrado]" displayFolder="" count="0" memberValueDatatype="130" unbalanced="0"/>
    <cacheHierarchy uniqueName="[Planejamento_2025_Integrado].[RP (Cod)]" caption="RP (Cod)" attribute="1" defaultMemberUniqueName="[Planejamento_2025_Integrado].[RP (Cod)].[All]" allUniqueName="[Planejamento_2025_Integrado].[RP (Cod)].[All]" dimensionUniqueName="[Planejamento_2025_Integrado]" displayFolder="" count="0" memberValueDatatype="130" unbalanced="0"/>
    <cacheHierarchy uniqueName="[Planejamento_2025_Integrado].[RP_Sintético]" caption="RP_Sintético" attribute="1" defaultMemberUniqueName="[Planejamento_2025_Integrado].[RP_Sintético].[All]" allUniqueName="[Planejamento_2025_Integrado].[RP_Sintético].[All]" dimensionUniqueName="[Planejamento_2025_Integrado]" displayFolder="" count="0" memberValueDatatype="130" unbalanced="0"/>
    <cacheHierarchy uniqueName="[Planejamento_2025_Integrado].[GND (Cod)]" caption="GND (Cod)" attribute="1" defaultMemberUniqueName="[Planejamento_2025_Integrado].[GND (Cod)].[All]" allUniqueName="[Planejamento_2025_Integrado].[GND (Cod)].[All]" dimensionUniqueName="[Planejamento_2025_Integrado]" displayFolder="" count="0" memberValueDatatype="130" unbalanced="0"/>
    <cacheHierarchy uniqueName="[Planejamento_2025_Integrado].[GND Sintético]" caption="GND Sintético" attribute="1" defaultMemberUniqueName="[Planejamento_2025_Integrado].[GND Sintético].[All]" allUniqueName="[Planejamento_2025_Integrado].[GND Sintético].[All]" dimensionUniqueName="[Planejamento_2025_Integrado]" displayFolder="" count="0" memberValueDatatype="130" unbalanced="0"/>
    <cacheHierarchy uniqueName="[Planejamento_2025_Integrado].[PGO 2024 (R$)]" caption="PGO 2024 (R$)" attribute="1" defaultMemberUniqueName="[Planejamento_2025_Integrado].[PGO 2024 (R$)].[All]" allUniqueName="[Planejamento_2025_Integrado].[PGO 2024 (R$)].[All]" dimensionUniqueName="[Planejamento_2025_Integrado]" displayFolder="" count="0" memberValueDatatype="5" unbalanced="0"/>
    <cacheHierarchy uniqueName="[Planejamento_2025_Integrado].[PGO AJUSTADO 2024 C/ RAP (R$)]" caption="PGO AJUSTADO 2024 C/ RAP (R$)" attribute="1" defaultMemberUniqueName="[Planejamento_2025_Integrado].[PGO AJUSTADO 2024 C/ RAP (R$)].[All]" allUniqueName="[Planejamento_2025_Integrado].[PGO AJUSTADO 2024 C/ RAP (R$)].[All]" dimensionUniqueName="[Planejamento_2025_Integrado]" displayFolder="" count="0" memberValueDatatype="5" unbalanced="0"/>
    <cacheHierarchy uniqueName="[Planejamento_2025_Integrado].[PO (Cod)]" caption="PO (Cod)" attribute="1" defaultMemberUniqueName="[Planejamento_2025_Integrado].[PO (Cod)].[All]" allUniqueName="[Planejamento_2025_Integrado].[PO (Cod)].[All]" dimensionUniqueName="[Planejamento_2025_Integrado]" displayFolder="" count="0" memberValueDatatype="130" unbalanced="0"/>
    <cacheHierarchy uniqueName="[Planejamento_2025_Integrado].[Ação (Cod)]" caption="Ação (Cod)" attribute="1" defaultMemberUniqueName="[Planejamento_2025_Integrado].[Ação (Cod)].[All]" allUniqueName="[Planejamento_2025_Integrado].[Ação (Cod)].[All]" dimensionUniqueName="[Planejamento_2025_Integrado]" displayFolder="" count="0" memberValueDatatype="130" unbalanced="0"/>
    <cacheHierarchy uniqueName="[Planejamento_2025_Integrado].[Ação Sintético]" caption="Ação Sintético" attribute="1" defaultMemberUniqueName="[Planejamento_2025_Integrado].[Ação Sintético].[All]" allUniqueName="[Planejamento_2025_Integrado].[Ação Sintético].[All]" dimensionUniqueName="[Planejamento_2025_Integrado]" displayFolder="" count="0" memberValueDatatype="130" unbalanced="0"/>
    <cacheHierarchy uniqueName="[Planejamento_2025_Integrado].[Ação (CodDescrSintética)]" caption="Ação (CodDescrSintética)" attribute="1" defaultMemberUniqueName="[Planejamento_2025_Integrado].[Ação (CodDescrSintética)].[All]" allUniqueName="[Planejamento_2025_Integrado].[Ação (CodDescrSintética)].[All]" dimensionUniqueName="[Planejamento_2025_Integrado]" displayFolder="" count="0" memberValueDatatype="130" unbalanced="0"/>
    <cacheHierarchy uniqueName="[Planejamento_2025_Integrado].[PTRES]" caption="PTRES" attribute="1" defaultMemberUniqueName="[Planejamento_2025_Integrado].[PTRES].[All]" allUniqueName="[Planejamento_2025_Integrado].[PTRES].[All]" dimensionUniqueName="[Planejamento_2025_Integrado]" displayFolder="" count="0" memberValueDatatype="130" unbalanced="0"/>
    <cacheHierarchy uniqueName="[Planejamento_2025_Integrado].[Fonte (Cod)]" caption="Fonte (Cod)" attribute="1" defaultMemberUniqueName="[Planejamento_2025_Integrado].[Fonte (Cod)].[All]" allUniqueName="[Planejamento_2025_Integrado].[Fonte (Cod)].[All]" dimensionUniqueName="[Planejamento_2025_Integrado]" displayFolder="" count="0" memberValueDatatype="130" unbalanced="0"/>
    <cacheHierarchy uniqueName="[Planejamento_2025_Integrado].[Fonte]" caption="Fonte" attribute="1" defaultMemberUniqueName="[Planejamento_2025_Integrado].[Fonte].[All]" allUniqueName="[Planejamento_2025_Integrado].[Fonte].[All]" dimensionUniqueName="[Planejamento_2025_Integrado]" displayFolder="" count="0" memberValueDatatype="130" unbalanced="0"/>
    <cacheHierarchy uniqueName="[Planejamento_2025_Integrado].[Observações]" caption="Observações" attribute="1" defaultMemberUniqueName="[Planejamento_2025_Integrado].[Observações].[All]" allUniqueName="[Planejamento_2025_Integrado].[Observações].[All]" dimensionUniqueName="[Planejamento_2025_Integrado]" displayFolder="" count="0" memberValueDatatype="130" unbalanced="0"/>
    <cacheHierarchy uniqueName="[Planejamento_2025_Integrado].[Categoria UGR]" caption="Categoria UGR" attribute="1" defaultMemberUniqueName="[Planejamento_2025_Integrado].[Categoria UGR].[All]" allUniqueName="[Planejamento_2025_Integrado].[Categoria UGR].[All]" dimensionUniqueName="[Planejamento_2025_Integrado]" displayFolder="" count="0" memberValueDatatype="130" unbalanced="0"/>
    <cacheHierarchy uniqueName="[Planejamento_2025_Integrado].[UGR (Cod)]" caption="UGR (Cod)" attribute="1" defaultMemberUniqueName="[Planejamento_2025_Integrado].[UGR (Cod)].[All]" allUniqueName="[Planejamento_2025_Integrado].[UGR (Cod)].[All]" dimensionUniqueName="[Planejamento_2025_Integrado]" displayFolder="" count="0" memberValueDatatype="130" unbalanced="0"/>
    <cacheHierarchy uniqueName="[Planejamento_2025_Integrado].[UGR Sintético]" caption="UGR Sintético" attribute="1" defaultMemberUniqueName="[Planejamento_2025_Integrado].[UGR Sintético].[All]" allUniqueName="[Planejamento_2025_Integrado].[UGR Sintético].[All]" dimensionUniqueName="[Planejamento_2025_Integrado]" displayFolder="" count="0" memberValueDatatype="130" unbalanced="0"/>
    <cacheHierarchy uniqueName="[Planejamento_2025_Integrado].[UGR (Cód + UGSint)]" caption="UGR (Cód + UGSint)" attribute="1" defaultMemberUniqueName="[Planejamento_2025_Integrado].[UGR (Cód + UGSint)].[All]" allUniqueName="[Planejamento_2025_Integrado].[UGR (Cód + UGSint)].[All]" dimensionUniqueName="[Planejamento_2025_Integrado]" displayFolder="" count="0" memberValueDatatype="130" unbalanced="0"/>
    <cacheHierarchy uniqueName="[Planejamento_2025_Integrado].[PI (Cod)]" caption="PI (Cod)" attribute="1" defaultMemberUniqueName="[Planejamento_2025_Integrado].[PI (Cod)].[All]" allUniqueName="[Planejamento_2025_Integrado].[PI (Cod)].[All]" dimensionUniqueName="[Planejamento_2025_Integrado]" displayFolder="" count="0" memberValueDatatype="130" unbalanced="0"/>
    <cacheHierarchy uniqueName="[Planejamento_2025_Integrado].[PI]" caption="PI" attribute="1" defaultMemberUniqueName="[Planejamento_2025_Integrado].[PI].[All]" allUniqueName="[Planejamento_2025_Integrado].[PI].[All]" dimensionUniqueName="[Planejamento_2025_Integrado]" displayFolder="" count="0" memberValueDatatype="130" unbalanced="0"/>
    <cacheHierarchy uniqueName="[Planejamento_2025_Integrado].[PI (CodDescr)]" caption="PI (CodDescr)" attribute="1" defaultMemberUniqueName="[Planejamento_2025_Integrado].[PI (CodDescr)].[All]" allUniqueName="[Planejamento_2025_Integrado].[PI (CodDescr)].[All]" dimensionUniqueName="[Planejamento_2025_Integrado]" displayFolder="" count="0" memberValueDatatype="130" unbalanced="0"/>
    <cacheHierarchy uniqueName="[Planejamento_2025_Integrado].[CLASSIF. PI]" caption="CLASSIF. PI" attribute="1" defaultMemberUniqueName="[Planejamento_2025_Integrado].[CLASSIF. PI].[All]" allUniqueName="[Planejamento_2025_Integrado].[CLASSIF. PI].[All]" dimensionUniqueName="[Planejamento_2025_Integrado]" displayFolder="" count="0" memberValueDatatype="130" unbalanced="0"/>
    <cacheHierarchy uniqueName="[Planejamento_2025_Integrado].[Nat. Despesa (Cod)]" caption="Nat. Despesa (Cod)" attribute="1" defaultMemberUniqueName="[Planejamento_2025_Integrado].[Nat. Despesa (Cod)].[All]" allUniqueName="[Planejamento_2025_Integrado].[Nat. Despesa (Cod)].[All]" dimensionUniqueName="[Planejamento_2025_Integrado]" displayFolder="" count="0" memberValueDatatype="130" unbalanced="0"/>
    <cacheHierarchy uniqueName="[Planejamento_2025_Integrado].[ATIVIDADE]" caption="ATIVIDADE" attribute="1" defaultMemberUniqueName="[Planejamento_2025_Integrado].[ATIVIDADE].[All]" allUniqueName="[Planejamento_2025_Integrado].[ATIVIDADE].[All]" dimensionUniqueName="[Planejamento_2025_Integrado]" displayFolder="" count="0" memberValueDatatype="130" unbalanced="0"/>
    <cacheHierarchy uniqueName="[Planejamento_2025_Integrado].[Proj. Encerramento 2024 - Replanejamento (liq. + RAP+projeção)]" caption="Proj. Encerramento 2024 - Replanejamento (liq. + RAP+projeção)" attribute="1" defaultMemberUniqueName="[Planejamento_2025_Integrado].[Proj. Encerramento 2024 - Replanejamento (liq. + RAP+projeção)].[All]" allUniqueName="[Planejamento_2025_Integrado].[Proj. Encerramento 2024 - Replanejamento (liq. + RAP+projeção)].[All]" dimensionUniqueName="[Planejamento_2025_Integrado]" displayFolder="" count="0" memberValueDatatype="130" unbalanced="0"/>
    <cacheHierarchy uniqueName="[Planejamento_2025_Integrado].[Programa PDI]" caption="Programa PDI" attribute="1" defaultMemberUniqueName="[Planejamento_2025_Integrado].[Programa PDI].[All]" allUniqueName="[Planejamento_2025_Integrado].[Programa PDI].[All]" dimensionUniqueName="[Planejamento_2025_Integrado]" displayFolder="" count="0" memberValueDatatype="130" unbalanced="0"/>
    <cacheHierarchy uniqueName="[Planejamento_2025_Integrado].[Mês Referência_Contratos]" caption="Mês Referência_Contratos" attribute="1" time="1" defaultMemberUniqueName="[Planejamento_2025_Integrado].[Mês Referência_Contratos].[All]" allUniqueName="[Planejamento_2025_Integrado].[Mês Referência_Contratos].[All]" dimensionUniqueName="[Planejamento_2025_Integrado]" displayFolder="" count="0" memberValueDatatype="7" unbalanced="0"/>
    <cacheHierarchy uniqueName="[Planejamento_2025_Integrado].[Mês Referência_Apoio]" caption="Mês Referência_Apoio" attribute="1" time="1" defaultMemberUniqueName="[Planejamento_2025_Integrado].[Mês Referência_Apoio].[All]" allUniqueName="[Planejamento_2025_Integrado].[Mês Referência_Apoio].[All]" dimensionUniqueName="[Planejamento_2025_Integrado]" displayFolder="" count="0" memberValueDatatype="7" unbalanced="0"/>
    <cacheHierarchy uniqueName="[Planejamento_2025_Integrado].[Nº Bolsas Unidades]" caption="Nº Bolsas Unidades" attribute="1" defaultMemberUniqueName="[Planejamento_2025_Integrado].[Nº Bolsas Unidades].[All]" allUniqueName="[Planejamento_2025_Integrado].[Nº Bolsas Unidades].[All]" dimensionUniqueName="[Planejamento_2025_Integrado]" displayFolder="" count="0" memberValueDatatype="20" unbalanced="0"/>
    <cacheHierarchy uniqueName="[Planejamento_2025_Integrado].[Nº Bolsas PGO]" caption="Nº Bolsas PGO" attribute="1" defaultMemberUniqueName="[Planejamento_2025_Integrado].[Nº Bolsas PGO].[All]" allUniqueName="[Planejamento_2025_Integrado].[Nº Bolsas PGO].[All]" dimensionUniqueName="[Planejamento_2025_Integrado]" displayFolder="" count="0" memberValueDatatype="20" unbalanced="0"/>
    <cacheHierarchy uniqueName="[Planejamento_2025_Integrado].[Valor Unit. Bolsa]" caption="Valor Unit. Bolsa" attribute="1" defaultMemberUniqueName="[Planejamento_2025_Integrado].[Valor Unit. Bolsa].[All]" allUniqueName="[Planejamento_2025_Integrado].[Valor Unit. Bolsa].[All]" dimensionUniqueName="[Planejamento_2025_Integrado]" displayFolder="" count="0" memberValueDatatype="5" unbalanced="0"/>
    <cacheHierarchy uniqueName="[Planejamento_2025_Integrado].[Observação]" caption="Observação" attribute="1" defaultMemberUniqueName="[Planejamento_2025_Integrado].[Observação].[All]" allUniqueName="[Planejamento_2025_Integrado].[Observação].[All]" dimensionUniqueName="[Planejamento_2025_Integrado]" displayFolder="" count="0" memberValueDatatype="130" unbalanced="0"/>
    <cacheHierarchy uniqueName="[Planejamento_2025_Integrado].[Demandas Unidades 2025 (R$)]" caption="Demandas Unidades 2025 (R$)" attribute="1" defaultMemberUniqueName="[Planejamento_2025_Integrado].[Demandas Unidades 2025 (R$)].[All]" allUniqueName="[Planejamento_2025_Integrado].[Demandas Unidades 2025 (R$)].[All]" dimensionUniqueName="[Planejamento_2025_Integrado]" displayFolder="" count="0" memberValueDatatype="5" unbalanced="0"/>
    <cacheHierarchy uniqueName="[Planejamento_2025_Integrado].[PGO 2025 (R$)]" caption="PGO 2025 (R$)" attribute="1" defaultMemberUniqueName="[Planejamento_2025_Integrado].[PGO 2025 (R$)].[All]" allUniqueName="[Planejamento_2025_Integrado].[PGO 2025 (R$)].[All]" dimensionUniqueName="[Planejamento_2025_Integrado]" displayFolder="" count="0" memberValueDatatype="5" unbalanced="0"/>
    <cacheHierarchy uniqueName="[Planejamento_2025_Integrado].[RAP PGO 2025 (R$)]" caption="RAP PGO 2025 (R$)" attribute="1" defaultMemberUniqueName="[Planejamento_2025_Integrado].[RAP PGO 2025 (R$)].[All]" allUniqueName="[Planejamento_2025_Integrado].[RAP PGO 2025 (R$)].[All]" dimensionUniqueName="[Planejamento_2025_Integrado]" displayFolder="" count="0" memberValueDatatype="5" unbalanced="0"/>
    <cacheHierarchy uniqueName="[Planejamento_2025_Integrado].[Replanejamento (R$)]" caption="Replanejamento (R$)" attribute="1" defaultMemberUniqueName="[Planejamento_2025_Integrado].[Replanejamento (R$)].[All]" allUniqueName="[Planejamento_2025_Integrado].[Replanejamento (R$)].[All]" dimensionUniqueName="[Planejamento_2025_Integrado]" displayFolder="" count="0" memberValueDatatype="5" unbalanced="0"/>
    <cacheHierarchy uniqueName="[Planejamento_2025_Integrado].[1º Desembolso Unidades]" caption="1º Desembolso Unidades" attribute="1" defaultMemberUniqueName="[Planejamento_2025_Integrado].[1º Desembolso Unidades].[All]" allUniqueName="[Planejamento_2025_Integrado].[1º Desembolso Unidades].[All]" dimensionUniqueName="[Planejamento_2025_Integrado]" displayFolder="" count="0" memberValueDatatype="5" unbalanced="0"/>
    <cacheHierarchy uniqueName="[Planejamento_2025_Integrado].[2º Desembolso Unidades]" caption="2º Desembolso Unidades" attribute="1" defaultMemberUniqueName="[Planejamento_2025_Integrado].[2º Desembolso Unidades].[All]" allUniqueName="[Planejamento_2025_Integrado].[2º Desembolso Unidades].[All]" dimensionUniqueName="[Planejamento_2025_Integrado]" displayFolder="" count="0" memberValueDatatype="5" unbalanced="0"/>
    <cacheHierarchy uniqueName="[Planejamento_2025_Integrado].[Receita Arrecadada]" caption="Receita Arrecadada" attribute="1" defaultMemberUniqueName="[Planejamento_2025_Integrado].[Receita Arrecadada].[All]" allUniqueName="[Planejamento_2025_Integrado].[Receita Arrecadada].[All]" dimensionUniqueName="[Planejamento_2025_Integrado]" displayFolder="" count="0" memberValueDatatype="5" unbalanced="0"/>
    <cacheHierarchy uniqueName="[Planejamento_2025_Integrado].[Mês Referência_Contratos (Mês)]" caption="Mês Referência_Contratos (Mês)" attribute="1" defaultMemberUniqueName="[Planejamento_2025_Integrado].[Mês Referência_Contratos (Mês)].[All]" allUniqueName="[Planejamento_2025_Integrado].[Mês Referência_Contratos (Mês)].[All]" dimensionUniqueName="[Planejamento_2025_Integrado]" displayFolder="" count="0" memberValueDatatype="130" unbalanced="0"/>
    <cacheHierarchy uniqueName="[Planejamento_2025_Integrado].[Mês Referência_Apoio (Mês)]" caption="Mês Referência_Apoio (Mês)" attribute="1" defaultMemberUniqueName="[Planejamento_2025_Integrado].[Mês Referência_Apoio (Mês)].[All]" allUniqueName="[Planejamento_2025_Integrado].[Mês Referência_Apoio (Mês)].[All]" dimensionUniqueName="[Planejamento_2025_Integrado]" displayFolder="" count="0" memberValueDatatype="130" unbalanced="0"/>
    <cacheHierarchy uniqueName="[Planejamento_2025_Integrado].[Mês Referência_Apoio (Índice de Mês)]" caption="Mês Referência_Apoio (Índice de Mês)" attribute="1" defaultMemberUniqueName="[Planejamento_2025_Integrado].[Mês Referência_Apoio (Índice de Mês)].[All]" allUniqueName="[Planejamento_2025_Integrado].[Mês Referência_Apoio (Índice de Mês)].[All]" dimensionUniqueName="[Planejamento_2025_Integrado]" displayFolder="" count="0" memberValueDatatype="20" unbalanced="0" hidden="1"/>
    <cacheHierarchy uniqueName="[Planejamento_2025_Integrado].[Mês Referência_Contratos (Índice de Mês)]" caption="Mês Referência_Contratos (Índice de Mês)" attribute="1" defaultMemberUniqueName="[Planejamento_2025_Integrado].[Mês Referência_Contratos (Índice de Mês)].[All]" allUniqueName="[Planejamento_2025_Integrado].[Mês Referência_Contratos (Índice de Mês)].[All]" dimensionUniqueName="[Planejamento_2025_Integrado]" displayFolder="" count="0" memberValueDatatype="20" unbalanced="0" hidden="1"/>
    <cacheHierarchy uniqueName="[Measures].[PGO 25 X PGO 24 (%)]" caption="PGO 25 X PGO 24 (%)" measure="1" displayFolder="" measureGroup="Planejamento_2025_Integrado" count="0"/>
    <cacheHierarchy uniqueName="[Measures].[PGO 25 X PGO 24 (R$)]" caption="PGO 25 X PGO 24 (R$)" measure="1" displayFolder="" measureGroup="Planejamento_2025_Integrado" count="0"/>
    <cacheHierarchy uniqueName="[Measures].[Var. PGO 25 x Demandas]" caption="Var. PGO 25 x Demandas" measure="1" displayFolder="" measureGroup="Planejamento_2025_Integrado" count="0"/>
    <cacheHierarchy uniqueName="[Measures].[__XL_Count Planejamento_2025_Integrado]" caption="__XL_Count Planejamento_2025_Integrado" measure="1" displayFolder="" measureGroup="Planejamento_2025_Integrado" count="0" hidden="1"/>
    <cacheHierarchy uniqueName="[Measures].[__XL_Count LOAHistórica]" caption="__XL_Count LOAHistórica" measure="1" displayFolder="" measureGroup="LOAHistórica" count="0" hidden="1"/>
    <cacheHierarchy uniqueName="[Measures].[__XL_Count LOAHistórica 1]" caption="__XL_Count LOAHistórica 1" measure="1" displayFolder="" measureGroup="LOAHistórica 1" count="0" hidden="1"/>
    <cacheHierarchy uniqueName="[Measures].[__XL_Count BD_PDE_Planej_2025]" caption="__XL_Count BD_PDE_Planej_2025" measure="1" displayFolder="" measureGroup="BD_PDE_Planej_2025" count="0" hidden="1"/>
    <cacheHierarchy uniqueName="[Measures].[__No measures defined]" caption="__No measures defined" measure="1" displayFolder="" count="0" hidden="1"/>
    <cacheHierarchy uniqueName="[Measures].[Soma de Demandas Unidades 2025 (R$)]" caption="Soma de Demandas Unidades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6"/>
        </ext>
      </extLst>
    </cacheHierarchy>
    <cacheHierarchy uniqueName="[Measures].[Soma de RAP PGO 2025 (R$)]" caption="Soma de RAP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8"/>
        </ext>
      </extLst>
    </cacheHierarchy>
    <cacheHierarchy uniqueName="[Measures].[Contagem de PGO AJUSTADO 2024 C/ RAP (R$)]" caption="Contagem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GO AJUSTADO 2024 C/ RAP (R$)]" caption="Soma de PGO AJUSTADO 2024 C/ RAP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9"/>
        </ext>
      </extLst>
    </cacheHierarchy>
    <cacheHierarchy uniqueName="[Measures].[Soma de PLOA 2025]" caption="Soma de PLOA 2025" measure="1" displayFolder="" measureGroup="LOAHistórica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Soma de PLOA 2025 2]" caption="Soma de PLOA 2025 2" measure="1" displayFolder="" measureGroup="LOAHistórica 1" count="0" hidden="1">
      <extLst>
        <ext xmlns:x15="http://schemas.microsoft.com/office/spreadsheetml/2010/11/main" uri="{B97F6D7D-B522-45F9-BDA1-12C45D357490}">
          <x15:cacheHierarchy aggregatedColumn="52"/>
        </ext>
      </extLst>
    </cacheHierarchy>
    <cacheHierarchy uniqueName="[Measures].[Soma de PGO 2025 (R$)]" caption="Soma de PGO 2025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97"/>
        </ext>
      </extLst>
    </cacheHierarchy>
    <cacheHierarchy uniqueName="[Measures].[Contagem de PGO 2024 (R$)]" caption="Contagem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4 (R$)]" caption="Soma de PGO 2024 (R$)" measure="1" displayFolder="" measureGroup="Planejamento_2025_Integrado" count="0" hidden="1">
      <extLst>
        <ext xmlns:x15="http://schemas.microsoft.com/office/spreadsheetml/2010/11/main" uri="{B97F6D7D-B522-45F9-BDA1-12C45D357490}">
          <x15:cacheHierarchy aggregatedColumn="68"/>
        </ext>
      </extLst>
    </cacheHierarchy>
    <cacheHierarchy uniqueName="[Measures].[Soma de PGO 2025 (R$) 2]" caption="Soma de PGO 2025 (R$) 2" measure="1" displayFolder="" measureGroup="BD_PDE_Planej_2025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1521361456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DD8118D-DF20-4D43-95C3-F242EE1D84D9}" name="Tabela dinâmica2" cacheId="1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1:D19" firstHeaderRow="1" firstDataRow="1" firstDataCol="3"/>
  <pivotFields count="4">
    <pivotField dataField="1" subtotalTop="0" showAll="0" defaultSubtotal="0"/>
    <pivotField axis="axisRow" allDrilled="1" outline="0" subtotalTop="0" showAll="0" dataSourceSort="1" defaultSubtotal="0" defaultAttributeDrillState="1">
      <items count="1">
        <item s="1"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outline="0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outline="0" subtotalTop="0" showAll="0" dataSourceSort="1" defaultSubtotal="0" defaultAttributeDrillState="1">
      <items count="5">
        <item x="0"/>
        <item x="1"/>
        <item x="2"/>
        <item x="3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"/>
    <field x="2"/>
    <field x="3"/>
  </rowFields>
  <rowItems count="8">
    <i>
      <x/>
      <x/>
      <x/>
    </i>
    <i r="1">
      <x v="1"/>
      <x v="1"/>
    </i>
    <i r="1">
      <x v="2"/>
      <x v="2"/>
    </i>
    <i r="1">
      <x v="3"/>
      <x v="3"/>
    </i>
    <i r="1">
      <x v="4"/>
      <x v="4"/>
    </i>
    <i r="1">
      <x v="5"/>
      <x v="3"/>
    </i>
    <i r="1">
      <x v="6"/>
      <x v="3"/>
    </i>
    <i t="grand">
      <x/>
    </i>
  </rowItems>
  <colItems count="1">
    <i/>
  </colItems>
  <dataFields count="1">
    <dataField name="PLOA 2025" fld="0" baseField="0" baseItem="0" numFmtId="43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 caption="PLOA 2025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29"/>
    <rowHierarchyUsage hierarchyUsage="27"/>
    <rowHierarchyUsage hierarchyUsage="2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LOAHistórica 1]"/>
        <x15:activeTabTopLevelEntity name="[LOAHistóric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D106BB6-4A0E-4B7E-8B60-4E000652A89F}" name="Tabela dinâmica1" cacheId="11" applyNumberFormats="0" applyBorderFormats="0" applyFontFormats="0" applyPatternFormats="0" applyAlignmentFormats="0" applyWidthHeightFormats="1" dataCaption="Valores" tag="260bd5e2-12c9-4575-a68a-bcc9126a23fe" updatedVersion="8" minRefreshableVersion="3" useAutoFormatting="1" subtotalHiddenItems="1" itemPrintTitles="1" createdVersion="8" indent="0" outline="1" outlineData="1" multipleFieldFilters="0">
  <location ref="A3:B7" firstHeaderRow="1" firstDataRow="1" firstDataCol="1" rowPageCount="1" colPageCount="1"/>
  <pivotFields count="3">
    <pivotField axis="axisRow" allDrilled="1" subtotalTop="0" showAll="0" dataSourceSort="1" defaultSubtotal="0" defaultAttributeDrillState="1">
      <items count="3">
        <item s="1" x="0"/>
        <item s="1" x="1"/>
        <item s="1" x="2"/>
      </items>
    </pivotField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4">
    <i>
      <x/>
    </i>
    <i>
      <x v="1"/>
    </i>
    <i>
      <x v="2"/>
    </i>
    <i t="grand">
      <x/>
    </i>
  </rowItems>
  <colItems count="1">
    <i/>
  </colItems>
  <pageFields count="1">
    <pageField fld="2" hier="27" name="[LOAHistórica].[AÇÕES].&amp;[Pnaes]" cap="Pnaes"/>
  </pageFields>
  <dataFields count="1">
    <dataField name="PLOA 2025" fld="1" baseField="0" baseItem="0" numFmtId="43"/>
  </dataFields>
  <formats count="12">
    <format dxfId="227">
      <pivotArea type="all" dataOnly="0" outline="0" fieldPosition="0"/>
    </format>
    <format dxfId="226">
      <pivotArea outline="0" collapsedLevelsAreSubtotals="1" fieldPosition="0"/>
    </format>
    <format dxfId="225">
      <pivotArea field="0" type="button" dataOnly="0" labelOnly="1" outline="0" axis="axisRow" fieldPosition="0"/>
    </format>
    <format dxfId="224">
      <pivotArea dataOnly="0" labelOnly="1" fieldPosition="0">
        <references count="1">
          <reference field="0" count="0"/>
        </references>
      </pivotArea>
    </format>
    <format dxfId="223">
      <pivotArea dataOnly="0" labelOnly="1" grandRow="1" outline="0" fieldPosition="0"/>
    </format>
    <format dxfId="222">
      <pivotArea dataOnly="0" labelOnly="1" outline="0" axis="axisValues" fieldPosition="0"/>
    </format>
    <format dxfId="221">
      <pivotArea type="all" dataOnly="0" outline="0" fieldPosition="0"/>
    </format>
    <format dxfId="220">
      <pivotArea outline="0" collapsedLevelsAreSubtotals="1" fieldPosition="0"/>
    </format>
    <format dxfId="219">
      <pivotArea field="0" type="button" dataOnly="0" labelOnly="1" outline="0" axis="axisRow" fieldPosition="0"/>
    </format>
    <format dxfId="218">
      <pivotArea dataOnly="0" labelOnly="1" fieldPosition="0">
        <references count="1">
          <reference field="0" count="0"/>
        </references>
      </pivotArea>
    </format>
    <format dxfId="217">
      <pivotArea dataOnly="0" labelOnly="1" grandRow="1" outline="0" fieldPosition="0"/>
    </format>
    <format dxfId="216">
      <pivotArea dataOnly="0" labelOnly="1" outline="0" axis="axisValues" fieldPosition="0"/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4" level="1">
        <member name="[LOAHistórica].[AÇÕES].&amp;[Pnaes]"/>
        <member name="[LOAHistórica].[AÇÕES].&amp;[Anuidades]"/>
        <member name="[LOAHistórica].[AÇÕES].&amp;[Contribuição RPPS]"/>
        <member name="[LOAHistórica].[AÇÕES].&amp;[Assistência Médica]"/>
        <member name="[LOAHistórica].[AÇÕES].&amp;[Pagamento de Pessoal]"/>
        <member name="[LOAHistórica].[AÇÕES].&amp;[Funcionamento das Ifes]"/>
        <member name="[LOAHistórica].[AÇÕES].&amp;[Aposentadoria e Pensões]"/>
        <member name="[LOAHistórica].[AÇÕES].&amp;[Benefícios Obrigatórios]"/>
        <member name="[LOAHistórica].[AÇÕES].&amp;[Capacitação de Servidores]"/>
        <member name="[LOAHistórica].[AÇÕES].&amp;[Ajuda de Custo para Moradia]"/>
        <member name="[LOAHistórica].[AÇÕES].&amp;[Reestruturação e Expansão (Capital)]"/>
        <member name="[LOAHistórica].[AÇÕES].&amp;[Reestruturação e Expansão (Custeio)]"/>
        <member name="[LOAHistórica].[AÇÕES].&amp;[Benefício Especial e Complementar de Apos.]"/>
        <member name="[LOAHistórica].[AÇÕES].&amp;[Fomento a Ações de Graduação, Pós, Ensino e Extensão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 caption="PLOA 2025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LOAHistóric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622EA25-AFD9-437D-B53D-761C412B3DFB}" name="Tabela dinâmica2" cacheId="10" applyNumberFormats="0" applyBorderFormats="0" applyFontFormats="0" applyPatternFormats="0" applyAlignmentFormats="0" applyWidthHeightFormats="1" dataCaption="Valores" tag="5afdf71c-84cb-4fe8-9f66-dd46483666e5" updatedVersion="8" minRefreshableVersion="3" useAutoFormatting="1" subtotalHiddenItems="1" itemPrintTitles="1" createdVersion="8" indent="0" outline="1" outlineData="1" multipleFieldFilters="0">
  <location ref="J3:M34" firstHeaderRow="0" firstDataRow="1" firstDataCol="1" rowPageCount="1" colPageCount="1"/>
  <pivotFields count="8">
    <pivotField axis="axisRow" allDrilled="1" subtotalTop="0" showAll="0" dataSourceSort="1" defaultSubtotal="0">
      <items count="7">
        <item x="0" e="0"/>
        <item x="1" e="0"/>
        <item x="2" e="0"/>
        <item x="3" e="0"/>
        <item x="4" e="0"/>
        <item x="5" e="0"/>
        <item x="6"/>
      </items>
    </pivotField>
    <pivotField axis="axisRow" allDrilled="1" subtotalTop="0" showAll="0" dataSourceSort="1" defaultSubtotal="0">
      <items count="3">
        <item x="0"/>
        <item x="1"/>
        <item x="2" e="0"/>
      </items>
    </pivotField>
    <pivotField axis="axisRow" allDrilled="1" subtotalTop="0" showAll="0" dataSourceSort="1" defaultAttributeDrillState="1">
      <items count="4">
        <item s="1" x="0"/>
        <item s="1" x="1"/>
        <item s="1" x="2"/>
        <item t="default"/>
      </items>
    </pivotField>
    <pivotField dataField="1" subtotalTop="0" showAll="0" defaultSubtotal="0"/>
    <pivotField axis="axisPage" allDrilled="1" subtotalTop="0" showAll="0" dataSourceSort="1" defaultSubtotal="0" defaultAttributeDrillState="1"/>
    <pivotField dataField="1" subtotalTop="0" showAll="0" defaultSubtotal="0"/>
    <pivotField axis="axisRow" allDrilled="1" subtotalTop="0" showAll="0" dataSourceSort="1" defaultSubtotal="0" defaultAttributeDrillState="1">
      <items count="9">
        <item x="0"/>
        <item x="1"/>
        <item x="2"/>
        <item x="3"/>
        <item x="4"/>
        <item x="5"/>
        <item x="6"/>
        <item x="7"/>
        <item x="8"/>
      </items>
    </pivotField>
    <pivotField dataField="1" subtotalTop="0" showAll="0" defaultSubtotal="0"/>
  </pivotFields>
  <rowFields count="4">
    <field x="2"/>
    <field x="0"/>
    <field x="1"/>
    <field x="6"/>
  </rowFields>
  <rowItems count="31">
    <i>
      <x/>
    </i>
    <i r="1">
      <x/>
    </i>
    <i r="1">
      <x v="1"/>
    </i>
    <i r="1">
      <x v="2"/>
    </i>
    <i t="default">
      <x/>
    </i>
    <i>
      <x v="1"/>
    </i>
    <i r="1">
      <x/>
    </i>
    <i r="1">
      <x v="1"/>
    </i>
    <i r="1">
      <x v="3"/>
    </i>
    <i r="1">
      <x v="2"/>
    </i>
    <i r="1">
      <x v="4"/>
    </i>
    <i r="1">
      <x v="5"/>
    </i>
    <i r="1">
      <x v="6"/>
    </i>
    <i r="2">
      <x/>
    </i>
    <i r="3">
      <x/>
    </i>
    <i r="3">
      <x v="1"/>
    </i>
    <i r="2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2">
      <x v="2"/>
    </i>
    <i t="default">
      <x v="1"/>
    </i>
    <i>
      <x v="2"/>
    </i>
    <i r="1">
      <x v="1"/>
    </i>
    <i r="1">
      <x v="2"/>
    </i>
    <i t="default"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4" hier="75" name="[Planejamento_2025_Integrado].[Fonte (Cod)].[All]" cap="All"/>
  </pageFields>
  <dataFields count="3">
    <dataField name="Soma de Demandas Unidades 2025 (R$)" fld="3" baseField="0" baseItem="0"/>
    <dataField name="Soma de PGO 2025 (R$)" fld="7" baseField="0" baseItem="0"/>
    <dataField fld="5" subtotal="count" baseField="2" baseItem="0" numFmtId="165"/>
  </dataFields>
  <formats count="16">
    <format dxfId="243">
      <pivotArea type="all" dataOnly="0" outline="0" fieldPosition="0"/>
    </format>
    <format dxfId="242">
      <pivotArea outline="0" collapsedLevelsAreSubtotals="1" fieldPosition="0"/>
    </format>
    <format dxfId="241">
      <pivotArea field="2" type="button" dataOnly="0" labelOnly="1" outline="0" axis="axisRow" fieldPosition="0"/>
    </format>
    <format dxfId="240">
      <pivotArea dataOnly="0" labelOnly="1" fieldPosition="0">
        <references count="1">
          <reference field="2" count="0"/>
        </references>
      </pivotArea>
    </format>
    <format dxfId="239">
      <pivotArea dataOnly="0" labelOnly="1" fieldPosition="0">
        <references count="1">
          <reference field="2" count="0" defaultSubtotal="1"/>
        </references>
      </pivotArea>
    </format>
    <format dxfId="238">
      <pivotArea dataOnly="0" labelOnly="1" grandRow="1" outline="0" fieldPosition="0"/>
    </format>
    <format dxfId="237">
      <pivotArea dataOnly="0" labelOnly="1" fieldPosition="0">
        <references count="2">
          <reference field="0" count="0"/>
          <reference field="2" count="1" selected="0">
            <x v="1"/>
          </reference>
        </references>
      </pivotArea>
    </format>
    <format dxfId="236">
      <pivotArea dataOnly="0" labelOnly="1" outline="0" fieldPosition="0">
        <references count="1">
          <reference field="4294967294" count="2">
            <x v="0"/>
            <x v="2"/>
          </reference>
        </references>
      </pivotArea>
    </format>
    <format dxfId="235">
      <pivotArea type="all" dataOnly="0" outline="0" fieldPosition="0"/>
    </format>
    <format dxfId="234">
      <pivotArea outline="0" collapsedLevelsAreSubtotals="1" fieldPosition="0"/>
    </format>
    <format dxfId="233">
      <pivotArea field="2" type="button" dataOnly="0" labelOnly="1" outline="0" axis="axisRow" fieldPosition="0"/>
    </format>
    <format dxfId="232">
      <pivotArea dataOnly="0" labelOnly="1" fieldPosition="0">
        <references count="1">
          <reference field="2" count="0"/>
        </references>
      </pivotArea>
    </format>
    <format dxfId="231">
      <pivotArea dataOnly="0" labelOnly="1" fieldPosition="0">
        <references count="1">
          <reference field="2" count="0" defaultSubtotal="1"/>
        </references>
      </pivotArea>
    </format>
    <format dxfId="230">
      <pivotArea dataOnly="0" labelOnly="1" grandRow="1" outline="0" fieldPosition="0"/>
    </format>
    <format dxfId="229">
      <pivotArea dataOnly="0" labelOnly="1" fieldPosition="0">
        <references count="2">
          <reference field="0" count="0"/>
          <reference field="2" count="1" selected="0">
            <x v="1"/>
          </reference>
        </references>
      </pivotArea>
    </format>
    <format dxfId="228">
      <pivotArea dataOnly="0" labelOnly="1" outline="0" fieldPosition="0">
        <references count="1">
          <reference field="4294967294" count="2">
            <x v="0"/>
            <x v="2"/>
          </reference>
        </references>
      </pivotArea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4">
    <rowHierarchyUsage hierarchyUsage="71"/>
    <rowHierarchyUsage hierarchyUsage="53"/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854B79D-16EC-46B0-91AC-5C7EEE52C60A}" name="Tabela dinâmica1" cacheId="9" applyNumberFormats="0" applyBorderFormats="0" applyFontFormats="0" applyPatternFormats="0" applyAlignmentFormats="0" applyWidthHeightFormats="1" dataCaption="Valores" tag="523ebb0e-5a67-46ef-a83f-fcd1928f08ce" updatedVersion="8" minRefreshableVersion="3" useAutoFormatting="1" subtotalHiddenItems="1" itemPrintTitles="1" createdVersion="8" indent="0" outline="1" outlineData="1" multipleFieldFilters="0">
  <location ref="A12:B17" firstHeaderRow="1" firstDataRow="1" firstDataCol="1" rowPageCount="1" colPageCount="1"/>
  <pivotFields count="6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 e="0"/>
        <item x="1" e="0"/>
        <item x="2" e="0"/>
        <item x="3" e="0"/>
      </items>
    </pivotField>
    <pivotField axis="axisRow" allDrilled="1" subtotalTop="0" showAll="0" dataSourceSort="1" defaultSubtotal="0">
      <items count="34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x="21" e="0"/>
        <item x="22" e="0"/>
        <item x="23" e="0"/>
        <item x="24" e="0"/>
        <item x="25" e="0"/>
        <item x="26" e="0"/>
        <item x="27" e="0"/>
        <item x="28" e="0"/>
        <item x="29" e="0"/>
        <item x="30" e="0"/>
        <item x="31" e="0"/>
        <item x="32" e="0"/>
        <item x="33" e="0"/>
      </items>
    </pivotField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3">
    <field x="1"/>
    <field x="2"/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pageFields count="1">
    <pageField fld="0" hier="53" name="[Planejamento_2025_Integrado].[Classificação PGO].&amp;[Contratos Custeio]" cap="Contratos Custeio"/>
  </pageFields>
  <dataFields count="1">
    <dataField name="PGO 2025 (R$)" fld="4" baseField="1" baseItem="0" numFmtId="3"/>
  </dataFields>
  <formats count="7">
    <format dxfId="215">
      <pivotArea type="all" dataOnly="0" outline="0" fieldPosition="0"/>
    </format>
    <format dxfId="214">
      <pivotArea outline="0" collapsedLevelsAreSubtotals="1" fieldPosition="0"/>
    </format>
    <format dxfId="213">
      <pivotArea field="1" type="button" dataOnly="0" labelOnly="1" outline="0" axis="axisRow" fieldPosition="0"/>
    </format>
    <format dxfId="212">
      <pivotArea dataOnly="0" labelOnly="1" fieldPosition="0">
        <references count="1">
          <reference field="1" count="0"/>
        </references>
      </pivotArea>
    </format>
    <format dxfId="211">
      <pivotArea dataOnly="0" labelOnly="1" grandRow="1" outline="0" fieldPosition="0"/>
    </format>
    <format dxfId="210">
      <pivotArea dataOnly="0" labelOnly="1" fieldPosition="0">
        <references count="2">
          <reference field="1" count="1" selected="0">
            <x v="2"/>
          </reference>
          <reference field="2" count="23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</reference>
        </references>
      </pivotArea>
    </format>
    <format dxfId="209">
      <pivotArea dataOnly="0" labelOnly="1" outline="0" axis="axisValues" fieldPosition="0"/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Medium9" showRowHeaders="1" showColHeaders="1" showRowStripes="0" showColStripes="0" showLastColumn="1"/>
  <rowHierarchiesUsage count="3">
    <rowHierarchyUsage hierarchyUsage="54"/>
    <rowHierarchyUsage hierarchyUsage="55"/>
    <rowHierarchyUsage hierarchyUsage="10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2D0C94F-AEAC-4729-9F0D-AE90F05B75C7}" name="Tabela dinâmica1" cacheId="14" applyNumberFormats="0" applyBorderFormats="0" applyFontFormats="0" applyPatternFormats="0" applyAlignmentFormats="0" applyWidthHeightFormats="1" dataCaption="Valores" tag="9ddf8a41-6968-491e-a1b0-70e26aa0e6f6" updatedVersion="8" minRefreshableVersion="3" useAutoFormatting="1" subtotalHiddenItems="1" itemPrintTitles="1" createdVersion="8" indent="0" outline="1" outlineData="1" multipleFieldFilters="0">
  <location ref="A10:C47" firstHeaderRow="0" firstDataRow="1" firstDataCol="1" rowPageCount="1" colPageCount="1"/>
  <pivotFields count="7">
    <pivotField axis="axisPage" allDrilled="1" subtotalTop="0" showAll="0" dataSourceSort="1" defaultSubtotal="0" defaultAttributeDrillState="1"/>
    <pivotField axis="axisRow" allDrilled="1" subtotalTop="0" showAll="0" dataSourceSort="1" defaultSubtotal="0">
      <items count="29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x="21" e="0"/>
        <item x="22" e="0"/>
        <item x="23" e="0"/>
        <item x="24" e="0"/>
        <item x="25" e="0"/>
        <item x="26" e="0"/>
        <item x="27" e="0"/>
        <item x="28" e="0"/>
      </items>
    </pivotField>
    <pivotField axis="axisRow" allDrilled="1" subtotalTop="0" showAll="0" dataSourceSort="1" defaultSubtotal="0" defaultAttributeDrillState="1">
      <items count="1">
        <item x="0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1">
        <item x="0"/>
      </items>
    </pivotField>
  </pivotFields>
  <rowFields count="4">
    <field x="4"/>
    <field x="1"/>
    <field x="2"/>
    <field x="6"/>
  </rowFields>
  <rowItems count="3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>
      <x v="1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4"/>
    </i>
    <i r="1">
      <x v="8"/>
    </i>
    <i r="1">
      <x v="9"/>
    </i>
    <i r="1">
      <x v="24"/>
    </i>
    <i r="1">
      <x v="10"/>
    </i>
    <i r="1">
      <x v="25"/>
    </i>
    <i r="1">
      <x v="26"/>
    </i>
    <i r="1">
      <x v="27"/>
    </i>
    <i r="1">
      <x v="28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53" name="[Planejamento_2025_Integrado].[Classificação PGO].&amp;[Apoio Estudantil]" cap="Apoio Estudantil"/>
  </pageFields>
  <dataFields count="2">
    <dataField name="Demandas Unidades 2025 (R$)" fld="3" baseField="6" baseItem="4" numFmtId="41"/>
    <dataField name="PGO 2025 (R$)" fld="5" baseField="4" baseItem="2" numFmtId="3"/>
  </dataFields>
  <formats count="12">
    <format dxfId="208">
      <pivotArea field="4" type="button" dataOnly="0" labelOnly="1" outline="0" axis="axisRow" fieldPosition="0"/>
    </format>
    <format dxfId="20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6">
      <pivotArea outline="0" collapsedLevelsAreSubtotals="1" fieldPosition="0"/>
    </format>
    <format dxfId="205">
      <pivotArea dataOnly="0" labelOnly="1" outline="0" fieldPosition="0">
        <references count="1">
          <reference field="0" count="0"/>
        </references>
      </pivotArea>
    </format>
    <format dxfId="20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3">
      <pivotArea type="all" dataOnly="0" outline="0" fieldPosition="0"/>
    </format>
    <format dxfId="202">
      <pivotArea outline="0" collapsedLevelsAreSubtotals="1" fieldPosition="0"/>
    </format>
    <format dxfId="201">
      <pivotArea field="4" type="button" dataOnly="0" labelOnly="1" outline="0" axis="axisRow" fieldPosition="0"/>
    </format>
    <format dxfId="200">
      <pivotArea dataOnly="0" labelOnly="1" fieldPosition="0">
        <references count="1">
          <reference field="4" count="0"/>
        </references>
      </pivotArea>
    </format>
    <format dxfId="199">
      <pivotArea dataOnly="0" labelOnly="1" grandRow="1" outline="0" fieldPosition="0"/>
    </format>
    <format dxfId="19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7">
      <pivotArea outline="0" fieldPosition="0">
        <references count="1">
          <reference field="4294967294" count="1">
            <x v="0"/>
          </reference>
        </references>
      </pivotArea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4">
    <rowHierarchyUsage hierarchyUsage="71"/>
    <rowHierarchyUsage hierarchyUsage="54"/>
    <rowHierarchyUsage hierarchyUsage="55"/>
    <rowHierarchyUsage hierarchyUsage="10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B1AEEB5-66BD-4996-8F30-AD2504CD40FE}" name="Tabela dinâmica1" cacheId="1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D47" firstHeaderRow="0" firstDataRow="1" firstDataCol="1" rowPageCount="1" colPageCount="1"/>
  <pivotFields count="6">
    <pivotField axis="axisPage" allDrilled="1" subtotalTop="0" showAll="0" dataSourceSort="1" defaultSubtotal="0" defaultAttributeDrillState="1"/>
    <pivotField axis="axisRow" allDrilled="1" subtotalTop="0" showAll="0" dataSourceSort="1" defaultSubtotal="0">
      <items count="3">
        <item x="0"/>
        <item x="1"/>
        <item x="2"/>
      </items>
    </pivotField>
    <pivotField axis="axisRow" allDrilled="1" subtotalTop="0" showAll="0" dataSourceSort="1" defaultSubtotal="0" defaultAttributeDrillState="1">
      <items count="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</items>
    </pivotField>
    <pivotField dataField="1" subtotalTop="0" showAll="0" defaultSubtotal="0"/>
    <pivotField dataField="1" subtotalTop="0" showAll="0" defaultSubtotal="0"/>
    <pivotField dataField="1" subtotalTop="0" showAll="0" defaultSubtotal="0"/>
  </pivotFields>
  <rowFields count="2">
    <field x="1"/>
    <field x="2"/>
  </rowFields>
  <rowItems count="37">
    <i>
      <x/>
    </i>
    <i r="1">
      <x/>
    </i>
    <i r="1">
      <x v="1"/>
    </i>
    <i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>
      <x v="2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0" hier="53" name="[Planejamento_2025_Integrado].[Classificação PGO].&amp;[Unidades]" cap="Unidades"/>
  </pageFields>
  <dataFields count="3">
    <dataField name="PGO AJUSTADO 2024 C/ RAP (R$)" fld="4" baseField="1" baseItem="2" numFmtId="41"/>
    <dataField name="Demandas Unidades 2025 (R$)" fld="3" baseField="1" baseItem="2" numFmtId="41"/>
    <dataField name="PGO 2025 (R$)" fld="5" baseField="1" baseItem="2"/>
  </dataFields>
  <formats count="6">
    <format dxfId="196">
      <pivotArea type="all" dataOnly="0" outline="0" fieldPosition="0"/>
    </format>
    <format dxfId="195">
      <pivotArea outline="0" collapsedLevelsAreSubtotals="1" fieldPosition="0"/>
    </format>
    <format dxfId="194">
      <pivotArea field="1" type="button" dataOnly="0" labelOnly="1" outline="0" axis="axisRow" fieldPosition="0"/>
    </format>
    <format dxfId="193">
      <pivotArea dataOnly="0" labelOnly="1" fieldPosition="0">
        <references count="1">
          <reference field="1" count="0"/>
        </references>
      </pivotArea>
    </format>
    <format dxfId="192">
      <pivotArea dataOnly="0" labelOnly="1" grandRow="1" outline="0" fieldPosition="0"/>
    </format>
    <format dxfId="19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8903508-AE00-4161-9333-48F84B91016E}" name="Tabela dinâmica1" cacheId="8" applyNumberFormats="0" applyBorderFormats="0" applyFontFormats="0" applyPatternFormats="0" applyAlignmentFormats="0" applyWidthHeightFormats="1" dataCaption="Valores" tag="36528b18-114c-4fe5-a504-642473cbdc85" updatedVersion="8" minRefreshableVersion="3" useAutoFormatting="1" subtotalHiddenItems="1" itemPrintTitles="1" createdVersion="8" indent="0" outline="1" outlineData="1" multipleFieldFilters="0">
  <location ref="A10:E41" firstHeaderRow="0" firstDataRow="1" firstDataCol="1" rowPageCount="1" colPageCount="1"/>
  <pivotFields count="8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dataField="1" subtotalTop="0" showAll="0" defaultSubtotal="0"/>
    <pivotField dataField="1" subtotalTop="0" showAll="0" defaultSubtotal="0"/>
    <pivotField axis="axisRow" allDrilled="1" subtotalTop="0" showAll="0" dataSourceSort="1" defaultAttributeDrillState="1">
      <items count="3">
        <item x="0"/>
        <item x="1"/>
        <item t="default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4"/>
    <field x="1"/>
  </rowFields>
  <rowItems count="3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t="default">
      <x/>
    </i>
    <i>
      <x v="1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t="default"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53" name="[Planejamento_2025_Integrado].[Classificação PGO].&amp;[Ações de Desenvolvimento Institucional]" cap="Ações de Desenvolvimento Institucional"/>
  </pageFields>
  <dataFields count="4">
    <dataField name="PGO 2024 (R$)" fld="6" baseField="4" baseItem="0" numFmtId="43"/>
    <dataField name="PGO AJUSTADO 2024 C/ RAP (R$)" fld="3" baseField="1" baseItem="5" numFmtId="43"/>
    <dataField name="Demandas Unidades 2025 (R$)" fld="2" baseField="1" baseItem="5" numFmtId="43"/>
    <dataField name="PGO 2025 (R$)" fld="5" baseField="4" baseItem="0"/>
  </dataFields>
  <formats count="17">
    <format dxfId="190">
      <pivotArea outline="0" collapsedLevelsAreSubtotals="1" fieldPosition="0"/>
    </format>
    <format dxfId="189">
      <pivotArea dataOnly="0" labelOnly="1" outline="0" fieldPosition="0">
        <references count="1">
          <reference field="0" count="0"/>
        </references>
      </pivotArea>
    </format>
    <format dxfId="188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87">
      <pivotArea dataOnly="0" labelOnly="1" outline="0" fieldPosition="0">
        <references count="1">
          <reference field="0" count="0"/>
        </references>
      </pivotArea>
    </format>
    <format dxfId="186">
      <pivotArea outline="0" collapsedLevelsAreSubtotals="1" fieldPosition="0"/>
    </format>
    <format dxfId="185">
      <pivotArea dataOnly="0" labelOnly="1" outline="0" fieldPosition="0">
        <references count="1">
          <reference field="0" count="0"/>
        </references>
      </pivotArea>
    </format>
    <format dxfId="184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83">
      <pivotArea outline="0" fieldPosition="0">
        <references count="1">
          <reference field="4294967294" count="1">
            <x v="0"/>
          </reference>
        </references>
      </pivotArea>
    </format>
    <format dxfId="182">
      <pivotArea collapsedLevelsAreSubtotals="1" fieldPosition="0">
        <references count="1">
          <reference field="4" count="1">
            <x v="1"/>
          </reference>
        </references>
      </pivotArea>
    </format>
    <format dxfId="181">
      <pivotArea dataOnly="0" labelOnly="1" fieldPosition="0">
        <references count="1">
          <reference field="4" count="0"/>
        </references>
      </pivotArea>
    </format>
    <format dxfId="180">
      <pivotArea type="all" dataOnly="0" outline="0" fieldPosition="0"/>
    </format>
    <format dxfId="179">
      <pivotArea outline="0" collapsedLevelsAreSubtotals="1" fieldPosition="0"/>
    </format>
    <format dxfId="178">
      <pivotArea field="4" type="button" dataOnly="0" labelOnly="1" outline="0" axis="axisRow" fieldPosition="0"/>
    </format>
    <format dxfId="177">
      <pivotArea dataOnly="0" labelOnly="1" fieldPosition="0">
        <references count="1">
          <reference field="4" count="0"/>
        </references>
      </pivotArea>
    </format>
    <format dxfId="176">
      <pivotArea dataOnly="0" labelOnly="1" grandRow="1" outline="0" fieldPosition="0"/>
    </format>
    <format dxfId="17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74">
      <pivotArea outline="0" collapsedLevelsAreSubtotals="1" fieldPosition="0"/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 caption="PGO 2024 (R$)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71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C3F2CFE-B1D0-4E20-88F9-379197B88F78}" name="Tabela dinâmica1" cacheId="7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E60" firstHeaderRow="0" firstDataRow="1" firstDataCol="1" rowPageCount="1" colPageCount="1"/>
  <pivotFields count="8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</items>
    </pivotField>
    <pivotField dataField="1" subtotalTop="0" showAll="0" defaultSubtotal="0"/>
    <pivotField dataField="1" subtotalTop="0" showAll="0" defaultSubtotal="0"/>
    <pivotField axis="axisRow" allDrilled="1" subtotalTop="0" showAll="0" dataSourceSort="1" defaultAttributeDrillState="1">
      <items count="4">
        <item x="0"/>
        <item x="1"/>
        <item x="2"/>
        <item t="default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4"/>
    <field x="1"/>
  </rowFields>
  <rowItems count="5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t="default">
      <x/>
    </i>
    <i>
      <x v="1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t="default">
      <x v="1"/>
    </i>
    <i>
      <x v="2"/>
    </i>
    <i r="1">
      <x v="35"/>
    </i>
    <i r="1">
      <x v="30"/>
    </i>
    <i r="1">
      <x v="36"/>
    </i>
    <i r="1">
      <x v="37"/>
    </i>
    <i r="1">
      <x v="38"/>
    </i>
    <i r="1">
      <x v="39"/>
    </i>
    <i r="1">
      <x v="12"/>
    </i>
    <i r="1">
      <x v="16"/>
    </i>
    <i t="default"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53" name="[Planejamento_2025_Integrado].[Classificação PGO].&amp;[Eventos Institucionais]" cap="Eventos Institucionais"/>
  </pageFields>
  <dataFields count="4">
    <dataField name="PGO 2024 (R$)" fld="6" baseField="4" baseItem="0" numFmtId="43"/>
    <dataField name="PGO AJUSTADO 2024 C/ RAP (R$)" fld="3" baseField="1" baseItem="5" numFmtId="43"/>
    <dataField name="Demandas Unidades 2025 (R$)" fld="2" baseField="1" baseItem="5" numFmtId="43"/>
    <dataField name="PGO 2025 (R$)" fld="5" baseField="0" baseItem="0"/>
  </dataFields>
  <formats count="13">
    <format dxfId="173">
      <pivotArea dataOnly="0" labelOnly="1" outline="0" fieldPosition="0">
        <references count="1">
          <reference field="0" count="0"/>
        </references>
      </pivotArea>
    </format>
    <format dxfId="172">
      <pivotArea outline="0" collapsedLevelsAreSubtotals="1" fieldPosition="0"/>
    </format>
    <format dxfId="171">
      <pivotArea dataOnly="0" labelOnly="1" outline="0" fieldPosition="0">
        <references count="1">
          <reference field="0" count="0"/>
        </references>
      </pivotArea>
    </format>
    <format dxfId="170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  <format dxfId="169">
      <pivotArea outline="0" collapsedLevelsAreSubtotals="1" fieldPosition="0"/>
    </format>
    <format dxfId="168">
      <pivotArea dataOnly="0" labelOnly="1" outline="0" fieldPosition="0">
        <references count="1">
          <reference field="0" count="0"/>
        </references>
      </pivotArea>
    </format>
    <format dxfId="167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  <format dxfId="166">
      <pivotArea outline="0" fieldPosition="0">
        <references count="1">
          <reference field="4294967294" count="1">
            <x v="0"/>
          </reference>
        </references>
      </pivotArea>
    </format>
    <format dxfId="165">
      <pivotArea type="all" dataOnly="0" outline="0" fieldPosition="0"/>
    </format>
    <format dxfId="164">
      <pivotArea outline="0" collapsedLevelsAreSubtotals="1" fieldPosition="0"/>
    </format>
    <format dxfId="163">
      <pivotArea dataOnly="0" labelOnly="1" grandRow="1" outline="0" fieldPosition="0"/>
    </format>
    <format dxfId="16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61">
      <pivotArea outline="0" collapsedLevelsAreSubtotals="1" fieldPosition="0"/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 caption="PGO 2024 (R$)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71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28529F-BAA6-4607-9D98-3E1F36C5B82B}" name="Tabela dinâmica1" cacheId="6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D84" firstHeaderRow="0" firstDataRow="1" firstDataCol="1"/>
  <pivotFields count="7">
    <pivotField axis="axisRow" allDrilled="1" subtotalTop="0" showAll="0" dataSourceSort="1" defaultSubtotal="0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allDrilled="1" subtotalTop="0" showAll="0" dataSourceSort="1" defaultSubtotal="0">
      <items count="61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x="13" e="0"/>
        <item x="14" e="0"/>
        <item x="15" e="0"/>
        <item x="16" e="0"/>
        <item x="17" e="0"/>
        <item x="18" e="0"/>
        <item x="19" e="0"/>
        <item x="20" e="0"/>
        <item x="21" e="0"/>
        <item x="22" e="0"/>
        <item x="23" e="0"/>
        <item x="24" e="0"/>
        <item x="25" e="0"/>
        <item x="26" e="0"/>
        <item x="27" e="0"/>
        <item x="28" e="0"/>
        <item x="29" e="0"/>
        <item x="30" e="0"/>
        <item x="31" e="0"/>
        <item x="32" e="0"/>
        <item x="33" e="0"/>
        <item x="34" e="0"/>
        <item x="35" e="0"/>
        <item x="36" e="0"/>
        <item x="37" e="0"/>
        <item x="38" e="0"/>
        <item x="39" e="0"/>
        <item x="40" e="0"/>
        <item x="41" e="0"/>
        <item x="42" e="0"/>
        <item x="43" e="0"/>
        <item x="44" e="0"/>
        <item x="45" e="0"/>
        <item x="46" e="0"/>
        <item x="47" e="0"/>
        <item x="48" e="0"/>
        <item x="49" e="0"/>
        <item x="50" e="0"/>
        <item x="51" e="0"/>
        <item x="52" e="0"/>
        <item x="53" e="0"/>
        <item x="54" e="0"/>
        <item x="55" e="0"/>
        <item x="56" e="0"/>
        <item x="57" e="0"/>
        <item x="58" e="0"/>
        <item x="59" e="0"/>
        <item x="60" e="0"/>
      </items>
    </pivotField>
    <pivotField axis="axisRow" allDrilled="1" subtotalTop="0" showAll="0" dataSourceSort="1" defaultSubtotal="0" defaultAttributeDrillState="1">
      <items count="1">
        <item x="0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3">
    <field x="0"/>
    <field x="1"/>
    <field x="2"/>
  </rowFields>
  <rowItems count="7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>
      <x v="2"/>
    </i>
    <i r="1">
      <x v="40"/>
    </i>
    <i>
      <x v="3"/>
    </i>
    <i r="1">
      <x v="41"/>
    </i>
    <i r="1">
      <x v="42"/>
    </i>
    <i>
      <x v="4"/>
    </i>
    <i r="1">
      <x v="43"/>
    </i>
    <i r="1">
      <x v="44"/>
    </i>
    <i r="1">
      <x v="45"/>
    </i>
    <i r="1">
      <x v="46"/>
    </i>
    <i>
      <x v="5"/>
    </i>
    <i r="1">
      <x v="47"/>
    </i>
    <i>
      <x v="6"/>
    </i>
    <i r="1">
      <x v="48"/>
    </i>
    <i>
      <x v="7"/>
    </i>
    <i r="1">
      <x v="41"/>
    </i>
    <i r="1">
      <x v="49"/>
    </i>
    <i>
      <x v="8"/>
    </i>
    <i r="1">
      <x v="50"/>
    </i>
    <i r="1">
      <x v="51"/>
    </i>
    <i r="1">
      <x v="52"/>
    </i>
    <i r="1">
      <x v="53"/>
    </i>
    <i r="1">
      <x v="54"/>
    </i>
    <i r="1">
      <x v="55"/>
    </i>
    <i>
      <x v="9"/>
    </i>
    <i r="1">
      <x v="56"/>
    </i>
    <i r="1">
      <x v="57"/>
    </i>
    <i>
      <x v="10"/>
    </i>
    <i r="1">
      <x v="58"/>
    </i>
    <i r="1">
      <x v="59"/>
    </i>
    <i r="1">
      <x v="6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PGO 2024 (R$)" fld="3" baseField="0" baseItem="0" numFmtId="43"/>
    <dataField name="PGO AJUSTADO 2024 C/ RAP (R$)" fld="4" baseField="0" baseItem="0" numFmtId="43"/>
    <dataField name="PGO 2025 (R$)" fld="5" baseField="0" baseItem="0" numFmtId="43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 caption="PGO 2024 (R$)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53"/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D3A2F99-061F-43D0-9F1C-F7B5DBDA70B5}" name="Tabela dinâmica1" cacheId="5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D22" firstHeaderRow="0" firstDataRow="1" firstDataCol="1" rowPageCount="1" colPageCount="1"/>
  <pivotFields count="7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9">
        <item x="0"/>
        <item x="1"/>
        <item x="2"/>
        <item x="3"/>
        <item x="4"/>
        <item x="5"/>
        <item x="6"/>
        <item x="7"/>
        <item x="8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1"/>
    <field x="2"/>
  </rowFields>
  <rowItems count="12">
    <i>
      <x/>
    </i>
    <i r="1">
      <x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0" hier="53" name="[Planejamento_2025_Integrado].[Classificação PGO].&amp;[Gestão Institucional]" cap="Gestão Institucional"/>
  </pageFields>
  <dataFields count="3">
    <dataField name="PGO AJUSTADO 2024 C/ RAP (R$)" fld="4" baseField="2" baseItem="5" numFmtId="43"/>
    <dataField name="Demandas Unidades 2025 (R$)" fld="3" baseField="2" baseItem="5" numFmtId="43"/>
    <dataField name="Soma de PGO 2025 (R$)" fld="5" baseField="0" baseItem="0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15C6912-2F5B-491C-98DF-BC371FC5C9F7}" name="Tabela dinâmica1" cacheId="4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D15" firstHeaderRow="0" firstDataRow="1" firstDataCol="1" rowPageCount="1" colPageCount="1"/>
  <pivotFields count="7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1"/>
    <field x="2"/>
  </rowFields>
  <rowItems count="5">
    <i>
      <x/>
    </i>
    <i r="1">
      <x/>
    </i>
    <i>
      <x v="1"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0" hier="53" name="[Planejamento_2025_Integrado].[Classificação PGO].&amp;[Capital]" cap="Capital"/>
  </pageFields>
  <dataFields count="3">
    <dataField name="PGO AJUSTADO 2024 C/ RAP (R$)" fld="4" baseField="2" baseItem="5" numFmtId="43"/>
    <dataField name="Demandas Unidades 2025 (R$)" fld="3" baseField="2" baseItem="5" numFmtId="43"/>
    <dataField name="PGO 2025 (R$)" fld="5" baseField="1" baseItem="0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7DA699-864B-404F-8492-FDDECA56B409}" name="Tabela dinâmica1" cacheId="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9:C19" firstHeaderRow="0" firstDataRow="1" firstDataCol="1" rowPageCount="1" colPageCount="1"/>
  <pivotFields count="6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1">
        <item x="0"/>
      </items>
    </pivotField>
    <pivotField axis="axisRow" allDrilled="1" subtotalTop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1"/>
    <field x="2"/>
  </rowFields>
  <rowItems count="1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53" name="[Planejamento_2025_Integrado].[Classificação PGO].&amp;[Capacitação de Servidores]" cap="Capacitação de Servidores"/>
  </pageFields>
  <dataFields count="2">
    <dataField name="Demandas Unidades 2025 (R$)" fld="3" baseField="2" baseItem="5" numFmtId="43"/>
    <dataField name="Soma de PGO 2025 (R$)" fld="4" baseField="0" baseItem="0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07C3A5-9B07-49BC-9D19-8B64C650880E}" name="Tabela dinâmica1" cacheId="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E25" firstHeaderRow="0" firstDataRow="1" firstDataCol="2" rowPageCount="1" colPageCount="1"/>
  <pivotFields count="7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1">
        <item x="0"/>
      </items>
    </pivotField>
    <pivotField axis="axisRow" allDrilled="1" outline="0" subtotalTop="0" showAll="0" dataSourceSort="1" defaultSubtotal="0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</pivotFields>
  <rowFields count="3">
    <field x="1"/>
    <field x="2"/>
    <field x="6"/>
  </rowFields>
  <rowItems count="15">
    <i>
      <x/>
    </i>
    <i r="1">
      <x/>
      <x/>
    </i>
    <i r="1">
      <x v="1"/>
      <x v="1"/>
    </i>
    <i r="1">
      <x v="2"/>
      <x v="2"/>
    </i>
    <i r="1">
      <x v="3"/>
      <x v="1"/>
    </i>
    <i r="1">
      <x v="4"/>
      <x v="3"/>
    </i>
    <i r="1">
      <x v="5"/>
      <x v="4"/>
    </i>
    <i r="1">
      <x v="6"/>
      <x v="4"/>
    </i>
    <i r="1">
      <x v="7"/>
      <x v="1"/>
    </i>
    <i r="1">
      <x v="8"/>
      <x v="1"/>
    </i>
    <i r="1">
      <x v="9"/>
      <x v="5"/>
    </i>
    <i r="1">
      <x v="10"/>
      <x v="6"/>
    </i>
    <i r="1">
      <x v="11"/>
      <x v="7"/>
    </i>
    <i r="1">
      <x v="12"/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0" hier="53" name="[Planejamento_2025_Integrado].[Classificação PGO].&amp;[Contribuição à Entidades]" cap="Contribuição à Entidades"/>
  </pageFields>
  <dataFields count="3">
    <dataField name="PGO AJUSTADO 2024 C/ RAP (R$)" fld="4" baseField="2" baseItem="5" numFmtId="43"/>
    <dataField name="Demandas Unidades 2025 (R$)" fld="3" baseField="2" baseItem="5" numFmtId="43"/>
    <dataField name="PGO 2025 (R$)" fld="5" baseField="2" baseItem="3" numFmtId="43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54"/>
    <rowHierarchyUsage hierarchyUsage="55"/>
    <rowHierarchyUsage hierarchyUsage="5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B19F872-1CB9-4CA8-84B1-8DC994AD19CC}" name="Tabela dinâmica1" cacheId="1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A10:C17" firstHeaderRow="0" firstDataRow="1" firstDataCol="1" rowPageCount="1" colPageCount="1"/>
  <pivotFields count="6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2">
    <field x="1"/>
    <field x="2"/>
  </rowFields>
  <rowItems count="7">
    <i>
      <x/>
    </i>
    <i r="1">
      <x/>
    </i>
    <i>
      <x v="1"/>
    </i>
    <i r="1">
      <x v="1"/>
    </i>
    <i r="1">
      <x v="2"/>
    </i>
    <i r="1">
      <x v="3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53" name="[Planejamento_2025_Integrado].[Classificação PGO].&amp;[Receitas Próprias]" cap="Receitas Próprias"/>
  </pageFields>
  <dataFields count="2">
    <dataField name="PGO AJUSTADO 2024 C/ RAP (R$)" fld="3" baseField="2" baseItem="5" numFmtId="43"/>
    <dataField name="PGO 2025 (R$)" fld="4" baseField="0" baseItem="0"/>
  </dataField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 caption="RAP PGO 2025 (R$)"/>
    <pivotHierarchy dragToData="1"/>
    <pivotHierarchy dragToData="1" caption="PGO AJUSTADO 2024 C/ RAP (R$)"/>
    <pivotHierarchy dragToData="1"/>
    <pivotHierarchy dragToData="1"/>
    <pivotHierarchy dragToData="1" caption="PGO 2025 (R$)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6AC5E7B-0025-4F7C-9F99-9DC9840B4EDD}" name="Tabela dinâmica1" cacheId="0" applyNumberFormats="0" applyBorderFormats="0" applyFontFormats="0" applyPatternFormats="0" applyAlignmentFormats="0" applyWidthHeightFormats="1" dataCaption="Valores" tag="b94dffc4-5bb8-450a-bda6-464d2435635f" updatedVersion="8" minRefreshableVersion="3" useAutoFormatting="1" subtotalHiddenItems="1" itemPrintTitles="1" createdVersion="8" indent="0" outline="1" outlineData="1" multipleFieldFilters="0">
  <location ref="A8:D22" firstHeaderRow="0" firstDataRow="1" firstDataCol="1"/>
  <pivotFields count="6">
    <pivotField axis="axisRow" allDrilled="1" subtotalTop="0" showAll="0" dataSourceSort="1" defaultSubtotal="0">
      <items count="10">
        <item s="1" x="0" e="0"/>
        <item s="1" x="1" e="0"/>
        <item s="1" x="2" e="0"/>
        <item s="1" x="3" e="0"/>
        <item s="1" x="4" e="0"/>
        <item s="1" x="5" e="0"/>
        <item s="1" x="6" e="0"/>
        <item s="1" x="7" e="0"/>
        <item s="1" x="8" e="0"/>
        <item s="1" x="9"/>
      </items>
    </pivotField>
    <pivotField axis="axisRow" allDrilled="1" subtotalTop="0" showAll="0" dataSourceSort="1" defaultSubtotal="0">
      <items count="3">
        <item x="0" e="0"/>
        <item x="1" e="0"/>
        <item x="2" e="0"/>
      </items>
    </pivotField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  <pivotField dataField="1" subtotalTop="0" showAll="0" defaultSubtotal="0"/>
  </pivotFields>
  <rowFields count="3">
    <field x="0"/>
    <field x="1"/>
    <field x="2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r="1">
      <x/>
    </i>
    <i r="1">
      <x v="1"/>
    </i>
    <i r="1"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 PGO 2024 (R$)" fld="5" baseField="0" baseItem="0" numFmtId="4"/>
    <dataField name="Demandas Unidades 2025 (R$)" fld="3" baseField="0" baseItem="0"/>
    <dataField name="PGO 2025 (R$)" fld="4" baseField="0" baseItem="0"/>
  </dataFields>
  <formats count="9">
    <format dxfId="160">
      <pivotArea field="0" type="button" dataOnly="0" labelOnly="1" outline="0" axis="axisRow" fieldPosition="0"/>
    </format>
    <format dxfId="159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58">
      <pivotArea field="0" type="button" dataOnly="0" labelOnly="1" outline="0" axis="axisRow" fieldPosition="0"/>
    </format>
    <format dxfId="157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56">
      <pivotArea field="0" type="button" dataOnly="0" labelOnly="1" outline="0" axis="axisRow" fieldPosition="0"/>
    </format>
    <format dxfId="155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5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2">
      <pivotArea outline="0" fieldPosition="0">
        <references count="1">
          <reference field="4294967294" count="1">
            <x v="0"/>
          </reference>
        </references>
      </pivotArea>
    </format>
  </formats>
  <pivotHierarchies count="125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Demandas Unidades 2025 (R$)"/>
    <pivotHierarchy dragToData="1"/>
    <pivotHierarchy dragToData="1"/>
    <pivotHierarchy dragToData="1"/>
    <pivotHierarchy dragToData="1"/>
    <pivotHierarchy dragToData="1"/>
    <pivotHierarchy dragToData="1" caption="PGO 2025 (R$)"/>
    <pivotHierarchy dragToData="1"/>
    <pivotHierarchy dragToData="1" caption=" PGO 2024 (R$)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53"/>
    <rowHierarchyUsage hierarchyUsage="54"/>
    <rowHierarchyUsage hierarchyUsage="5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lanejamento_2025_Integrad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2" backgroundRefresh="0" connectionId="18" xr16:uid="{C10FBA02-97D6-4C22-89CC-11E1629DF55A}" autoFormatId="16" applyNumberFormats="0" applyBorderFormats="0" applyFontFormats="0" applyPatternFormats="0" applyAlignmentFormats="0" applyWidthHeightFormats="0">
  <queryTableRefresh nextId="73">
    <queryTableFields count="54">
      <queryTableField id="1" name="Classificação PGO" tableColumnId="1"/>
      <queryTableField id="2" name="Categoria PGO" tableColumnId="2"/>
      <queryTableField id="3" name="Subcategoria PGO" tableColumnId="3"/>
      <queryTableField id="4" name="Movimentações" tableColumnId="4"/>
      <queryTableField id="69" name="Objetivo Estratégico Plano de Gestão" tableColumnId="52"/>
      <queryTableField id="5" name="Unidade Demandante" tableColumnId="5"/>
      <queryTableField id="6" name="Contratos PI Duplicados" tableColumnId="6"/>
      <queryTableField id="7" name="Contrato / Favorecido" tableColumnId="7"/>
      <queryTableField id="8" name="Ações Planejadas (se contrato por demanda)" tableColumnId="8"/>
      <queryTableField id="9" name="Programa" tableColumnId="9"/>
      <queryTableField id="10" name="UO (Cod)" tableColumnId="10"/>
      <queryTableField id="11" name="RP (Cod)" tableColumnId="11"/>
      <queryTableField id="12" name="RP_Sintético" tableColumnId="12"/>
      <queryTableField id="13" name="GND (Cod)" tableColumnId="13"/>
      <queryTableField id="14" name="GND Sintético" tableColumnId="14"/>
      <queryTableField id="47" name="PGO 2024 (R$)" tableColumnId="47"/>
      <queryTableField id="46" name="PGO AJUSTADO 2024 C/ RAP (R$)" tableColumnId="46"/>
      <queryTableField id="15" name="PO (Cod)" tableColumnId="15"/>
      <queryTableField id="16" name="Ação (Cod)" tableColumnId="16"/>
      <queryTableField id="17" name="Ação Sintético" tableColumnId="17"/>
      <queryTableField id="18" name="Ação (CodDescrSintética)" tableColumnId="18"/>
      <queryTableField id="19" name="PTRES" tableColumnId="19"/>
      <queryTableField id="20" name="Fonte (Cod)" tableColumnId="20"/>
      <queryTableField id="21" name="Fonte" tableColumnId="21"/>
      <queryTableField id="52" name="Observações" tableColumnId="50"/>
      <queryTableField id="22" name="Categoria UGR" tableColumnId="22"/>
      <queryTableField id="23" name="UGR (Cod)" tableColumnId="23"/>
      <queryTableField id="24" name="UGR Sintético" tableColumnId="24"/>
      <queryTableField id="25" name="UGR (Cód + UGSint)" tableColumnId="25"/>
      <queryTableField id="26" name="PI (Cod)" tableColumnId="26"/>
      <queryTableField id="27" name="PI" tableColumnId="27"/>
      <queryTableField id="28" name="PI (CodDescr)" tableColumnId="28"/>
      <queryTableField id="29" name="CLASSIF. PI" tableColumnId="29"/>
      <queryTableField id="30" name="Nat. Despesa (Cod)" tableColumnId="30"/>
      <queryTableField id="31" name="ATIVIDADE" tableColumnId="31"/>
      <queryTableField id="59" name="Proj. Encerramento 2024 - Replanejamento (liq. + RAP+projeção)" tableColumnId="51"/>
      <queryTableField id="32" name="Programa PDI" tableColumnId="32"/>
      <queryTableField id="33" name="Mês Referência_Contratos" tableColumnId="33"/>
      <queryTableField id="34" name="Mês Referência_Apoio" tableColumnId="34"/>
      <queryTableField id="35" name="Nº Bolsas Unidades" tableColumnId="35"/>
      <queryTableField id="36" name="Nº Bolsas PGO" tableColumnId="36"/>
      <queryTableField id="37" name="Valor Unit. Bolsa" tableColumnId="37"/>
      <queryTableField id="38" name="Observação" tableColumnId="38"/>
      <queryTableField id="39" name="Demandas Unidades 2025 (R$)" tableColumnId="39"/>
      <queryTableField id="40" name="PGO 2025 (R$)" tableColumnId="40"/>
      <queryTableField id="41" name="RAP PGO 2025 (R$)" tableColumnId="41"/>
      <queryTableField id="42" name="Replanejamento (R$)" tableColumnId="42"/>
      <queryTableField id="43" name="1º Desembolso Unidades" tableColumnId="43"/>
      <queryTableField id="44" name="2º Desembolso Unidades" tableColumnId="44"/>
      <queryTableField id="45" name="Receita Arrecadada" tableColumnId="45"/>
      <queryTableField id="50" name="Mês Referência_Contratos (Índice de Mês)" tableColumnId="48"/>
      <queryTableField id="51" name="Mês Referência_Contratos (Mês)" tableColumnId="49"/>
      <queryTableField id="67" name="Mês Referência_Apoio (Índice de Mês)" tableColumnId="55"/>
      <queryTableField id="68" name="Mês Referência_Apoio (Mês)" tableColumnId="56"/>
    </queryTableFields>
  </queryTableRefresh>
  <extLst>
    <ext xmlns:x15="http://schemas.microsoft.com/office/spreadsheetml/2010/11/main" uri="{883FBD77-0823-4a55-B5E3-86C4891E6966}">
      <x15:queryTable sourceDataName="Consulta - Planejamento_2025_Integrado"/>
    </ext>
  </extLst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3" connectionId="1" xr16:uid="{B3382AD1-C7CF-4B9C-88D3-914D9B1B25A2}" autoFormatId="16" applyNumberFormats="0" applyBorderFormats="0" applyFontFormats="0" applyPatternFormats="0" applyAlignmentFormats="0" applyWidthHeightFormats="0">
  <queryTableRefresh nextId="3">
    <queryTableFields count="2">
      <queryTableField id="1" name="Ação (COD)" tableColumnId="1"/>
      <queryTableField id="2" name="Ação Sintético" tableColumnId="2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4" connectionId="17" xr16:uid="{767D68D0-7184-4293-BA67-9F47AE95FF6A}" autoFormatId="16" applyNumberFormats="0" applyBorderFormats="0" applyFontFormats="0" applyPatternFormats="0" applyAlignmentFormats="0" applyWidthHeightFormats="0">
  <queryTableRefresh nextId="4">
    <queryTableFields count="3">
      <queryTableField id="1" name="UGR Sintético" tableColumnId="1"/>
      <queryTableField id="2" name="UGR (COD)" tableColumnId="2"/>
      <queryTableField id="3" name="Categoria UGR" tableColumnId="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5" connectionId="13" xr16:uid="{20072F12-6234-4332-92CF-A7808A91D283}" autoFormatId="16" applyNumberFormats="0" applyBorderFormats="0" applyFontFormats="0" applyPatternFormats="0" applyAlignmentFormats="0" applyWidthHeightFormats="0">
  <queryTableRefresh nextId="12">
    <queryTableFields count="5">
      <queryTableField id="1" name="PI" tableColumnId="1"/>
      <queryTableField id="2" name="PI (Cód)" tableColumnId="2"/>
      <queryTableField id="9" name="Programa PGO" tableColumnId="3"/>
      <queryTableField id="10" name="Objetivos_Estrategicos_PDI_24_31" tableColumnId="4"/>
      <queryTableField id="11" name="Objetivos_Estrategicos_PDI_24_31 (Cod)" tableColumnId="5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6" connectionId="15" xr16:uid="{4D44DFB4-F42C-49B2-B634-9DCCA4E58CDF}" autoFormatId="16" applyNumberFormats="0" applyBorderFormats="0" applyFontFormats="0" applyPatternFormats="0" applyAlignmentFormats="0" applyWidthHeightFormats="0">
  <queryTableRefresh nextId="6">
    <queryTableFields count="2">
      <queryTableField id="4" name="RP (COD)" tableColumnId="4"/>
      <queryTableField id="3" name="RP_Sintético" tableColumnId="3"/>
    </queryTable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" xr10:uid="{50D08C32-42D6-49AA-BDEC-6F5436E5D9A3}" sourceName="[Planejamento_2025_Integrado].[Unidade Demandante]">
  <pivotTables>
    <pivotTable tabId="11" name="Tabela dinâmica1"/>
  </pivotTables>
  <data>
    <olap pivotCacheId="1142902788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IT]" c="AIT"/>
              <i n="[Planejamento_2025_Integrado].[Unidade Demandante].&amp;[Arni]" c="Arni"/>
              <i n="[Planejamento_2025_Integrado].[Unidade Demandante].&amp;[Biblioteca]" c="Biblioteca"/>
              <i n="[Planejamento_2025_Integrado].[Unidade Demandante].&amp;[Editora]" c="Editora"/>
              <i n="[Planejamento_2025_Integrado].[Unidade Demandante].&amp;[Procce]" c="Procce"/>
              <i n="[Planejamento_2025_Integrado].[Unidade Demandante].&amp;[Proen]" c="Proen"/>
              <i n="[Planejamento_2025_Integrado].[Unidade Demandante].&amp;[Progep]" c="Progep"/>
              <i n="[Planejamento_2025_Integrado].[Unidade Demandante].&amp;[Proges]" c="Proges"/>
              <i n="[Planejamento_2025_Integrado].[Unidade Demandante].&amp;[Proplan]" c="Proplan"/>
              <i n="[Planejamento_2025_Integrado].[Unidade Demandante].&amp;[Proppit]" c="Proppit"/>
              <i n="[Planejamento_2025_Integrado].[Unidade Demandante].&amp;[Reitoria]" c="Reitoria"/>
              <i n="[Planejamento_2025_Integrado].[Unidade Demandante].&amp;[Sinfra]" c="Sinfra"/>
              <i n="[Planejamento_2025_Integrado].[Unidade Demandante].&amp;[a definir]" c="a definir" nd="1"/>
              <i n="[Planejamento_2025_Integrado].[Unidade Demandante].&amp;[Alenquer]" c="Alenquer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30"/>
      </x15:slicerCacheHideItemsWithNoData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" xr10:uid="{F3BCF72F-85CF-4015-8358-B99FB6C16C15}" sourceName="[Planejamento_2025_Integrado].[Unidade Demandante]">
  <pivotTables>
    <pivotTable tabId="13" name="Tabela dinâmica1"/>
  </pivotTables>
  <data>
    <olap pivotCacheId="1306930417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IT]" c="AIT"/>
              <i n="[Planejamento_2025_Integrado].[Unidade Demandante].&amp;[Biblioteca]" c="Biblioteca"/>
              <i n="[Planejamento_2025_Integrado].[Unidade Demandante].&amp;[Proad]" c="Proad"/>
              <i n="[Planejamento_2025_Integrado].[Unidade Demandante].&amp;[Procce]" c="Procce"/>
              <i n="[Planejamento_2025_Integrado].[Unidade Demandante].&amp;[Proen]" c="Proen"/>
              <i n="[Planejamento_2025_Integrado].[Unidade Demandante].&amp;[Progep]" c="Progep"/>
              <i n="[Planejamento_2025_Integrado].[Unidade Demandante].&amp;[Proges]" c="Proges"/>
              <i n="[Planejamento_2025_Integrado].[Unidade Demandante].&amp;[Proppit]" c="Proppit"/>
              <i n="[Planejamento_2025_Integrado].[Unidade Demandante].&amp;[Reitoria]" c="Reitoria"/>
              <i n="[Planejamento_2025_Integrado].[Unidade Demandante].&amp;[RIDH]" c="RIDH"/>
              <i n="[Planejamento_2025_Integrado].[Unidade Demandante].&amp;[a definir]" c="a definir" nd="1"/>
              <i n="[Planejamento_2025_Integrado].[Unidade Demandante].&amp;[Alenquer]" c="Alenquer" nd="1"/>
              <i n="[Planejamento_2025_Integrado].[Unidade Demandante].&amp;[Arni]" c="Arni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plan]" c="Proplan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32"/>
      </x15:slicerCacheHideItemsWithNoData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1" xr10:uid="{398F1D43-D279-4ACE-B743-EF486FAC5017}" sourceName="[Planejamento_2025_Integrado].[Unidade Demandante]">
  <pivotTables>
    <pivotTable tabId="14" name="Tabela dinâmica1"/>
  </pivotTables>
  <data>
    <olap pivotCacheId="549949316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rni]" c="Arni"/>
              <i n="[Planejamento_2025_Integrado].[Unidade Demandante].&amp;[Biblioteca]" c="Biblioteca"/>
              <i n="[Planejamento_2025_Integrado].[Unidade Demandante].&amp;[CERIMONIAL]" c="CERIMONIAL"/>
              <i n="[Planejamento_2025_Integrado].[Unidade Demandante].&amp;[CTIC]" c="CTIC"/>
              <i n="[Planejamento_2025_Integrado].[Unidade Demandante].&amp;[IBEF/UAE-Fazenda]" c="IBEF/UAE-Fazenda"/>
              <i n="[Planejamento_2025_Integrado].[Unidade Demandante].&amp;[Proad]" c="Proad"/>
              <i n="[Planejamento_2025_Integrado].[Unidade Demandante].&amp;[PROAD/CCC/CERIMONIAL]" c="PROAD/CCC/CERIMONIAL"/>
              <i n="[Planejamento_2025_Integrado].[Unidade Demandante].&amp;[PROAD/CCC/DAP]" c="PROAD/CCC/DAP"/>
              <i n="[Planejamento_2025_Integrado].[Unidade Demandante].&amp;[PROAD/DAP]" c="PROAD/DAP"/>
              <i n="[Planejamento_2025_Integrado].[Unidade Demandante].&amp;[PROAD/DAP/STRANS]" c="PROAD/DAP/STRANS"/>
              <i n="[Planejamento_2025_Integrado].[Unidade Demandante].&amp;[PROAD/DCS]" c="PROAD/DCS"/>
              <i n="[Planejamento_2025_Integrado].[Unidade Demandante].&amp;[PROAD/PROTOCOLO]" c="PROAD/PROTOCOLO"/>
              <i n="[Planejamento_2025_Integrado].[Unidade Demandante].&amp;[Progep]" c="Progep"/>
              <i n="[Planejamento_2025_Integrado].[Unidade Demandante].&amp;[Proges]" c="Proges"/>
              <i n="[Planejamento_2025_Integrado].[Unidade Demandante].&amp;[Proppit]" c="Proppit"/>
              <i n="[Planejamento_2025_Integrado].[Unidade Demandante].&amp;[Reitoria]" c="Reitoria"/>
              <i n="[Planejamento_2025_Integrado].[Unidade Demandante].&amp;[RIDH]" c="RIDH"/>
              <i n="[Planejamento_2025_Integrado].[Unidade Demandante].&amp;[Sinfra]" c="Sinfra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/DFC]" c="Proad/DFC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plan]" c="Proplan" nd="1"/>
              <i n="[Planejamento_2025_Integrado].[Unidade Demandante].&amp;[Rurópolis]" c="Rurópolis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24"/>
      </x15:slicerCacheHideItemsWithNoData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2" xr10:uid="{65F6E1BF-A0C4-4BD2-B7F7-CDF431907382}" sourceName="[Planejamento_2025_Integrado].[Unidade Demandante]">
  <pivotTables>
    <pivotTable tabId="15" name="Tabela dinâmica1"/>
  </pivotTables>
  <data>
    <olap pivotCacheId="698549173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rni]" c="Arni"/>
              <i n="[Planejamento_2025_Integrado].[Unidade Demandante].&amp;[Isco]" c="Isco"/>
              <i n="[Planejamento_2025_Integrado].[Unidade Demandante].&amp;[Procce]" c="Procce"/>
              <i n="[Planejamento_2025_Integrado].[Unidade Demandante].&amp;[Proen]" c="Proen"/>
              <i n="[Planejamento_2025_Integrado].[Unidade Demandante].&amp;[Progep]" c="Progep"/>
              <i n="[Planejamento_2025_Integrado].[Unidade Demandante].&amp;[Proges]" c="Proges"/>
              <i n="[Planejamento_2025_Integrado].[Unidade Demandante].&amp;[Proplan]" c="Proplan"/>
              <i n="[Planejamento_2025_Integrado].[Unidade Demandante].&amp;[Proppit]" c="Proppit"/>
              <i n="[Planejamento_2025_Integrado].[Unidade Demandante].&amp;[RIDH]" c="RIDH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Reitoria]" c="Reitoria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33"/>
      </x15:slicerCacheHideItemsWithNoData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2" xr10:uid="{B1386D59-1AEC-4557-9B47-99BAAC222A04}" sourceName="[Planejamento_2025_Integrado].[Unidade Demandante]">
  <pivotTables>
    <pivotTable tabId="16" name="Tabela dinâmica1"/>
  </pivotTables>
  <data>
    <olap pivotCacheId="514090515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Progep]" c="Progep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Arni]" c="Arni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ges]" c="Proges" nd="1"/>
              <i n="[Planejamento_2025_Integrado].[Unidade Demandante].&amp;[Proplan]" c="Proplan" nd="1"/>
              <i n="[Planejamento_2025_Integrado].[Unidade Demandante].&amp;[Proppit]" c="Proppit" nd="1"/>
              <i n="[Planejamento_2025_Integrado].[Unidade Demandante].&amp;[Reitoria]" c="Reitoria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41"/>
      </x15:slicerCacheHideItemsWithNoData>
    </x:ext>
  </extLst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3" xr10:uid="{717878D0-2376-46C6-973D-7D489758CC32}" sourceName="[Planejamento_2025_Integrado].[Unidade Demandante]">
  <pivotTables>
    <pivotTable tabId="17" name="Tabela dinâmica1"/>
  </pivotTables>
  <data>
    <olap pivotCacheId="178727099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ICTA]" c="ICTA"/>
              <i n="[Planejamento_2025_Integrado].[Unidade Demandante].&amp;[Oriximiná e Iced]" c="Oriximiná e Iced"/>
              <i n="[Planejamento_2025_Integrado].[Unidade Demandante].&amp;[Proad]" c="Proad"/>
              <i n="[Planejamento_2025_Integrado].[Unidade Demandante].&amp;[Progep]" c="Progep"/>
              <i n="[Planejamento_2025_Integrado].[Unidade Demandante].&amp;[Reitoria]" c="Reitoria"/>
              <i n="[Planejamento_2025_Integrado].[Unidade Demandante].&amp;[Unidades]" c="Unidades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Arni]" c="Arni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ges]" c="Proges" nd="1"/>
              <i n="[Planejamento_2025_Integrado].[Unidade Demandante].&amp;[Proplan]" c="Proplan" nd="1"/>
              <i n="[Planejamento_2025_Integrado].[Unidade Demandante].&amp;[Proppit]" c="Proppit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36"/>
      </x15:slicerCacheHideItemsWithNoData>
    </x:ext>
  </extLst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31" xr10:uid="{8BDB8B41-2820-49D1-9111-60E52E27C7AC}" sourceName="[Planejamento_2025_Integrado].[Unidade Demandante]">
  <pivotTables>
    <pivotTable tabId="18" name="Tabela dinâmica1"/>
  </pivotTables>
  <data>
    <olap pivotCacheId="1856292094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Sinfra]" c="Sinfra"/>
              <i n="[Planejamento_2025_Integrado].[Unidade Demandante].&amp;[Unidades]" c="Unidades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Arni]" c="Arni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gep]" c="Progep" nd="1"/>
              <i n="[Planejamento_2025_Integrado].[Unidade Demandante].&amp;[Proges]" c="Proges" nd="1"/>
              <i n="[Planejamento_2025_Integrado].[Unidade Demandante].&amp;[Proplan]" c="Proplan" nd="1"/>
              <i n="[Planejamento_2025_Integrado].[Unidade Demandante].&amp;[Proppit]" c="Proppit" nd="1"/>
              <i n="[Planejamento_2025_Integrado].[Unidade Demandante].&amp;[Reitoria]" c="Reitoria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40"/>
      </x15:slicerCacheHideItemsWithNoData>
    </x:ext>
  </extLst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GND" xr10:uid="{9AC9F353-14DC-4868-B988-B8DC8A501CBF}" sourceName="[LOAHistórica].[GND]">
  <pivotTables>
    <pivotTable tabId="21" name="Tabela dinâmica2"/>
  </pivotTables>
  <data>
    <olap pivotCacheId="1521361456">
      <levels count="2">
        <level uniqueName="[LOAHistórica].[GND].[(All)]" sourceCaption="(All)" count="0"/>
        <level uniqueName="[LOAHistórica].[GND].[GND]" sourceCaption="GND" count="4">
          <ranges>
            <range startItem="0">
              <i n="[LOAHistórica].[GND].&amp;[Investimentos]" c="Investimentos"/>
              <i n="[LOAHistórica].[GND].&amp;[Outras Despesas Correntes]" c="Outras Despesas Correntes"/>
              <i n="[LOAHistórica].[GND].&amp;[Pessoal e Encargos Sociais]" c="Pessoal e Encargos Sociais"/>
              <i n="[LOAHistórica].[GND].&amp;[Emendas]" c="Emendas" nd="1"/>
            </range>
          </ranges>
        </level>
      </levels>
      <selections count="1">
        <selection n="[LOAHistórica].[GND].&amp;[Outras Despesas Correntes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LOAHistórica].[GND].[GND]" count="1"/>
      </x15:slicerCacheHideItemsWithNoData>
    </x:ext>
  </extLst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ÇÕES" xr10:uid="{A632334C-833D-4EDB-A1C6-D9F3B3012623}" sourceName="[LOAHistórica].[AÇÕES]">
  <pivotTables>
    <pivotTable tabId="21" name="Tabela dinâmica2"/>
  </pivotTables>
  <data>
    <olap pivotCacheId="1521361456">
      <levels count="2">
        <level uniqueName="[LOAHistórica].[AÇÕES].[(All)]" sourceCaption="(All)" count="0"/>
        <level uniqueName="[LOAHistórica].[AÇÕES].[AÇÕES]" sourceCaption="AÇÕES" count="19">
          <ranges>
            <range startItem="0">
              <i n="[LOAHistórica].[AÇÕES].&amp;[Anuidades]" c="Anuidades"/>
              <i n="[LOAHistórica].[AÇÕES].&amp;[Capacitação de Servidores]" c="Capacitação de Servidores"/>
              <i n="[LOAHistórica].[AÇÕES].&amp;[Fomento a Ações de Graduação, Pós, Ensino e Extensão]" c="Fomento a Ações de Graduação, Pós, Ensino e Extensão"/>
              <i n="[LOAHistórica].[AÇÕES].&amp;[Funcionamento das Ifes]" c="Funcionamento das Ifes"/>
              <i n="[LOAHistórica].[AÇÕES].&amp;[Pnaes]" c="Pnaes"/>
              <i n="[LOAHistórica].[AÇÕES].&amp;[Receitas Próprias - Fonte (1050)]" c="Receitas Próprias - Fonte (1050)"/>
              <i n="[LOAHistórica].[AÇÕES].&amp;[Receitas Próprias - Fonte (1081)]" c="Receitas Próprias - Fonte (1081)"/>
              <i n="[LOAHistórica].[AÇÕES].&amp;[Ajuda de Custo para Moradia]" c="Ajuda de Custo para Moradia" nd="1"/>
              <i n="[LOAHistórica].[AÇÕES].&amp;[Aposentadoria e Pensões]" c="Aposentadoria e Pensões" nd="1"/>
              <i n="[LOAHistórica].[AÇÕES].&amp;[Assistência Médica]" c="Assistência Médica" nd="1"/>
              <i n="[LOAHistórica].[AÇÕES].&amp;[Benefício Especial e Complementar de Apos.]" c="Benefício Especial e Complementar de Apos." nd="1"/>
              <i n="[LOAHistórica].[AÇÕES].&amp;[Benefícios Obrigatórios]" c="Benefícios Obrigatórios" nd="1"/>
              <i n="[LOAHistórica].[AÇÕES].&amp;[Contribuição RPPS]" c="Contribuição RPPS" nd="1"/>
              <i n="[LOAHistórica].[AÇÕES].&amp;[Pagamento de Pessoal]" c="Pagamento de Pessoal" nd="1"/>
              <i n="[LOAHistórica].[AÇÕES].&amp;[Receitas Próprias - Fonte (1080)]" c="Receitas Próprias - Fonte (1080)" nd="1"/>
              <i n="[LOAHistórica].[AÇÕES].&amp;[Receitas Próprias - Fonte (1095)]" c="Receitas Próprias - Fonte (1095)" nd="1"/>
              <i n="[LOAHistórica].[AÇÕES].&amp;[Receitas Próprias - Fonte (1096)]" c="Receitas Próprias - Fonte (1096)" nd="1"/>
              <i n="[LOAHistórica].[AÇÕES].&amp;[Reestruturação e Expansão (Capital)]" c="Reestruturação e Expansão (Capital)" nd="1"/>
              <i n="[LOAHistórica].[AÇÕES].&amp;[Reestruturação e Expansão (Custeio)]" c="Reestruturação e Expansão (Custeio)" nd="1"/>
            </range>
          </ranges>
        </level>
      </levels>
      <selections count="1">
        <selection n="[LOAHistórica].[AÇÕES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LOAHistórica].[AÇÕES].[AÇÕES]" count="12"/>
      </x15:slicerCacheHideItemsWithNoData>
    </x:ext>
  </extLst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32" xr10:uid="{60101176-8143-408F-9C1B-66484879B8AF}" sourceName="[Planejamento_2025_Integrado].[Unidade Demandante]">
  <pivotTables>
    <pivotTable tabId="22" name="Tabela dinâmica1"/>
  </pivotTables>
  <data>
    <olap pivotCacheId="1065547310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 definir]" c="a definir"/>
              <i n="[Planejamento_2025_Integrado].[Unidade Demandante].&amp;[AIT]" c="AIT" nd="1"/>
              <i n="[Planejamento_2025_Integrado].[Unidade Demandante].&amp;[Alenquer]" c="Alenquer" nd="1"/>
              <i n="[Planejamento_2025_Integrado].[Unidade Demandante].&amp;[Arni]" c="Arni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ed]" c="Iced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sco]" c="Isco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gep]" c="Progep" nd="1"/>
              <i n="[Planejamento_2025_Integrado].[Unidade Demandante].&amp;[Proges]" c="Proges" nd="1"/>
              <i n="[Planejamento_2025_Integrado].[Unidade Demandante].&amp;[Proplan]" c="Proplan" nd="1"/>
              <i n="[Planejamento_2025_Integrado].[Unidade Demandante].&amp;[Proppit]" c="Proppit" nd="1"/>
              <i n="[Planejamento_2025_Integrado].[Unidade Demandante].&amp;[Reitoria]" c="Reitoria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41"/>
      </x15:slicerCacheHideItemsWithNoData>
    </x:ext>
  </extLst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321" xr10:uid="{5A9E7747-675A-4A3C-8833-E88D8897C876}" sourceName="[Planejamento_2025_Integrado].[Unidade Demandante]">
  <pivotTables>
    <pivotTable tabId="23" name="Tabela dinâmica1"/>
  </pivotTables>
  <data>
    <olap pivotCacheId="768379096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IT]" c="AIT"/>
              <i n="[Planejamento_2025_Integrado].[Unidade Demandante].&amp;[Arni]" c="Arni"/>
              <i n="[Planejamento_2025_Integrado].[Unidade Demandante].&amp;[Biblioteca]" c="Biblioteca"/>
              <i n="[Planejamento_2025_Integrado].[Unidade Demandante].&amp;[Editora]" c="Editora"/>
              <i n="[Planejamento_2025_Integrado].[Unidade Demandante].&amp;[Iced]" c="Iced"/>
              <i n="[Planejamento_2025_Integrado].[Unidade Demandante].&amp;[Isco]" c="Isco"/>
              <i n="[Planejamento_2025_Integrado].[Unidade Demandante].&amp;[Proppit]" c="Proppit"/>
              <i n="[Planejamento_2025_Integrado].[Unidade Demandante].&amp;[Reitoria]" c="Reitoria"/>
              <i n="[Planejamento_2025_Integrado].[Unidade Demandante].&amp;[a definir]" c="a definir" nd="1"/>
              <i n="[Planejamento_2025_Integrado].[Unidade Demandante].&amp;[Alenquer]" c="Alenquer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Ibef]" c="Ibef" nd="1"/>
              <i n="[Planejamento_2025_Integrado].[Unidade Demandante].&amp;[IBEF/UAE-Fazenda]" c="IBEF/UAE-Fazenda" nd="1"/>
              <i n="[Planejamento_2025_Integrado].[Unidade Demandante].&amp;[ICS]" c="ICS" nd="1"/>
              <i n="[Planejamento_2025_Integrado].[Unidade Demandante].&amp;[ICTA]" c="ICTA" nd="1"/>
              <i n="[Planejamento_2025_Integrado].[Unidade Demandante].&amp;[IEG]" c="IEG" nd="1"/>
              <i n="[Planejamento_2025_Integrado].[Unidade Demandante].&amp;[IFII]" c="IFII" nd="1"/>
              <i n="[Planejamento_2025_Integrado].[Unidade Demandante].&amp;[Itaituba]" c="Itaituba" nd="1"/>
              <i n="[Planejamento_2025_Integrado].[Unidade Demandante].&amp;[Juruti]" c="Juruti" nd="1"/>
              <i n="[Planejamento_2025_Integrado].[Unidade Demandante].&amp;[Monte Alegre]" c="Monte Alegre" nd="1"/>
              <i n="[Planejamento_2025_Integrado].[Unidade Demandante].&amp;[Óbidos]" c="Óbidos" nd="1"/>
              <i n="[Planejamento_2025_Integrado].[Unidade Demandante].&amp;[Oriximiná]" c="Oriximiná" nd="1"/>
              <i n="[Planejamento_2025_Integrado].[Unidade Demandante].&amp;[Oriximiná e Iced]" c="Oriximiná e Iced" nd="1"/>
              <i n="[Planejamento_2025_Integrado].[Unidade Demandante].&amp;[Proad]" c="Proa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Procce]" c="Procce" nd="1"/>
              <i n="[Planejamento_2025_Integrado].[Unidade Demandante].&amp;[Proen]" c="Proen" nd="1"/>
              <i n="[Planejamento_2025_Integrado].[Unidade Demandante].&amp;[Progep]" c="Progep" nd="1"/>
              <i n="[Planejamento_2025_Integrado].[Unidade Demandante].&amp;[Proges]" c="Proges" nd="1"/>
              <i n="[Planejamento_2025_Integrado].[Unidade Demandante].&amp;[Proplan]" c="Proplan" nd="1"/>
              <i n="[Planejamento_2025_Integrado].[Unidade Demandante].&amp;[RIDH]" c="RIDH" nd="1"/>
              <i n="[Planejamento_2025_Integrado].[Unidade Demandante].&amp;[Rurópolis]" c="Rurópolis" nd="1"/>
              <i n="[Planejamento_2025_Integrado].[Unidade Demandante].&amp;[Sinfra]" c="Sinfra" nd="1"/>
              <i n="[Planejamento_2025_Integrado].[Unidade Demandante].&amp;[Unidades]" c="Unidades" nd="1"/>
              <i n="[Planejamento_2025_Integrado].[Unidade Demandante].&amp;[Unidades Acadêmicas]" c="Unidades Acadêmica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34"/>
      </x15:slicerCacheHideItemsWithNoData>
    </x:ext>
  </extLst>
</slicerCacheDefinition>
</file>

<file path=xl/slicerCaches/slicerCache1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_Demandante133" xr10:uid="{39439269-2147-4575-9743-FD7BC11DCE21}" sourceName="[Planejamento_2025_Integrado].[Unidade Demandante]">
  <pivotTables>
    <pivotTable tabId="24" name="Tabela dinâmica1"/>
  </pivotTables>
  <data>
    <olap pivotCacheId="2032723926">
      <levels count="2">
        <level uniqueName="[Planejamento_2025_Integrado].[Unidade Demandante].[(All)]" sourceCaption="(All)" count="0"/>
        <level uniqueName="[Planejamento_2025_Integrado].[Unidade Demandante].[Unidade Demandante]" sourceCaption="Unidade Demandante" count="42">
          <ranges>
            <range startItem="0">
              <i n="[Planejamento_2025_Integrado].[Unidade Demandante].&amp;[Alenquer]" c="Alenquer"/>
              <i n="[Planejamento_2025_Integrado].[Unidade Demandante].&amp;[Ibef]" c="Ibef"/>
              <i n="[Planejamento_2025_Integrado].[Unidade Demandante].&amp;[Iced]" c="Iced"/>
              <i n="[Planejamento_2025_Integrado].[Unidade Demandante].&amp;[ICS]" c="ICS"/>
              <i n="[Planejamento_2025_Integrado].[Unidade Demandante].&amp;[ICTA]" c="ICTA"/>
              <i n="[Planejamento_2025_Integrado].[Unidade Demandante].&amp;[IEG]" c="IEG"/>
              <i n="[Planejamento_2025_Integrado].[Unidade Demandante].&amp;[IFII]" c="IFII"/>
              <i n="[Planejamento_2025_Integrado].[Unidade Demandante].&amp;[Isco]" c="Isco"/>
              <i n="[Planejamento_2025_Integrado].[Unidade Demandante].&amp;[Itaituba]" c="Itaituba"/>
              <i n="[Planejamento_2025_Integrado].[Unidade Demandante].&amp;[Juruti]" c="Juruti"/>
              <i n="[Planejamento_2025_Integrado].[Unidade Demandante].&amp;[Monte Alegre]" c="Monte Alegre"/>
              <i n="[Planejamento_2025_Integrado].[Unidade Demandante].&amp;[Óbidos]" c="Óbidos"/>
              <i n="[Planejamento_2025_Integrado].[Unidade Demandante].&amp;[Oriximiná]" c="Oriximiná"/>
              <i n="[Planejamento_2025_Integrado].[Unidade Demandante].&amp;[Proad]" c="Proad"/>
              <i n="[Planejamento_2025_Integrado].[Unidade Demandante].&amp;[Procce]" c="Procce"/>
              <i n="[Planejamento_2025_Integrado].[Unidade Demandante].&amp;[Proen]" c="Proen"/>
              <i n="[Planejamento_2025_Integrado].[Unidade Demandante].&amp;[Progep]" c="Progep"/>
              <i n="[Planejamento_2025_Integrado].[Unidade Demandante].&amp;[Proges]" c="Proges"/>
              <i n="[Planejamento_2025_Integrado].[Unidade Demandante].&amp;[Proplan]" c="Proplan"/>
              <i n="[Planejamento_2025_Integrado].[Unidade Demandante].&amp;[Proppit]" c="Proppit"/>
              <i n="[Planejamento_2025_Integrado].[Unidade Demandante].&amp;[Reitoria]" c="Reitoria"/>
              <i n="[Planejamento_2025_Integrado].[Unidade Demandante].&amp;[Rurópolis]" c="Rurópolis"/>
              <i n="[Planejamento_2025_Integrado].[Unidade Demandante].&amp;[Unidades Acadêmicas]" c="Unidades Acadêmicas"/>
              <i n="[Planejamento_2025_Integrado].[Unidade Demandante].&amp;[a definir]" c="a definir" nd="1"/>
              <i n="[Planejamento_2025_Integrado].[Unidade Demandante].&amp;[AIT]" c="AIT" nd="1"/>
              <i n="[Planejamento_2025_Integrado].[Unidade Demandante].&amp;[Arni]" c="Arni" nd="1"/>
              <i n="[Planejamento_2025_Integrado].[Unidade Demandante].&amp;[Biblioteca]" c="Biblioteca" nd="1"/>
              <i n="[Planejamento_2025_Integrado].[Unidade Demandante].&amp;[CERIMONIAL]" c="CERIMONIAL" nd="1"/>
              <i n="[Planejamento_2025_Integrado].[Unidade Demandante].&amp;[CTIC]" c="CTIC" nd="1"/>
              <i n="[Planejamento_2025_Integrado].[Unidade Demandante].&amp;[Editora]" c="Editora" nd="1"/>
              <i n="[Planejamento_2025_Integrado].[Unidade Demandante].&amp;[IBEF/UAE-Fazenda]" c="IBEF/UAE-Fazenda" nd="1"/>
              <i n="[Planejamento_2025_Integrado].[Unidade Demandante].&amp;[Oriximiná e Iced]" c="Oriximiná e Iced" nd="1"/>
              <i n="[Planejamento_2025_Integrado].[Unidade Demandante].&amp;[PROAD/CCC/CERIMONIAL]" c="PROAD/CCC/CERIMONIAL" nd="1"/>
              <i n="[Planejamento_2025_Integrado].[Unidade Demandante].&amp;[PROAD/CCC/DAP]" c="PROAD/CCC/DAP" nd="1"/>
              <i n="[Planejamento_2025_Integrado].[Unidade Demandante].&amp;[PROAD/DAP]" c="PROAD/DAP" nd="1"/>
              <i n="[Planejamento_2025_Integrado].[Unidade Demandante].&amp;[PROAD/DAP/STRANS]" c="PROAD/DAP/STRANS" nd="1"/>
              <i n="[Planejamento_2025_Integrado].[Unidade Demandante].&amp;[PROAD/DCS]" c="PROAD/DCS" nd="1"/>
              <i n="[Planejamento_2025_Integrado].[Unidade Demandante].&amp;[Proad/DFC]" c="Proad/DFC" nd="1"/>
              <i n="[Planejamento_2025_Integrado].[Unidade Demandante].&amp;[PROAD/PROTOCOLO]" c="PROAD/PROTOCOLO" nd="1"/>
              <i n="[Planejamento_2025_Integrado].[Unidade Demandante].&amp;[RIDH]" c="RIDH" nd="1"/>
              <i n="[Planejamento_2025_Integrado].[Unidade Demandante].&amp;[Sinfra]" c="Sinfra" nd="1"/>
              <i n="[Planejamento_2025_Integrado].[Unidade Demandante].&amp;[Unidades]" c="Unidades" nd="1"/>
            </range>
          </ranges>
        </level>
      </levels>
      <selections count="1">
        <selection n="[Planejamento_2025_Integrado].[Unidade Demandante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nidade Demandante].[Unidade Demandante]" count="19"/>
      </x15:slicerCacheHideItemsWithNoData>
    </x:ext>
  </extLst>
</slicerCacheDefinition>
</file>

<file path=xl/slicerCaches/slicerCache1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Classificação_PGO" xr10:uid="{CE86F8AC-C2DD-406C-BE5D-E88482A8C074}" sourceName="[Planejamento_2025_Integrado].[Classificação PGO]">
  <pivotTables>
    <pivotTable tabId="10" name="Tabela dinâmica1"/>
  </pivotTables>
  <data>
    <olap pivotCacheId="523511803">
      <levels count="2">
        <level uniqueName="[Planejamento_2025_Integrado].[Classificação PGO].[(All)]" sourceCaption="(All)" count="0"/>
        <level uniqueName="[Planejamento_2025_Integrado].[Classificação PGO].[Classificação PGO]" sourceCaption="Classificação PGO" count="11">
          <ranges>
            <range startItem="0">
              <i n="[Planejamento_2025_Integrado].[Classificação PGO].&amp;[Ações de Desenvolvimento Institucional]" c="Ações de Desenvolvimento Institucional"/>
              <i n="[Planejamento_2025_Integrado].[Classificação PGO].&amp;[Apoio Estudantil]" c="Apoio Estudantil"/>
              <i n="[Planejamento_2025_Integrado].[Classificação PGO].&amp;[Capacitação de Servidores]" c="Capacitação de Servidores"/>
              <i n="[Planejamento_2025_Integrado].[Classificação PGO].&amp;[Capital]" c="Capital"/>
              <i n="[Planejamento_2025_Integrado].[Classificação PGO].&amp;[Contratos Custeio]" c="Contratos Custeio"/>
              <i n="[Planejamento_2025_Integrado].[Classificação PGO].&amp;[Contribuição à Entidades]" c="Contribuição à Entidades"/>
              <i n="[Planejamento_2025_Integrado].[Classificação PGO].&amp;[Eventos Institucionais]" c="Eventos Institucionais"/>
              <i n="[Planejamento_2025_Integrado].[Classificação PGO].&amp;[Gestão Institucional]" c="Gestão Institucional"/>
              <i n="[Planejamento_2025_Integrado].[Classificação PGO].&amp;[Pessoal]" c="Pessoal"/>
              <i n="[Planejamento_2025_Integrado].[Classificação PGO].&amp;[Receitas Próprias]" c="Receitas Próprias"/>
              <i n="[Planejamento_2025_Integrado].[Classificação PGO].&amp;[Unidades]" c="Unidades"/>
            </range>
          </ranges>
        </level>
      </levels>
      <selections count="10">
        <selection n="[Planejamento_2025_Integrado].[Classificação PGO].&amp;[Ações de Desenvolvimento Institucional]"/>
        <selection n="[Planejamento_2025_Integrado].[Classificação PGO].&amp;[Apoio Estudantil]"/>
        <selection n="[Planejamento_2025_Integrado].[Classificação PGO].&amp;[Capacitação de Servidores]"/>
        <selection n="[Planejamento_2025_Integrado].[Classificação PGO].&amp;[Capital]"/>
        <selection n="[Planejamento_2025_Integrado].[Classificação PGO].&amp;[Contratos Custeio]"/>
        <selection n="[Planejamento_2025_Integrado].[Classificação PGO].&amp;[Contribuição à Entidades]"/>
        <selection n="[Planejamento_2025_Integrado].[Classificação PGO].&amp;[Eventos Institucionais]"/>
        <selection n="[Planejamento_2025_Integrado].[Classificação PGO].&amp;[Gestão Institucional]"/>
        <selection n="[Planejamento_2025_Integrado].[Classificação PGO].&amp;[Receitas Próprias]"/>
        <selection n="[Planejamento_2025_Integrado].[Classificação PGO].&amp;[Unidades]"/>
      </selections>
    </olap>
  </data>
</slicerCacheDefinition>
</file>

<file path=xl/slicerCaches/slicerCache1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GR_Sintético" xr10:uid="{41E85EDF-99FB-4EE4-8A67-142F2002244C}" sourceName="[Planejamento_2025_Integrado].[UGR Sintético]">
  <pivotTables>
    <pivotTable tabId="26" name="Tabela dinâmica1"/>
  </pivotTables>
  <data>
    <olap pivotCacheId="157893877">
      <levels count="2">
        <level uniqueName="[Planejamento_2025_Integrado].[UGR Sintético].[(All)]" sourceCaption="(All)" count="0"/>
        <level uniqueName="[Planejamento_2025_Integrado].[UGR Sintético].[UGR Sintético]" sourceCaption="UGR Sintético" count="26">
          <ranges>
            <range startItem="0">
              <i n="[Planejamento_2025_Integrado].[UGR Sintético].&amp;" c="(vazio)"/>
              <i n="[Planejamento_2025_Integrado].[UGR Sintético].&amp;[Alenquer]" c="Alenquer"/>
              <i n="[Planejamento_2025_Integrado].[UGR Sintético].&amp;[Contratos]" c="Contratos"/>
              <i n="[Planejamento_2025_Integrado].[UGR Sintético].&amp;[Gestão Institucional]" c="Gestão Institucional"/>
              <i n="[Planejamento_2025_Integrado].[UGR Sintético].&amp;[Ibef]" c="Ibef"/>
              <i n="[Planejamento_2025_Integrado].[UGR Sintético].&amp;[Iced]" c="Iced"/>
              <i n="[Planejamento_2025_Integrado].[UGR Sintético].&amp;[ICS]" c="ICS"/>
              <i n="[Planejamento_2025_Integrado].[UGR Sintético].&amp;[ICTA]" c="ICTA"/>
              <i n="[Planejamento_2025_Integrado].[UGR Sintético].&amp;[IEG]" c="IEG"/>
              <i n="[Planejamento_2025_Integrado].[UGR Sintético].&amp;[IFII]" c="IFII"/>
              <i n="[Planejamento_2025_Integrado].[UGR Sintético].&amp;[Isco]" c="Isco"/>
              <i n="[Planejamento_2025_Integrado].[UGR Sintético].&amp;[Itaituba]" c="Itaituba"/>
              <i n="[Planejamento_2025_Integrado].[UGR Sintético].&amp;[Juruti]" c="Juruti"/>
              <i n="[Planejamento_2025_Integrado].[UGR Sintético].&amp;[Monte Alegre]" c="Monte Alegre"/>
              <i n="[Planejamento_2025_Integrado].[UGR Sintético].&amp;[Óbidos]" c="Óbidos"/>
              <i n="[Planejamento_2025_Integrado].[UGR Sintético].&amp;[Oriximiná]" c="Oriximiná"/>
              <i n="[Planejamento_2025_Integrado].[UGR Sintético].&amp;[Pessoal]" c="Pessoal"/>
              <i n="[Planejamento_2025_Integrado].[UGR Sintético].&amp;[Proad]" c="Proad"/>
              <i n="[Planejamento_2025_Integrado].[UGR Sintético].&amp;[Procce]" c="Procce"/>
              <i n="[Planejamento_2025_Integrado].[UGR Sintético].&amp;[Proen]" c="Proen"/>
              <i n="[Planejamento_2025_Integrado].[UGR Sintético].&amp;[Progep]" c="Progep"/>
              <i n="[Planejamento_2025_Integrado].[UGR Sintético].&amp;[Proges]" c="Proges"/>
              <i n="[Planejamento_2025_Integrado].[UGR Sintético].&amp;[Proplan]" c="Proplan"/>
              <i n="[Planejamento_2025_Integrado].[UGR Sintético].&amp;[Proppit]" c="Proppit"/>
              <i n="[Planejamento_2025_Integrado].[UGR Sintético].&amp;[Reitoria]" c="Reitoria"/>
              <i n="[Planejamento_2025_Integrado].[UGR Sintético].&amp;[Ridh]" c="Ridh"/>
            </range>
          </ranges>
        </level>
      </levels>
      <selections count="1">
        <selection n="[Planejamento_2025_Integrado].[UGR Sintético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Planejamento_2025_Integrado].[UGR Sintético].[UGR Sintético]" count="0"/>
      </x15:slicerCacheHideItemsWithNoData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GND" xr10:uid="{4F0E914F-1AC7-417B-9ED0-91723DCD1B18}" cache="SegmentaçãodeDados_GND" caption="GND" columnCount="2" level="1" rowHeight="241300"/>
  <slicer name="AÇÕES" xr10:uid="{3AE10482-DE77-4D75-944A-78831D43A2D8}" cache="SegmentaçãodeDados_AÇÕES" caption="AÇÕES" columnCount="4" level="1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2" xr10:uid="{F73664C9-FF94-4326-8786-AC6CD0EB21E6}" cache="SegmentaçãodeDados_Unidade_Demandante11" caption="Unidade Demandante" columnCount="7" level="1" rowHeight="2160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3" xr10:uid="{0CEECD07-6F9C-4DCE-B01A-0228E30EB181}" cache="SegmentaçãodeDados_Unidade_Demandante12" caption="Unidade Demandante" columnCount="7" level="1" rowHeight="2160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9" xr10:uid="{430B889F-B6F5-4C84-AD8B-D0547F1D35AD}" cache="SegmentaçãodeDados_Unidade_Demandante133" caption="Unidade Demandante" columnCount="7" level="1" rowHeight="21600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" xr10:uid="{AE49410E-D4C6-451B-ADF2-649357CBB803}" cache="SegmentaçãodeDados_Unidade_Demandante" caption="Unidade Demandante" columnCount="9" level="1" rowHeight="216000"/>
</slicers>
</file>

<file path=xl/slicers/slicer6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1" xr10:uid="{2E915832-B9D3-431D-AF6D-8BA26E4E04F0}" cache="SegmentaçãodeDados_Unidade_Demandante1" caption="Unidade Demandante" columnCount="7" level="1" rowHeight="216000"/>
</slicers>
</file>

<file path=xl/slicers/slicer7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GR Sintético" xr10:uid="{771BDC50-2584-4CE4-BAA4-F45ADFC61F38}" cache="SegmentaçãodeDados_UGR_Sintético" caption="UGR Sintético" columnCount="7" level="1" rowHeight="241300"/>
</slicers>
</file>

<file path=xl/slicers/slicer8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5" xr10:uid="{C42AC03C-C30A-4950-AA82-DAF6BFE8E0BD}" cache="SegmentaçãodeDados_Unidade_Demandante13" caption="Unidade Demandante" columnCount="7" level="1" rowHeight="216000"/>
</slicers>
</file>

<file path=xl/slicers/slicer9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6" xr10:uid="{7E2DE203-071D-4128-AAC6-7820E87AF4CA}" cache="SegmentaçãodeDados_Unidade_Demandante131" caption="Unidade Demandante" columnCount="7" level="1" rowHeight="216000"/>
</slicers>
</file>

<file path=xl/slicers/slicer10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4" xr10:uid="{CB293C1B-130F-493A-BA59-7195A21EC700}" cache="SegmentaçãodeDados_Unidade_Demandante2" caption="Unidade Demandante" level="1" rowHeight="216000"/>
</slicers>
</file>

<file path=xl/slicers/slicer1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8" xr10:uid="{8AC65B8B-97A3-4DE5-BBF7-E1825D58DD73}" cache="SegmentaçãodeDados_Unidade_Demandante1321" caption="Unidade Demandante" columnCount="7" level="1" rowHeight="216000"/>
</slicers>
</file>

<file path=xl/slicers/slicer1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e Demandante 7" xr10:uid="{68745C2A-85D0-405A-8E69-18A231628906}" cache="SegmentaçãodeDados_Unidade_Demandante132" caption="Unidade Demandante" columnCount="7" level="1" rowHeight="216000"/>
</slicers>
</file>

<file path=xl/slicers/slicer1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Classificação PGO" xr10:uid="{3B2CEDA1-C5E0-44E2-B9C8-AF32B53E1DA6}" cache="SegmentaçãodeDados_Classificação_PGO" caption="Classificação PGO" columnCount="4" level="1" rowHeight="234950"/>
</slicer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E0E56A86-B7EF-440C-87FD-1B7F1EF563EA}" name="Planejamento_2025_Integrado" displayName="Planejamento_2025_Integrado" ref="A1:BB1193" tableType="queryTable" totalsRowShown="0">
  <autoFilter ref="A1:BB1193" xr:uid="{E0E56A86-B7EF-440C-87FD-1B7F1EF563EA}"/>
  <tableColumns count="54">
    <tableColumn id="1" xr3:uid="{10AAD0CB-8E74-45DB-8243-3B51A8AAC201}" uniqueName="1" name="Classificação PGO" queryTableFieldId="1" dataDxfId="151"/>
    <tableColumn id="2" xr3:uid="{3D3D46C1-DBA7-4E87-B11A-CBD3060129EE}" uniqueName="2" name="Categoria PGO" queryTableFieldId="2" dataDxfId="150"/>
    <tableColumn id="3" xr3:uid="{6F0D13BD-7642-4010-9750-BB18FB9D5FD0}" uniqueName="3" name="Subcategoria PGO" queryTableFieldId="3" dataDxfId="149"/>
    <tableColumn id="4" xr3:uid="{9812C69C-47E3-4C6A-88B5-537F0139C319}" uniqueName="4" name="Movimentações" queryTableFieldId="4" dataDxfId="148"/>
    <tableColumn id="52" xr3:uid="{0B910515-C876-416E-AA78-35D851F2A502}" uniqueName="52" name="Objetivo Estratégico Plano de Gestão" queryTableFieldId="69"/>
    <tableColumn id="5" xr3:uid="{9364F612-0C5E-4854-A1AB-197F17E83796}" uniqueName="5" name="Unidade Demandante" queryTableFieldId="5" dataDxfId="147"/>
    <tableColumn id="6" xr3:uid="{43B16F44-F2AB-4F0C-93DD-B1534E8FF909}" uniqueName="6" name="Contratos PI Duplicados" queryTableFieldId="6" dataDxfId="146"/>
    <tableColumn id="7" xr3:uid="{7EA902B2-44E5-4503-9E1A-3BE3935CA51B}" uniqueName="7" name="Contrato / Favorecido" queryTableFieldId="7" dataDxfId="145"/>
    <tableColumn id="8" xr3:uid="{4B589C6B-C4B7-4BEA-899C-A0BCEF3CF3C4}" uniqueName="8" name="Ações Planejadas (se contrato por demanda)" queryTableFieldId="8" dataDxfId="144"/>
    <tableColumn id="9" xr3:uid="{738D9816-4575-42E8-842C-A48D83C641BE}" uniqueName="9" name="Programa" queryTableFieldId="9" dataDxfId="143"/>
    <tableColumn id="10" xr3:uid="{7F086659-3771-4144-A944-860FD1926AD8}" uniqueName="10" name="UO (Cod)" queryTableFieldId="10" dataDxfId="142"/>
    <tableColumn id="11" xr3:uid="{94EC9CB2-89A7-4C06-AD9D-C14C6AB7232F}" uniqueName="11" name="RP (Cod)" queryTableFieldId="11" dataDxfId="141"/>
    <tableColumn id="12" xr3:uid="{1DE31D36-F2B4-4770-9CE4-EB882EDFF1D1}" uniqueName="12" name="RP_Sintético" queryTableFieldId="12" dataDxfId="140"/>
    <tableColumn id="13" xr3:uid="{9AC30CC9-CA3A-40D3-9704-F7C262C5F2A6}" uniqueName="13" name="GND (Cod)" queryTableFieldId="13" dataDxfId="139"/>
    <tableColumn id="14" xr3:uid="{8666A3E4-1E03-489D-88D8-FBCF11006603}" uniqueName="14" name="GND Sintético" queryTableFieldId="14" dataDxfId="138"/>
    <tableColumn id="47" xr3:uid="{010E4FCF-17D7-4F4B-845C-010B92C36FBB}" uniqueName="47" name="PGO 2024 (R$)" queryTableFieldId="47" dataDxfId="137"/>
    <tableColumn id="46" xr3:uid="{1927B552-BC9B-4097-B1E0-3A85CDD8897D}" uniqueName="46" name="PGO AJUSTADO 2024 C/ RAP (R$)" queryTableFieldId="46" dataDxfId="136"/>
    <tableColumn id="15" xr3:uid="{79750161-3E22-475E-8EB6-987BA0EA0F36}" uniqueName="15" name="PO (Cod)" queryTableFieldId="15" dataDxfId="135"/>
    <tableColumn id="16" xr3:uid="{7D60ECC7-8F24-46DC-B1DB-76E307D51912}" uniqueName="16" name="Ação (Cod)" queryTableFieldId="16" dataDxfId="134"/>
    <tableColumn id="17" xr3:uid="{017691B2-98CC-44D1-ABC5-4830677B7E6D}" uniqueName="17" name="Ação Sintético" queryTableFieldId="17" dataDxfId="133"/>
    <tableColumn id="18" xr3:uid="{9ED17A52-FF0D-45A2-8E4D-6BD7C36F8CD3}" uniqueName="18" name="Ação (CodDescrSintética)" queryTableFieldId="18" dataDxfId="132"/>
    <tableColumn id="19" xr3:uid="{4925D7EC-8FF4-4EC2-BC26-D3F30E114C59}" uniqueName="19" name="PTRES" queryTableFieldId="19" dataDxfId="131"/>
    <tableColumn id="20" xr3:uid="{68DB7DFB-8557-461A-90B5-B2A9CC86BEBC}" uniqueName="20" name="Fonte (Cod)" queryTableFieldId="20" dataDxfId="130"/>
    <tableColumn id="21" xr3:uid="{C5831519-11BD-464C-B8AB-60438965FE06}" uniqueName="21" name="Fonte" queryTableFieldId="21" dataDxfId="129"/>
    <tableColumn id="50" xr3:uid="{FCF68CB2-7FFA-4E1E-8507-DF081F24A4C2}" uniqueName="50" name="Observações" queryTableFieldId="52"/>
    <tableColumn id="22" xr3:uid="{171CB323-C8D7-4D70-899C-6702343ED531}" uniqueName="22" name="Categoria UGR" queryTableFieldId="22" dataDxfId="128"/>
    <tableColumn id="23" xr3:uid="{DE9EA4B1-2E4C-4314-8DA3-5D82E457C642}" uniqueName="23" name="UGR (Cod)" queryTableFieldId="23" dataDxfId="127"/>
    <tableColumn id="24" xr3:uid="{DFA1F8FC-B225-4252-872A-BF2ED50B3FAC}" uniqueName="24" name="UGR Sintético" queryTableFieldId="24" dataDxfId="126"/>
    <tableColumn id="25" xr3:uid="{2161AB3A-69D7-4B78-A33B-BD7F2095CF5A}" uniqueName="25" name="UGR (Cód + UGSint)" queryTableFieldId="25" dataDxfId="125"/>
    <tableColumn id="26" xr3:uid="{3848714C-9961-47A4-A078-472FDF8C93EC}" uniqueName="26" name="PI (Cod)" queryTableFieldId="26" dataDxfId="124"/>
    <tableColumn id="27" xr3:uid="{26029785-3DCF-40D2-B702-E87AA73BD8E1}" uniqueName="27" name="PI" queryTableFieldId="27" dataDxfId="123"/>
    <tableColumn id="28" xr3:uid="{F26641B0-3E2D-4E68-9A55-00A84D927ACC}" uniqueName="28" name="PI (CodDescr)" queryTableFieldId="28" dataDxfId="122"/>
    <tableColumn id="29" xr3:uid="{3C1909EE-7656-42B1-8B47-D3C657356254}" uniqueName="29" name="CLASSIF. PI" queryTableFieldId="29" dataDxfId="121"/>
    <tableColumn id="30" xr3:uid="{9C3CDFF7-8BAA-4223-A046-4094780C5AAB}" uniqueName="30" name="Nat. Despesa (Cod)" queryTableFieldId="30" dataDxfId="120"/>
    <tableColumn id="31" xr3:uid="{7A5CB733-3DEE-44FE-B9E2-D9903C23306B}" uniqueName="31" name="ATIVIDADE" queryTableFieldId="31" dataDxfId="119"/>
    <tableColumn id="51" xr3:uid="{69561502-8F01-4E09-ABDA-9FEC542BA486}" uniqueName="51" name="Proj. Encerramento 2024 - Replanejamento (liq. + RAP+projeção)" queryTableFieldId="59"/>
    <tableColumn id="32" xr3:uid="{95BFE272-5F14-4909-B418-921F415EB356}" uniqueName="32" name="Programa PDI" queryTableFieldId="32" dataDxfId="118"/>
    <tableColumn id="33" xr3:uid="{4D84992E-BB87-482B-BA5E-E91AEB1B5FBC}" uniqueName="33" name="Mês Referência_Contratos" queryTableFieldId="33" dataDxfId="117"/>
    <tableColumn id="34" xr3:uid="{321ED828-2384-416C-BBBC-C10389EE0F75}" uniqueName="34" name="Mês Referência_Apoio" queryTableFieldId="34" dataDxfId="116"/>
    <tableColumn id="35" xr3:uid="{92BF53DD-8E38-4178-ACF9-BC5B54C19512}" uniqueName="35" name="Nº Bolsas Unidades" queryTableFieldId="35"/>
    <tableColumn id="36" xr3:uid="{490C6F74-02CF-46B6-8D80-B1B86435DB1E}" uniqueName="36" name="Nº Bolsas PGO" queryTableFieldId="36"/>
    <tableColumn id="37" xr3:uid="{20E4F87D-A9F0-482F-BEE1-F45BE066D12C}" uniqueName="37" name="Valor Unit. Bolsa" queryTableFieldId="37"/>
    <tableColumn id="38" xr3:uid="{77A85498-5004-46F1-9DAE-7510CAAECBE4}" uniqueName="38" name="Observação" queryTableFieldId="38" dataDxfId="115"/>
    <tableColumn id="39" xr3:uid="{B3732271-DEC7-4714-A257-2B5A0B2C8E76}" uniqueName="39" name="Demandas Unidades 2025 (R$)" queryTableFieldId="39"/>
    <tableColumn id="40" xr3:uid="{55B02B3D-A4AE-4EC2-A8D5-2E1CEAFFEBA4}" uniqueName="40" name="PGO 2025 (R$)" queryTableFieldId="40" dataDxfId="114"/>
    <tableColumn id="41" xr3:uid="{AE10CEBD-23A8-441A-BF2D-BAFE0954D443}" uniqueName="41" name="RAP PGO 2025 (R$)" queryTableFieldId="41"/>
    <tableColumn id="42" xr3:uid="{51BEDEF4-AD8B-41E7-A6F6-349C18FB9726}" uniqueName="42" name="Replanejamento (R$)" queryTableFieldId="42"/>
    <tableColumn id="43" xr3:uid="{1DD39CA0-EE3E-4731-8985-4A9BEDA78115}" uniqueName="43" name="1º Desembolso Unidades" queryTableFieldId="43"/>
    <tableColumn id="44" xr3:uid="{93EC16F5-A2C8-44B1-9E80-2B7DC906C51C}" uniqueName="44" name="2º Desembolso Unidades" queryTableFieldId="44"/>
    <tableColumn id="45" xr3:uid="{AAC12012-CD52-491A-83B0-1B35E4DBCFAD}" uniqueName="45" name="Receita Arrecadada" queryTableFieldId="45"/>
    <tableColumn id="48" xr3:uid="{CB4E3FC9-C062-4A24-B74D-4D36C9CD94C7}" uniqueName="48" name="Mês Referência_Contratos (Índice de Mês)" queryTableFieldId="50"/>
    <tableColumn id="49" xr3:uid="{18BC92C7-3491-4F48-839B-C9D039C43186}" uniqueName="49" name="Mês Referência_Contratos (Mês)" queryTableFieldId="51"/>
    <tableColumn id="55" xr3:uid="{F65AF3EA-93A6-4AC0-9238-F15F058B70E8}" uniqueName="55" name="Mês Referência_Apoio (Índice de Mês)" queryTableFieldId="67"/>
    <tableColumn id="56" xr3:uid="{143517B4-5F95-43BA-8FFD-EFB8DC61635B}" uniqueName="56" name="Mês Referência_Apoio (Mês)" queryTableFieldId="6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28A02E3-DC82-4F7C-91FD-81D972FCA79C}" name="BD_PDE_Planej_2025" displayName="BD_PDE_Planej_2025" ref="B4:AB180" totalsRowShown="0" headerRowDxfId="113" dataDxfId="111" headerRowBorderDxfId="112" tableBorderDxfId="110">
  <autoFilter ref="B4:AB180" xr:uid="{728A02E3-DC82-4F7C-91FD-81D972FCA79C}">
    <filterColumn colId="1">
      <filters>
        <filter val="Graduação"/>
      </filters>
    </filterColumn>
    <filterColumn colId="20">
      <customFilters>
        <customFilter operator="notEqual" val=" "/>
      </customFilters>
    </filterColumn>
  </autoFilter>
  <sortState xmlns:xlrd2="http://schemas.microsoft.com/office/spreadsheetml/2017/richdata2" ref="B8:AB180">
    <sortCondition ref="B8:B180"/>
  </sortState>
  <tableColumns count="27">
    <tableColumn id="1" xr3:uid="{0324560D-3FA2-413E-80F9-09EA9C160615}" name="Classificação PGO" dataDxfId="109"/>
    <tableColumn id="2" xr3:uid="{9F693943-9D6B-4CFF-BF47-221DBBAC75B2}" name="Categoria PGO" dataDxfId="108"/>
    <tableColumn id="3" xr3:uid="{6C1744EE-0BE1-4513-8E34-698B8B360A48}" name="Subcategoria PGO" dataDxfId="107"/>
    <tableColumn id="18" xr3:uid="{6F878648-1106-4B6A-A9B9-6A9A3327622B}" name="Programa" dataDxfId="106"/>
    <tableColumn id="16" xr3:uid="{9869D1A9-D5EE-4B3A-87D2-C3CB688DDA21}" name="Objetivo Estratégico Plano de Gestão" dataDxfId="105"/>
    <tableColumn id="8" xr3:uid="{8EFFA545-0691-4C03-8DAC-20F3F05BC03C}" name="Movimentações" dataDxfId="104"/>
    <tableColumn id="39" xr3:uid="{B4B86FE3-58EB-477D-A535-0F121584A82C}" name="Unidade Demandante" dataDxfId="103"/>
    <tableColumn id="7" xr3:uid="{5CC1F547-FA9E-4CD6-AB8D-3795A6048787}" name="UGR (Cod)" dataDxfId="102">
      <calculatedColumnFormula>IFERROR(VLOOKUP(BD_PDE_Planej_2025[[#This Row],[UGR]],UgrSintético_LS[#All],2,0),"")</calculatedColumnFormula>
    </tableColumn>
    <tableColumn id="13" xr3:uid="{29894943-7605-42EB-8A11-212657222C79}" name="UGR" dataDxfId="101"/>
    <tableColumn id="15" xr3:uid="{22EC60F3-5AD5-4ECD-A069-2440E99E2294}" name="RP (Cod)" dataDxfId="100"/>
    <tableColumn id="17" xr3:uid="{F56F58B4-FB1D-4926-963B-E17CDE07D4C5}" name="GND (Cod)" dataDxfId="99"/>
    <tableColumn id="19" xr3:uid="{08834EC1-D31C-4240-BDE6-471E2555B931}" name="Fonte (Cod)" dataDxfId="98"/>
    <tableColumn id="6" xr3:uid="{E1C4E0BB-C312-494F-B8E6-5CB12441034E}" name="Ação (Cod)" dataDxfId="97"/>
    <tableColumn id="21" xr3:uid="{5C11C57E-90AC-41DC-81FC-AA5BB049A58E}" name="PO (Cod)" dataDxfId="96"/>
    <tableColumn id="22" xr3:uid="{FDA87AB8-41AF-41A6-96A1-899FE5055989}" name="PTRES" dataDxfId="95"/>
    <tableColumn id="23" xr3:uid="{ECE4E54E-101D-4B7A-9EE4-7F4829F96EA5}" name="PI (Cod)" dataDxfId="94">
      <calculatedColumnFormula>IFERROR(VLOOKUP(BD_PDE_Planej_2025[[#This Row],[PI]],PlanosInternos_LS[],2,0),"")</calculatedColumnFormula>
    </tableColumn>
    <tableColumn id="4" xr3:uid="{75FEE814-C4BC-4F1D-94DC-C5D637C42957}" name="PI" dataDxfId="93"/>
    <tableColumn id="14" xr3:uid="{5B787AD1-3A4C-4CFE-930B-A748B3853FA5}" name="PGO 2024 (R$)" dataDxfId="92"/>
    <tableColumn id="11" xr3:uid="{04746313-2EC7-48ED-B67A-B1222126F564}" name="PGO AJUSTADO 2024 C/ RAP (R$)" dataDxfId="91"/>
    <tableColumn id="30" xr3:uid="{EE1052BC-AC10-461A-A46A-43312A23FBB7}" name="Demandas Unidades 2025 (R$)" dataDxfId="90"/>
    <tableColumn id="32" xr3:uid="{86B0CDEF-4A9E-40D9-8F1C-70660CBC9601}" name="PGO 2025 (R$)" dataDxfId="89"/>
    <tableColumn id="33" xr3:uid="{7E91A20C-3BDE-4CA8-84E0-5F7B53836A82}" name="RAP PGO 2025 (R$)" dataDxfId="88"/>
    <tableColumn id="10" xr3:uid="{E26B44FE-B485-438D-A40D-C1AB8633865E}" name="Replanejamento (R$)" dataDxfId="87"/>
    <tableColumn id="29" xr3:uid="{C2C7B493-08CB-4492-9734-FA0B1547610F}" name="1º Desembolso Unidades" dataDxfId="86"/>
    <tableColumn id="5" xr3:uid="{7D2D03F1-DB08-4EAC-A54C-E41E1443ED97}" name="2º Desembolso Unidades" dataDxfId="85" dataCellStyle="Vírgula"/>
    <tableColumn id="9" xr3:uid="{DAB4A61B-4F31-445D-ADBB-2DEF6F44CBFF}" name="Receita Arrecadada" dataDxfId="84"/>
    <tableColumn id="12" xr3:uid="{B21001C5-8E5F-4730-A77E-4FF772A99B80}" name="Observações" dataDxfId="83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94DE020-AFA5-4A61-9AA2-8A9801009706}" name="LOAHistórica" displayName="LOAHistórica" ref="A2:M26" totalsRowShown="0" headerRowDxfId="82" dataDxfId="81">
  <autoFilter ref="A2:M26" xr:uid="{394DE020-AFA5-4A61-9AA2-8A9801009706}"/>
  <tableColumns count="13">
    <tableColumn id="1" xr3:uid="{2B435E1B-1FA6-4DFF-8968-4DA616BC519D}" name="AÇÕES" dataDxfId="80"/>
    <tableColumn id="2" xr3:uid="{C56BD73B-B523-4A4A-A665-00C861146C6C}" name="AÇÕES (COD)" dataDxfId="79"/>
    <tableColumn id="11" xr3:uid="{AC02F343-5C23-4C78-A75D-01450E7AE013}" name="GND" dataDxfId="78"/>
    <tableColumn id="3" xr3:uid="{4B0CA083-DB58-43D9-942B-31234FDE5E55}" name="LOA 2018" dataDxfId="77"/>
    <tableColumn id="4" xr3:uid="{E92EF074-9232-46AE-BB2F-0316CC6830F7}" name="LOA 2019" dataDxfId="76"/>
    <tableColumn id="5" xr3:uid="{4FDA356B-DF50-4EB1-AD5E-256F48C60ACA}" name="LOA 2020" dataDxfId="75"/>
    <tableColumn id="6" xr3:uid="{43BA9F89-AF87-4F4F-BB9D-40A6E2482C4C}" name="LOA 2021" dataDxfId="74"/>
    <tableColumn id="7" xr3:uid="{D5787332-F3B4-46CB-B212-065234B25DD3}" name="LOA 2022" dataDxfId="73"/>
    <tableColumn id="13" xr3:uid="{75127FD2-6F9A-46D5-A6EF-2BB79E6243E3}" name="LOA 2023" dataDxfId="72"/>
    <tableColumn id="8" xr3:uid="{AAD7EA77-0384-4AA3-8736-D6E47AEEB262}" name="LOA 2023 c/ suplementações" dataDxfId="71"/>
    <tableColumn id="15" xr3:uid="{C26E5239-153F-40F1-BD73-56F8087BB304}" name="LOA 2024" dataDxfId="70" dataCellStyle="Vírgula"/>
    <tableColumn id="9" xr3:uid="{062B0619-2965-4555-856F-64C6483599DE}" name="LOA 2024 c/ suplementações até 10.08" dataDxfId="69" dataCellStyle="Vírgula"/>
    <tableColumn id="10" xr3:uid="{52A16215-DADD-471A-9945-F07E20826255}" name="PLOA 2025" dataDxfId="68" dataCellStyle="Vírgula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EF94C479-621F-4697-8ADB-F436A80C2C52}" name="ListaFontesLS" displayName="ListaFontesLS" ref="H7:I24" totalsRowShown="0" headerRowDxfId="67" dataDxfId="66">
  <autoFilter ref="H7:I24" xr:uid="{EF94C479-621F-4697-8ADB-F436A80C2C52}"/>
  <tableColumns count="2">
    <tableColumn id="1" xr3:uid="{1ABAB987-34B4-49AF-9EFB-A5906DA186FF}" name="Fonte (COD)" dataDxfId="65"/>
    <tableColumn id="2" xr3:uid="{E81116D2-6ED4-44C3-9AE8-124887EA3585}" name="Fonte" dataDxfId="64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C3909452-EDAF-4ACE-9272-71753AF54804}" name="ListaCategoriasPGO_LS" displayName="ListaCategoriasPGO_LS" ref="K7:W53" totalsRowShown="0" headerRowDxfId="63" dataDxfId="61" headerRowBorderDxfId="62">
  <autoFilter ref="K7:W53" xr:uid="{C3909452-EDAF-4ACE-9272-71753AF54804}"/>
  <tableColumns count="13">
    <tableColumn id="1" xr3:uid="{4D3715CC-0A88-46B9-B488-731B3957E835}" name="Ações de Desenvolvimento Institucional" dataDxfId="60"/>
    <tableColumn id="2" xr3:uid="{9E992D65-D274-4138-B955-776A988695A9}" name="Apoio Estudantil" dataDxfId="59"/>
    <tableColumn id="3" xr3:uid="{AE9B782E-4631-4B13-AE7F-B9A4ACFF7278}" name="Capacitação de Servidores" dataDxfId="58"/>
    <tableColumn id="4" xr3:uid="{1D4F7D3D-556B-4503-A18E-A1D5410F0042}" name="Capital" dataDxfId="57"/>
    <tableColumn id="5" xr3:uid="{577F3161-18D4-4973-ABEF-3C7D10BDC301}" name="Contratos Custeio" dataDxfId="56"/>
    <tableColumn id="6" xr3:uid="{AC4A66D7-CD2F-48D7-BE2D-7E9411A76FA6}" name="Contribuição à Entidades" dataDxfId="55"/>
    <tableColumn id="7" xr3:uid="{E1C40F23-4CCC-41EE-B026-3764D0516EA3}" name="Eventos Institucionais" dataDxfId="54"/>
    <tableColumn id="8" xr3:uid="{FD2EC6CA-15D8-421A-BD38-4E64E4782FE8}" name="Gestão Institucional" dataDxfId="53"/>
    <tableColumn id="9" xr3:uid="{80479990-B825-44B8-8AED-C426DA5A9230}" name="Pessoal" dataDxfId="52"/>
    <tableColumn id="10" xr3:uid="{1558E412-F0F0-46BC-BDA1-6A7A94D67083}" name="Unidades" dataDxfId="51"/>
    <tableColumn id="11" xr3:uid="{2AFE81DE-94C5-4FED-A6C5-929DBEFAC2D0}" name="Receitas Próprias" dataDxfId="50"/>
    <tableColumn id="12" xr3:uid="{AF36BF60-BC4E-4F9A-9CDD-68CC38E1249F}" name="Termo de Execução Descentralizada" dataDxfId="49"/>
    <tableColumn id="13" xr3:uid="{D4DBC9DA-D0A4-4019-87DC-669F7B04C77C}" name="Orçamento Não Detalhado" dataDxfId="48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312984C-6B9C-4F5E-BF90-7211F4778B0D}" name="NomeIntervalos_LS" displayName="NomeIntervalos_LS" ref="Y7:AA20" totalsRowShown="0" headerRowDxfId="47" dataDxfId="46">
  <autoFilter ref="Y7:AA20" xr:uid="{7312984C-6B9C-4F5E-BF90-7211F4778B0D}"/>
  <tableColumns count="3">
    <tableColumn id="1" xr3:uid="{EB288B40-6ACD-49FD-AD8A-9895B919BB18}" name="ClassificaçãoPGO" dataDxfId="45"/>
    <tableColumn id="2" xr3:uid="{E6BB86C4-4D2F-4B8A-876B-184CA397F77C}" name="NomeIntervalo" dataDxfId="44"/>
    <tableColumn id="3" xr3:uid="{E5E34914-3D26-4589-9F1B-D0C2B1B47532}" name="Coluna1" dataDxfId="43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A4AE8CB1-4080-41C0-B3EF-77ABB183EC72}" name="ObjetivosEstratégicosPDI_LS" displayName="ObjetivosEstratégicosPDI_LS" ref="AC7:AF29" totalsRowShown="0" headerRowDxfId="42" dataDxfId="41">
  <autoFilter ref="AC7:AF29" xr:uid="{A4AE8CB1-4080-41C0-B3EF-77ABB183EC72}"/>
  <tableColumns count="4">
    <tableColumn id="1" xr3:uid="{52D0D58D-49E5-4227-9277-CD414F1518D1}" name="Dimensões" dataDxfId="40"/>
    <tableColumn id="2" xr3:uid="{3D704E29-12AA-4EA1-85BB-9BAF8840FC39}" name="Código OE" dataDxfId="39"/>
    <tableColumn id="3" xr3:uid="{DCEE8AE6-5A90-4B47-B1BD-C48209B45039}" name="Objetivos Estratégicos PDI 2024 - 2031" dataDxfId="38"/>
    <tableColumn id="4" xr3:uid="{5CD6678A-E44A-415A-955E-CFEB2B6823FD}" name="OE's" dataDxfId="37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1E2149F6-9EE4-48DF-B4EB-BD15DEA867AE}" name="ProgramasPGO_LS" displayName="ProgramasPGO_LS" ref="AH7:AH19" totalsRowShown="0" headerRowDxfId="36" dataDxfId="35">
  <autoFilter ref="AH7:AH19" xr:uid="{1E2149F6-9EE4-48DF-B4EB-BD15DEA867AE}"/>
  <tableColumns count="1">
    <tableColumn id="1" xr3:uid="{7785CEF4-0A63-40CE-9EFB-4840C9992A4F}" name="Programa" dataDxfId="34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7D3B5EB5-8893-4A7A-B0E8-AE812C26869C}" name="UnidadesDemandates_LS" displayName="UnidadesDemandates_LS" ref="AJ7:AJ53" totalsRowShown="0" headerRowDxfId="33" dataDxfId="32">
  <autoFilter ref="AJ7:AJ53" xr:uid="{7D3B5EB5-8893-4A7A-B0E8-AE812C26869C}"/>
  <tableColumns count="1">
    <tableColumn id="1" xr3:uid="{ECDA07C7-CE3D-4FE0-B05B-1D380A3DB381}" name="Unidade_Demandante" dataDxfId="31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6E697D1E-2601-4A41-BFB7-36471657E129}" name="Ações_LS" displayName="Ações_LS" ref="E7:F35" tableType="queryTable" totalsRowShown="0" headerRowDxfId="30" dataDxfId="29">
  <autoFilter ref="E7:F35" xr:uid="{6E697D1E-2601-4A41-BFB7-36471657E129}"/>
  <tableColumns count="2">
    <tableColumn id="1" xr3:uid="{60862037-4173-4025-9E7C-8D70F1EABF93}" uniqueName="1" name="Ação (COD)" queryTableFieldId="1" dataDxfId="28"/>
    <tableColumn id="2" xr3:uid="{B28CCAA3-37F3-498E-AD2A-1F9E5207B83A}" uniqueName="2" name="Ação Sintético" queryTableFieldId="2" dataDxfId="27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B30BF4A0-444D-42C1-861C-6D6C788F7E6C}" name="UgrSintético_LS" displayName="UgrSintético_LS" ref="A7:C38" tableType="queryTable" totalsRowShown="0" headerRowDxfId="26" dataDxfId="25">
  <autoFilter ref="A7:C38" xr:uid="{B30BF4A0-444D-42C1-861C-6D6C788F7E6C}"/>
  <tableColumns count="3">
    <tableColumn id="1" xr3:uid="{94471CC8-0E01-4529-ACC0-53BFDB9DA5EA}" uniqueName="1" name="UGR Sintético" queryTableFieldId="1" dataDxfId="24"/>
    <tableColumn id="2" xr3:uid="{0EA5F595-750A-49A1-87DD-2823B74AAE7A}" uniqueName="2" name="UGR (COD)" queryTableFieldId="2" dataDxfId="23"/>
    <tableColumn id="3" xr3:uid="{85619AB3-617E-4C2C-AD58-B28058152142}" uniqueName="3" name="Categoria UGR" queryTableFieldId="3" dataDxfId="22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EDBBBCB-ABC4-4F78-8090-5E94096C95F4}" name="PO_LS" displayName="PO_LS" ref="AL7:AO23" totalsRowShown="0" headerRowDxfId="21" dataDxfId="20">
  <autoFilter ref="AL7:AO23" xr:uid="{DEDBBBCB-ABC4-4F78-8090-5E94096C95F4}"/>
  <tableColumns count="4">
    <tableColumn id="1" xr3:uid="{77C107CD-A0E0-452A-82C0-3C2A34155977}" name="Ação" dataDxfId="19"/>
    <tableColumn id="4" xr3:uid="{516B5F63-0E51-49F9-A11A-6BDDF69D7A7B}" name="PTRES Sintético" dataDxfId="18"/>
    <tableColumn id="3" xr3:uid="{646B3DC1-770E-4F46-BA92-6EB8F9C5217E}" name="PO" dataDxfId="17"/>
    <tableColumn id="2" xr3:uid="{1A17740D-4D1E-401C-9971-C18FE1712668}" name="PO (COD)" dataDxfId="16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D55BFDA-32B9-4F63-A17B-72AEF5DF6663}" name="GND­_LS" displayName="GND­_LS" ref="AQ7:AR10" totalsRowShown="0" headerRowDxfId="15" dataDxfId="14">
  <autoFilter ref="AQ7:AR10" xr:uid="{BD55BFDA-32B9-4F63-A17B-72AEF5DF6663}"/>
  <tableColumns count="2">
    <tableColumn id="1" xr3:uid="{A692FFE4-F936-43BD-93AD-EC4B34390BF9}" name="GND (COD)" dataDxfId="13"/>
    <tableColumn id="2" xr3:uid="{43DF8668-0B40-43C2-9B81-486FCDC62D9D}" name="GND Sintético" dataDxfId="12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E4F196D7-DC7C-4898-83DD-50EA8E6CB0FC}" name="PlanosInternos_LS" displayName="PlanosInternos_LS" ref="AT7:AX266" tableType="queryTable" totalsRowShown="0" headerRowDxfId="11" dataDxfId="10">
  <autoFilter ref="AT7:AX266" xr:uid="{E4F196D7-DC7C-4898-83DD-50EA8E6CB0FC}"/>
  <tableColumns count="5">
    <tableColumn id="1" xr3:uid="{DB37E0C3-5262-4576-8D4B-67DD15406FA3}" uniqueName="1" name="PI" queryTableFieldId="1" dataDxfId="9"/>
    <tableColumn id="2" xr3:uid="{9C1C8C60-8476-4F85-B6BF-B581C513F960}" uniqueName="2" name="PI (Cód)" queryTableFieldId="2" dataDxfId="8"/>
    <tableColumn id="3" xr3:uid="{48F720CB-C689-44D1-B550-542FC417FEE6}" uniqueName="3" name="Programa PGO" queryTableFieldId="9"/>
    <tableColumn id="4" xr3:uid="{33F148F3-62FE-473A-BC22-C35C4CD0633F}" uniqueName="4" name="Objetivos_Estrategicos_PDI_24_31" queryTableFieldId="10"/>
    <tableColumn id="5" xr3:uid="{CF8CCFEB-4B49-43CA-9991-5139B3D148FE}" uniqueName="5" name="Objetivos_Estrategicos_PDI_24_31 (Cod)" queryTableFieldId="11"/>
  </tableColumns>
  <tableStyleInfo name="TableStyleLight9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21144A0D-A0D6-46A2-9BCF-C304906372F1}" name="Resultado_Primario_LS" displayName="Resultado_Primario_LS" ref="AZ7:BA13" tableType="queryTable" totalsRowShown="0" headerRowDxfId="7" dataDxfId="6">
  <autoFilter ref="AZ7:BA13" xr:uid="{21144A0D-A0D6-46A2-9BCF-C304906372F1}"/>
  <tableColumns count="2">
    <tableColumn id="4" xr3:uid="{BB0559B0-5C4D-4F7C-9A7B-71B29B67E1BA}" uniqueName="4" name="RP (COD)" queryTableFieldId="4" dataDxfId="5"/>
    <tableColumn id="3" xr3:uid="{8C771AF8-2519-49B2-88D6-D49D6125FF63}" uniqueName="3" name="RP_Sintético" queryTableFieldId="3" dataDxfId="4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4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5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4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6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5.xml"/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7.x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07/relationships/slicer" Target="../slicers/slicer6.xml"/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8.x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07/relationships/slicer" Target="../slicers/slicer7.xml"/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9.x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07/relationships/slicer" Target="../slicers/slicer8.xml"/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10.x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07/relationships/slicer" Target="../slicers/slicer9.xml"/><Relationship Id="rId2" Type="http://schemas.openxmlformats.org/officeDocument/2006/relationships/drawing" Target="../drawings/drawing9.xml"/><Relationship Id="rId1" Type="http://schemas.openxmlformats.org/officeDocument/2006/relationships/pivotTable" Target="../pivotTables/pivotTable11.x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07/relationships/slicer" Target="../slicers/slicer10.xml"/><Relationship Id="rId2" Type="http://schemas.openxmlformats.org/officeDocument/2006/relationships/drawing" Target="../drawings/drawing10.xml"/><Relationship Id="rId1" Type="http://schemas.openxmlformats.org/officeDocument/2006/relationships/pivotTable" Target="../pivotTables/pivotTable12.x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07/relationships/slicer" Target="../slicers/slicer11.xml"/><Relationship Id="rId2" Type="http://schemas.openxmlformats.org/officeDocument/2006/relationships/drawing" Target="../drawings/drawing11.xml"/><Relationship Id="rId1" Type="http://schemas.openxmlformats.org/officeDocument/2006/relationships/pivotTable" Target="../pivotTables/pivotTable13.x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07/relationships/slicer" Target="../slicers/slicer12.xml"/><Relationship Id="rId2" Type="http://schemas.openxmlformats.org/officeDocument/2006/relationships/drawing" Target="../drawings/drawing12.xml"/><Relationship Id="rId1" Type="http://schemas.openxmlformats.org/officeDocument/2006/relationships/pivotTable" Target="../pivotTables/pivotTable14.x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07/relationships/slicer" Target="../slicers/slicer13.xml"/><Relationship Id="rId2" Type="http://schemas.openxmlformats.org/officeDocument/2006/relationships/drawing" Target="../drawings/drawing13.xml"/><Relationship Id="rId1" Type="http://schemas.openxmlformats.org/officeDocument/2006/relationships/pivotTable" Target="../pivotTables/pivotTable15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.xml"/><Relationship Id="rId13" Type="http://schemas.openxmlformats.org/officeDocument/2006/relationships/table" Target="../tables/table14.xml"/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12" Type="http://schemas.openxmlformats.org/officeDocument/2006/relationships/table" Target="../tables/table13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.bin"/><Relationship Id="rId6" Type="http://schemas.openxmlformats.org/officeDocument/2006/relationships/table" Target="../tables/table7.xml"/><Relationship Id="rId11" Type="http://schemas.openxmlformats.org/officeDocument/2006/relationships/table" Target="../tables/table12.xml"/><Relationship Id="rId5" Type="http://schemas.openxmlformats.org/officeDocument/2006/relationships/table" Target="../tables/table6.xml"/><Relationship Id="rId10" Type="http://schemas.openxmlformats.org/officeDocument/2006/relationships/table" Target="../tables/table11.xml"/><Relationship Id="rId4" Type="http://schemas.openxmlformats.org/officeDocument/2006/relationships/table" Target="../tables/table5.xml"/><Relationship Id="rId9" Type="http://schemas.openxmlformats.org/officeDocument/2006/relationships/table" Target="../tables/table10.xml"/><Relationship Id="rId14" Type="http://schemas.openxmlformats.org/officeDocument/2006/relationships/table" Target="../tables/table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A675C-91B3-4A57-BB75-AC2B1D766072}">
  <dimension ref="A11:D19"/>
  <sheetViews>
    <sheetView showGridLines="0" workbookViewId="0">
      <selection activeCell="E20" sqref="E20"/>
    </sheetView>
  </sheetViews>
  <sheetFormatPr defaultRowHeight="14.5" x14ac:dyDescent="0.35"/>
  <cols>
    <col min="1" max="1" width="25.6328125" bestFit="1" customWidth="1"/>
    <col min="2" max="2" width="50" bestFit="1" customWidth="1"/>
    <col min="3" max="3" width="14.08984375" bestFit="1" customWidth="1"/>
    <col min="4" max="4" width="13.81640625" bestFit="1" customWidth="1"/>
  </cols>
  <sheetData>
    <row r="11" spans="1:4" x14ac:dyDescent="0.35">
      <c r="A11" s="27" t="s">
        <v>1108</v>
      </c>
      <c r="B11" s="27" t="s">
        <v>1270</v>
      </c>
      <c r="C11" s="27" t="s">
        <v>1271</v>
      </c>
      <c r="D11" t="s">
        <v>1282</v>
      </c>
    </row>
    <row r="12" spans="1:4" x14ac:dyDescent="0.35">
      <c r="A12" t="s">
        <v>1286</v>
      </c>
      <c r="B12" t="s">
        <v>100</v>
      </c>
      <c r="C12" t="s">
        <v>37</v>
      </c>
      <c r="D12" s="36">
        <v>58883</v>
      </c>
    </row>
    <row r="13" spans="1:4" x14ac:dyDescent="0.35">
      <c r="A13" t="s">
        <v>1286</v>
      </c>
      <c r="B13" t="s">
        <v>285</v>
      </c>
      <c r="C13" t="s">
        <v>189</v>
      </c>
      <c r="D13" s="36">
        <v>400000</v>
      </c>
    </row>
    <row r="14" spans="1:4" x14ac:dyDescent="0.35">
      <c r="A14" t="s">
        <v>1286</v>
      </c>
      <c r="B14" t="s">
        <v>1287</v>
      </c>
      <c r="C14" t="s">
        <v>7</v>
      </c>
      <c r="D14" s="36">
        <v>2100000</v>
      </c>
    </row>
    <row r="15" spans="1:4" x14ac:dyDescent="0.35">
      <c r="A15" t="s">
        <v>1286</v>
      </c>
      <c r="B15" t="s">
        <v>1285</v>
      </c>
      <c r="C15" t="s">
        <v>3</v>
      </c>
      <c r="D15" s="36">
        <v>35501342</v>
      </c>
    </row>
    <row r="16" spans="1:4" x14ac:dyDescent="0.35">
      <c r="A16" t="s">
        <v>1286</v>
      </c>
      <c r="B16" t="s">
        <v>70</v>
      </c>
      <c r="C16" t="s">
        <v>191</v>
      </c>
      <c r="D16" s="36">
        <v>10336415</v>
      </c>
    </row>
    <row r="17" spans="1:4" x14ac:dyDescent="0.35">
      <c r="A17" t="s">
        <v>1286</v>
      </c>
      <c r="B17" t="s">
        <v>1290</v>
      </c>
      <c r="C17" t="s">
        <v>3</v>
      </c>
      <c r="D17" s="36">
        <v>912683</v>
      </c>
    </row>
    <row r="18" spans="1:4" x14ac:dyDescent="0.35">
      <c r="A18" t="s">
        <v>1286</v>
      </c>
      <c r="B18" t="s">
        <v>1292</v>
      </c>
      <c r="C18" t="s">
        <v>3</v>
      </c>
      <c r="D18" s="36">
        <v>421061</v>
      </c>
    </row>
    <row r="19" spans="1:4" x14ac:dyDescent="0.35">
      <c r="A19" t="s">
        <v>1109</v>
      </c>
      <c r="D19" s="36">
        <v>49730384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6ECCD-BABE-4896-B144-03F540F8431D}">
  <dimension ref="A1:N56"/>
  <sheetViews>
    <sheetView showGridLines="0" topLeftCell="A12" zoomScale="90" zoomScaleNormal="90" workbookViewId="0">
      <selection activeCell="D5" sqref="D5"/>
    </sheetView>
  </sheetViews>
  <sheetFormatPr defaultColWidth="8.81640625" defaultRowHeight="14.5" x14ac:dyDescent="0.35"/>
  <cols>
    <col min="1" max="1" width="17.6328125" style="4" bestFit="1" customWidth="1"/>
    <col min="2" max="2" width="49.90625" style="4" customWidth="1"/>
    <col min="3" max="3" width="12.453125" style="4" bestFit="1" customWidth="1"/>
    <col min="4" max="6" width="22.36328125" style="4" customWidth="1"/>
    <col min="7" max="7" width="28.81640625" style="83" customWidth="1"/>
    <col min="8" max="8" width="15.81640625" style="4" customWidth="1"/>
    <col min="9" max="9" width="14.54296875" style="4" customWidth="1"/>
    <col min="10" max="10" width="40.54296875" style="4" hidden="1" customWidth="1"/>
    <col min="11" max="11" width="36.6328125" style="4" hidden="1" customWidth="1"/>
    <col min="12" max="12" width="22.36328125" style="4" hidden="1" customWidth="1"/>
    <col min="13" max="13" width="23.36328125" style="4" hidden="1" customWidth="1"/>
    <col min="14" max="14" width="20.6328125" style="4" hidden="1" customWidth="1"/>
    <col min="15" max="15" width="34.453125" style="4" bestFit="1" customWidth="1"/>
    <col min="16" max="16" width="20.6328125" style="4" bestFit="1" customWidth="1"/>
    <col min="17" max="17" width="39.1796875" style="4" bestFit="1" customWidth="1"/>
    <col min="18" max="18" width="25.54296875" style="4" bestFit="1" customWidth="1"/>
    <col min="19" max="19" width="34.453125" style="4" bestFit="1" customWidth="1"/>
    <col min="20" max="20" width="20.6328125" style="4" bestFit="1" customWidth="1"/>
    <col min="21" max="21" width="34.453125" style="4" bestFit="1" customWidth="1"/>
    <col min="22" max="22" width="20.6328125" style="4" bestFit="1" customWidth="1"/>
    <col min="23" max="23" width="34.453125" style="4" bestFit="1" customWidth="1"/>
    <col min="24" max="24" width="20.6328125" style="4" bestFit="1" customWidth="1"/>
    <col min="25" max="25" width="34.453125" style="4" bestFit="1" customWidth="1"/>
    <col min="26" max="26" width="20.6328125" style="4" bestFit="1" customWidth="1"/>
    <col min="27" max="27" width="34.453125" style="4" bestFit="1" customWidth="1"/>
    <col min="28" max="28" width="20.6328125" style="4" bestFit="1" customWidth="1"/>
    <col min="29" max="29" width="34.453125" style="4" bestFit="1" customWidth="1"/>
    <col min="30" max="30" width="20.6328125" style="4" bestFit="1" customWidth="1"/>
    <col min="31" max="31" width="34.453125" style="4" bestFit="1" customWidth="1"/>
    <col min="32" max="32" width="20.6328125" style="4" bestFit="1" customWidth="1"/>
    <col min="33" max="33" width="34.453125" style="4" bestFit="1" customWidth="1"/>
    <col min="34" max="34" width="20.6328125" style="4" bestFit="1" customWidth="1"/>
    <col min="35" max="35" width="39.1796875" style="4" bestFit="1" customWidth="1"/>
    <col min="36" max="36" width="25.54296875" style="4" bestFit="1" customWidth="1"/>
    <col min="37" max="16384" width="8.81640625" style="4"/>
  </cols>
  <sheetData>
    <row r="1" spans="1:13" x14ac:dyDescent="0.35">
      <c r="A1" s="78" t="s">
        <v>1270</v>
      </c>
      <c r="B1" s="4" t="s" vm="2">
        <v>1454</v>
      </c>
      <c r="J1" s="78" t="s">
        <v>626</v>
      </c>
      <c r="K1" s="4" t="s" vm="3">
        <v>1626</v>
      </c>
    </row>
    <row r="3" spans="1:13" x14ac:dyDescent="0.35">
      <c r="A3" s="78" t="s">
        <v>1108</v>
      </c>
      <c r="B3" s="4" t="s">
        <v>1282</v>
      </c>
      <c r="J3" s="78" t="s">
        <v>1108</v>
      </c>
      <c r="K3" s="4" t="s">
        <v>1455</v>
      </c>
      <c r="L3" s="4" t="s">
        <v>1235</v>
      </c>
      <c r="M3" s="4" t="s">
        <v>1481</v>
      </c>
    </row>
    <row r="4" spans="1:13" x14ac:dyDescent="0.35">
      <c r="A4" s="81" t="s">
        <v>7</v>
      </c>
      <c r="B4" s="20">
        <v>2100000</v>
      </c>
      <c r="C4" s="20"/>
      <c r="D4" s="20"/>
      <c r="E4" s="20"/>
      <c r="F4" s="20"/>
      <c r="H4" s="20"/>
      <c r="J4" s="81" t="s">
        <v>7</v>
      </c>
      <c r="M4" s="90"/>
    </row>
    <row r="5" spans="1:13" x14ac:dyDescent="0.35">
      <c r="A5" s="81" t="s">
        <v>3</v>
      </c>
      <c r="B5" s="20">
        <v>35501342</v>
      </c>
      <c r="C5" s="20"/>
      <c r="D5" s="20"/>
      <c r="E5" s="20"/>
      <c r="F5" s="20"/>
      <c r="H5" s="20"/>
      <c r="J5" s="81" t="s">
        <v>80</v>
      </c>
      <c r="K5" s="106">
        <v>177400</v>
      </c>
      <c r="L5" s="106">
        <v>84400</v>
      </c>
      <c r="M5" s="90">
        <v>-93000</v>
      </c>
    </row>
    <row r="6" spans="1:13" x14ac:dyDescent="0.35">
      <c r="A6" s="81" t="s">
        <v>191</v>
      </c>
      <c r="B6" s="20">
        <v>10336415</v>
      </c>
      <c r="C6" s="20"/>
      <c r="D6" s="20"/>
      <c r="E6" s="20"/>
      <c r="F6" s="20"/>
      <c r="H6" s="20"/>
      <c r="J6" s="81" t="s">
        <v>69</v>
      </c>
      <c r="K6" s="106">
        <v>2998800</v>
      </c>
      <c r="L6" s="106">
        <v>2179700</v>
      </c>
      <c r="M6" s="90">
        <v>-819100</v>
      </c>
    </row>
    <row r="7" spans="1:13" x14ac:dyDescent="0.35">
      <c r="A7" s="81" t="s">
        <v>1109</v>
      </c>
      <c r="B7" s="20">
        <v>47937757</v>
      </c>
      <c r="C7" s="20"/>
      <c r="D7" s="20"/>
      <c r="E7" s="20"/>
      <c r="F7" s="20"/>
      <c r="H7" s="20"/>
      <c r="J7" s="81" t="s">
        <v>5</v>
      </c>
      <c r="K7" s="106">
        <v>282500</v>
      </c>
      <c r="L7" s="106">
        <v>227500</v>
      </c>
      <c r="M7" s="90">
        <v>-55000</v>
      </c>
    </row>
    <row r="8" spans="1:13" x14ac:dyDescent="0.35">
      <c r="J8" s="81" t="s">
        <v>1456</v>
      </c>
      <c r="K8" s="106">
        <v>3458700</v>
      </c>
      <c r="L8" s="106">
        <v>2491600</v>
      </c>
      <c r="M8" s="90">
        <v>-967100</v>
      </c>
    </row>
    <row r="9" spans="1:13" x14ac:dyDescent="0.35">
      <c r="J9" s="81" t="s">
        <v>3</v>
      </c>
      <c r="M9" s="90"/>
    </row>
    <row r="10" spans="1:13" x14ac:dyDescent="0.35">
      <c r="J10" s="81" t="s">
        <v>80</v>
      </c>
      <c r="K10" s="106">
        <v>1389000</v>
      </c>
      <c r="L10" s="106">
        <v>1039000</v>
      </c>
      <c r="M10" s="90">
        <v>-350000</v>
      </c>
    </row>
    <row r="11" spans="1:13" x14ac:dyDescent="0.35">
      <c r="J11" s="81" t="s">
        <v>69</v>
      </c>
      <c r="K11" s="106">
        <v>548952.30000000028</v>
      </c>
      <c r="L11" s="106">
        <v>584467.46000000031</v>
      </c>
      <c r="M11" s="90">
        <v>35515.160000000033</v>
      </c>
    </row>
    <row r="12" spans="1:13" ht="29" x14ac:dyDescent="0.35">
      <c r="A12" s="57" t="s">
        <v>321</v>
      </c>
      <c r="B12" s="58" t="s">
        <v>1458</v>
      </c>
      <c r="C12" s="58" t="s">
        <v>1459</v>
      </c>
      <c r="D12" s="58" t="s">
        <v>1473</v>
      </c>
      <c r="E12" s="58" t="s">
        <v>1475</v>
      </c>
      <c r="F12" s="58" t="s">
        <v>1476</v>
      </c>
      <c r="G12" s="85" t="s">
        <v>1601</v>
      </c>
      <c r="H12" s="70"/>
      <c r="J12" s="81" t="s">
        <v>59</v>
      </c>
      <c r="K12" s="106"/>
      <c r="L12" s="106">
        <v>29743876.912599977</v>
      </c>
      <c r="M12" s="90">
        <v>29743876.912599977</v>
      </c>
    </row>
    <row r="13" spans="1:13" x14ac:dyDescent="0.35">
      <c r="A13" s="59" t="s">
        <v>1474</v>
      </c>
      <c r="B13" s="60" t="s">
        <v>1460</v>
      </c>
      <c r="C13" s="67">
        <f>SUM(C15:C30)</f>
        <v>35195269.849292301</v>
      </c>
      <c r="D13" s="67">
        <f>SUM(D15:D30)</f>
        <v>35959032.799887918</v>
      </c>
      <c r="E13" s="67"/>
      <c r="F13" s="64"/>
      <c r="G13" s="86"/>
      <c r="H13" s="71"/>
      <c r="J13" s="81" t="s">
        <v>5</v>
      </c>
      <c r="K13" s="106">
        <v>371000</v>
      </c>
      <c r="L13" s="106">
        <v>258000</v>
      </c>
      <c r="M13" s="90">
        <v>-113000</v>
      </c>
    </row>
    <row r="14" spans="1:13" x14ac:dyDescent="0.35">
      <c r="A14" s="59"/>
      <c r="B14" s="60" t="s">
        <v>1461</v>
      </c>
      <c r="C14" s="67"/>
      <c r="D14" s="67">
        <f>GETPIVOTDATA("[Measures].[Soma de PLOA 2025]",$A$3,"[LOAHistórica].[AÇÕES (COD)]","[LOAHistórica].[AÇÕES (COD)].&amp;[20RK]")-D13</f>
        <v>-457690.79988791794</v>
      </c>
      <c r="E14" s="67"/>
      <c r="F14" s="64"/>
      <c r="G14" s="86"/>
      <c r="H14" s="71"/>
      <c r="J14" s="81" t="s">
        <v>72</v>
      </c>
      <c r="K14" s="106">
        <v>19340</v>
      </c>
      <c r="L14" s="106">
        <v>492000</v>
      </c>
      <c r="M14" s="90">
        <v>472660</v>
      </c>
    </row>
    <row r="15" spans="1:13" x14ac:dyDescent="0.35">
      <c r="A15" s="59"/>
      <c r="B15" s="61" t="s">
        <v>1462</v>
      </c>
      <c r="C15" s="68">
        <v>1333411.4642742299</v>
      </c>
      <c r="D15" s="68">
        <v>1400082.0374879416</v>
      </c>
      <c r="E15" s="68">
        <f>D15-C15</f>
        <v>66670.573213711614</v>
      </c>
      <c r="F15" s="65">
        <f>D15/C15-1</f>
        <v>5.0000000000000044E-2</v>
      </c>
      <c r="G15" s="87">
        <v>1333411.4642742299</v>
      </c>
      <c r="H15" s="72"/>
      <c r="J15" s="81" t="s">
        <v>143</v>
      </c>
      <c r="K15" s="106"/>
      <c r="L15" s="106">
        <v>1333744</v>
      </c>
      <c r="M15" s="90">
        <v>1333744</v>
      </c>
    </row>
    <row r="16" spans="1:13" x14ac:dyDescent="0.35">
      <c r="A16" s="59"/>
      <c r="B16" s="61" t="s">
        <v>1463</v>
      </c>
      <c r="C16" s="68">
        <v>647589.67589219206</v>
      </c>
      <c r="D16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PGO].&amp;[Administrativo]","[Planejamento_2025_Integrado].[Ação (Cod)]","[Planejamento_2025_Integrado].[Ação (Cod)].&amp;[20RK]","[Planejamento_2025_Integrado].[Subcategoria PGO]","[Planejamento_2025_Integrado].[Subcategoria PGO].&amp;[Matriz Administrativa]")</f>
        <v>679969.15969999996</v>
      </c>
      <c r="E16" s="68">
        <f t="shared" ref="E16:E20" si="0">D16-C16</f>
        <v>32379.483807807905</v>
      </c>
      <c r="F16" s="65">
        <f t="shared" ref="F16:F20" si="1">D16/C16-1</f>
        <v>5.0000000020380631E-2</v>
      </c>
      <c r="G16" s="87">
        <v>647589.67589219206</v>
      </c>
      <c r="H16" s="72"/>
      <c r="J16" s="81" t="s">
        <v>29</v>
      </c>
      <c r="M16" s="90"/>
    </row>
    <row r="17" spans="1:13" x14ac:dyDescent="0.35">
      <c r="A17" s="59"/>
      <c r="B17" s="61" t="s">
        <v>17</v>
      </c>
      <c r="C17" s="68">
        <v>422206.75912591</v>
      </c>
      <c r="D17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PGO].&amp;[Pós-Graduação]","[Planejamento_2025_Integrado].[Ação (Cod)]","[Planejamento_2025_Integrado].[Ação (Cod)].&amp;[20RK]")</f>
        <v>499750.00000000012</v>
      </c>
      <c r="E17" s="68">
        <f t="shared" si="0"/>
        <v>77543.240874090116</v>
      </c>
      <c r="F17" s="65">
        <f t="shared" si="1"/>
        <v>0.18366177044305743</v>
      </c>
      <c r="G17" s="87">
        <v>427206.75912591</v>
      </c>
      <c r="H17" s="72"/>
      <c r="J17" s="81" t="s">
        <v>33</v>
      </c>
      <c r="M17" s="90"/>
    </row>
    <row r="18" spans="1:13" x14ac:dyDescent="0.35">
      <c r="A18" s="59"/>
      <c r="B18" s="61" t="s">
        <v>1464</v>
      </c>
      <c r="C18" s="68">
        <v>311542.8</v>
      </c>
      <c r="D18" s="68">
        <v>327119.94</v>
      </c>
      <c r="E18" s="68">
        <f t="shared" si="0"/>
        <v>15577.140000000014</v>
      </c>
      <c r="F18" s="65">
        <f t="shared" si="1"/>
        <v>5.0000000000000044E-2</v>
      </c>
      <c r="G18" s="87">
        <v>311542.8</v>
      </c>
      <c r="H18" s="72"/>
      <c r="J18" s="81" t="s">
        <v>88</v>
      </c>
      <c r="K18" s="106">
        <v>82873.850000000006</v>
      </c>
      <c r="L18" s="106">
        <v>70873.850000000006</v>
      </c>
      <c r="M18" s="90">
        <v>-12000</v>
      </c>
    </row>
    <row r="19" spans="1:13" x14ac:dyDescent="0.35">
      <c r="A19" s="59"/>
      <c r="B19" s="61" t="s">
        <v>1610</v>
      </c>
      <c r="C19" s="68"/>
      <c r="D19" s="68">
        <f>GETPIVOTDATA("[Measures].[Var. PGO 25 x Demandas]",$J$3,"[Planejamento_2025_Integrado].[Classificação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PGO].&amp;[Novo Campi - Rurópolis]")</f>
        <v>25000</v>
      </c>
      <c r="E19" s="68">
        <f t="shared" si="0"/>
        <v>25000</v>
      </c>
      <c r="F19" s="65" t="e">
        <f t="shared" si="1"/>
        <v>#DIV/0!</v>
      </c>
      <c r="G19" s="87"/>
      <c r="H19" s="72"/>
      <c r="J19" s="81" t="s">
        <v>1324</v>
      </c>
      <c r="K19" s="106"/>
      <c r="L19" s="106">
        <v>679969.15969999996</v>
      </c>
      <c r="M19" s="90">
        <v>679969.15969999996</v>
      </c>
    </row>
    <row r="20" spans="1:13" x14ac:dyDescent="0.35">
      <c r="A20" s="59"/>
      <c r="B20" s="61" t="s">
        <v>1611</v>
      </c>
      <c r="C20" s="68"/>
      <c r="D20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PGO].&amp;[Curso de Medicina]")</f>
        <v>0</v>
      </c>
      <c r="E20" s="68">
        <f t="shared" si="0"/>
        <v>0</v>
      </c>
      <c r="F20" s="65" t="e">
        <f t="shared" si="1"/>
        <v>#DIV/0!</v>
      </c>
      <c r="G20" s="87"/>
      <c r="H20" s="72"/>
      <c r="J20" s="81" t="s">
        <v>30</v>
      </c>
      <c r="M20" s="90"/>
    </row>
    <row r="21" spans="1:13" x14ac:dyDescent="0.35">
      <c r="A21" s="59"/>
      <c r="B21" s="61" t="s">
        <v>1478</v>
      </c>
      <c r="C21" s="68">
        <v>401630.4</v>
      </c>
      <c r="D21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PGO].&amp;[Pró-Disciplina]")</f>
        <v>401630.4</v>
      </c>
      <c r="E21" s="68">
        <f t="shared" ref="E21:E30" si="2">D21-C21</f>
        <v>0</v>
      </c>
      <c r="F21" s="65">
        <f t="shared" ref="F21:F30" si="3">D21/C21-1</f>
        <v>0</v>
      </c>
      <c r="G21" s="87">
        <v>401630.4</v>
      </c>
      <c r="H21" s="72"/>
      <c r="J21" s="81" t="s">
        <v>1609</v>
      </c>
      <c r="K21" s="106">
        <v>25000</v>
      </c>
      <c r="L21" s="106">
        <v>0</v>
      </c>
      <c r="M21" s="90">
        <v>-25000</v>
      </c>
    </row>
    <row r="22" spans="1:13" x14ac:dyDescent="0.35">
      <c r="A22" s="59"/>
      <c r="B22" s="61" t="s">
        <v>1477</v>
      </c>
      <c r="C22" s="68">
        <v>70000</v>
      </c>
      <c r="D22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PGO].&amp;[Participação em reuniões]")</f>
        <v>97263.040099999998</v>
      </c>
      <c r="E22" s="68">
        <f t="shared" si="2"/>
        <v>27263.040099999998</v>
      </c>
      <c r="F22" s="65">
        <f t="shared" si="3"/>
        <v>0.3894720014285713</v>
      </c>
      <c r="G22" s="87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PGO].&amp;[Participação em reuniões]")</f>
        <v>97263.040099999998</v>
      </c>
      <c r="H22" s="72"/>
      <c r="J22" s="81" t="s">
        <v>39</v>
      </c>
      <c r="K22" s="106"/>
      <c r="L22" s="106">
        <v>40000</v>
      </c>
      <c r="M22" s="90">
        <v>40000</v>
      </c>
    </row>
    <row r="23" spans="1:13" x14ac:dyDescent="0.35">
      <c r="A23" s="59"/>
      <c r="B23" s="61" t="s">
        <v>1325</v>
      </c>
      <c r="C23" s="68">
        <v>300000</v>
      </c>
      <c r="D23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PGO].&amp;[Fundo de Aula de Campo]")</f>
        <v>300000</v>
      </c>
      <c r="E23" s="68">
        <f t="shared" si="2"/>
        <v>0</v>
      </c>
      <c r="F23" s="65">
        <f t="shared" si="3"/>
        <v>0</v>
      </c>
      <c r="G23" s="87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PGO].&amp;[Fundo de Aula de Campo]")</f>
        <v>300000</v>
      </c>
      <c r="H23" s="72"/>
      <c r="J23" s="81" t="s">
        <v>1325</v>
      </c>
      <c r="K23" s="106"/>
      <c r="L23" s="106">
        <v>300000</v>
      </c>
      <c r="M23" s="90">
        <v>300000</v>
      </c>
    </row>
    <row r="24" spans="1:13" x14ac:dyDescent="0.35">
      <c r="A24" s="59"/>
      <c r="B24" s="61" t="s">
        <v>88</v>
      </c>
      <c r="C24" s="68">
        <v>120874.16</v>
      </c>
      <c r="D24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PGO].&amp;[Administrativo]","[Planejamento_2025_Integrado].[Ação (Cod)]","[Planejamento_2025_Integrado].[Ação (Cod)].&amp;[20RK]","[Planejamento_2025_Integrado].[Subcategoria PGO]","[Planejamento_2025_Integrado].[Subcategoria PGO].&amp;[Ações de Fiscalização de Obras e Contratos]")</f>
        <v>70873.850000000006</v>
      </c>
      <c r="E24" s="68">
        <f t="shared" si="2"/>
        <v>-50000.31</v>
      </c>
      <c r="F24" s="65">
        <f t="shared" si="3"/>
        <v>-0.41365590462014379</v>
      </c>
      <c r="G24" s="87">
        <v>80000</v>
      </c>
      <c r="H24" s="72"/>
      <c r="J24" s="81" t="s">
        <v>1326</v>
      </c>
      <c r="K24" s="106"/>
      <c r="L24" s="106">
        <v>1727201.9774999998</v>
      </c>
      <c r="M24" s="90">
        <v>1727201.9774999998</v>
      </c>
    </row>
    <row r="25" spans="1:13" x14ac:dyDescent="0.35">
      <c r="A25" s="59"/>
      <c r="B25" s="61" t="s">
        <v>1479</v>
      </c>
      <c r="C25" s="68">
        <v>40000</v>
      </c>
      <c r="D25" s="68">
        <f>GETPIVOTDATA("[Measures].[Soma de PGO 2025 (R$)]",$J$3,"[Planejamento_2025_Integrado].[Classificação PGO]","[Planejamento_2025_Integrado].[Classificação PGO].&amp;[Unidades]","[Planejamento_2025_Integrado].[Categoria PGO]","[Planejamento_2025_Integrado].[Categoria PGO].&amp;[Graduação]","[Planejamento_2025_Integrado].[Ação (Cod)]","[Planejamento_2025_Integrado].[Ação (Cod)].&amp;[20RK]","[Planejamento_2025_Integrado].[Subcategoria PGO]","[Planejamento_2025_Integrado].[Subcategoria PGO].&amp;[Fazenda Experimental]")</f>
        <v>40000</v>
      </c>
      <c r="E25" s="68">
        <f t="shared" si="2"/>
        <v>0</v>
      </c>
      <c r="F25" s="65">
        <f t="shared" si="3"/>
        <v>0</v>
      </c>
      <c r="G25" s="87">
        <v>40000</v>
      </c>
      <c r="H25" s="72"/>
      <c r="I25" s="91"/>
      <c r="J25" s="81" t="s">
        <v>1610</v>
      </c>
      <c r="K25" s="106"/>
      <c r="L25" s="106">
        <v>25000</v>
      </c>
      <c r="M25" s="90">
        <v>25000</v>
      </c>
    </row>
    <row r="26" spans="1:13" x14ac:dyDescent="0.35">
      <c r="A26" s="59"/>
      <c r="B26" s="61" t="s">
        <v>1465</v>
      </c>
      <c r="C26" s="68">
        <v>258000</v>
      </c>
      <c r="D26" s="68">
        <f>GETPIVOTDATA("[Measures].[Soma de PGO 2025 (R$)]",$J$3,"[Planejamento_2025_Integrado].[Classificação PGO]","[Planejamento_2025_Integrado].[Classificação PGO].&amp;[Eventos Institucionais]","[Planejamento_2025_Integrado].[Ação (Cod)]","[Planejamento_2025_Integrado].[Ação (Cod)].&amp;[20RK]")</f>
        <v>258000</v>
      </c>
      <c r="E26" s="68">
        <f t="shared" si="2"/>
        <v>0</v>
      </c>
      <c r="F26" s="65">
        <f t="shared" si="3"/>
        <v>0</v>
      </c>
      <c r="G26" s="87">
        <v>269011.82</v>
      </c>
      <c r="H26" s="72"/>
      <c r="I26" s="92"/>
      <c r="J26" s="81" t="s">
        <v>40</v>
      </c>
      <c r="K26" s="106"/>
      <c r="L26" s="106">
        <v>97263.040099999998</v>
      </c>
      <c r="M26" s="90">
        <v>97263.040099999998</v>
      </c>
    </row>
    <row r="27" spans="1:13" x14ac:dyDescent="0.35">
      <c r="A27" s="59"/>
      <c r="B27" s="61" t="s">
        <v>61</v>
      </c>
      <c r="C27" s="68">
        <v>29456589.65999997</v>
      </c>
      <c r="D27" s="68">
        <f>GETPIVOTDATA("[Measures].[Soma de PGO 2025 (R$)]",$J$3,"[Planejamento_2025_Integrado].[Classificação PGO]","[Planejamento_2025_Integrado].[Classificação PGO].&amp;[Contratos Custeio]","[Planejamento_2025_Integrado].[Ação (Cod)]","[Planejamento_2025_Integrado].[Ação (Cod)].&amp;[20RK]")</f>
        <v>29743876.912599977</v>
      </c>
      <c r="E27" s="68">
        <f t="shared" si="2"/>
        <v>287287.25260000676</v>
      </c>
      <c r="F27" s="65">
        <f t="shared" si="3"/>
        <v>9.7529026922666961E-3</v>
      </c>
      <c r="G27" s="88">
        <v>28452591.877199978</v>
      </c>
      <c r="H27" s="72"/>
      <c r="J27" s="81" t="s">
        <v>1327</v>
      </c>
      <c r="K27" s="106"/>
      <c r="L27" s="106">
        <v>401630.4</v>
      </c>
      <c r="M27" s="90">
        <v>401630.4</v>
      </c>
    </row>
    <row r="28" spans="1:13" x14ac:dyDescent="0.35">
      <c r="A28" s="59"/>
      <c r="B28" s="61" t="s">
        <v>80</v>
      </c>
      <c r="C28" s="68">
        <v>1005513.4</v>
      </c>
      <c r="D28" s="68">
        <f>GETPIVOTDATA("[Measures].[Soma de PGO 2025 (R$)]",$J$3,"[Planejamento_2025_Integrado].[Classificação PGO]","[Planejamento_2025_Integrado].[Classificação PGO].&amp;[Ações de Desenvolvimento Institucional]","[Planejamento_2025_Integrado].[Ação (Cod)]","[Planejamento_2025_Integrado].[Ação (Cod)].&amp;[20RK]")</f>
        <v>1039000</v>
      </c>
      <c r="E28" s="68">
        <f t="shared" si="2"/>
        <v>33486.599999999977</v>
      </c>
      <c r="F28" s="65">
        <f t="shared" si="3"/>
        <v>3.330298730976633E-2</v>
      </c>
      <c r="G28" s="87">
        <v>958273.17</v>
      </c>
      <c r="H28" s="72"/>
      <c r="J28" s="81" t="s">
        <v>36</v>
      </c>
      <c r="K28" s="106"/>
      <c r="L28" s="106">
        <v>499750.00000000012</v>
      </c>
      <c r="M28" s="90">
        <v>499750.00000000012</v>
      </c>
    </row>
    <row r="29" spans="1:13" x14ac:dyDescent="0.35">
      <c r="A29" s="59"/>
      <c r="B29" s="61" t="s">
        <v>72</v>
      </c>
      <c r="C29" s="68">
        <v>538000</v>
      </c>
      <c r="D29" s="68">
        <f>GETPIVOTDATA("[Measures].[Soma de PGO 2025 (R$)]",$J$3,"[Planejamento_2025_Integrado].[Classificação PGO]","[Planejamento_2025_Integrado].[Classificação PGO].&amp;[Gestão Institucional]","[Planejamento_2025_Integrado].[Ação (Cod)]","[Planejamento_2025_Integrado].[Ação (Cod)].&amp;[20RK]")</f>
        <v>492000</v>
      </c>
      <c r="E29" s="68">
        <f t="shared" si="2"/>
        <v>-46000</v>
      </c>
      <c r="F29" s="65">
        <f t="shared" si="3"/>
        <v>-8.5501858736059533E-2</v>
      </c>
      <c r="G29" s="88">
        <v>538000</v>
      </c>
      <c r="H29" s="71"/>
      <c r="J29" s="81" t="s">
        <v>1482</v>
      </c>
      <c r="K29" s="106">
        <v>2436166.1500000004</v>
      </c>
      <c r="L29" s="106">
        <v>37292776.799899958</v>
      </c>
      <c r="M29" s="90">
        <v>34856610.64989996</v>
      </c>
    </row>
    <row r="30" spans="1:13" x14ac:dyDescent="0.35">
      <c r="A30" s="59"/>
      <c r="B30" s="61" t="s">
        <v>69</v>
      </c>
      <c r="C30" s="68">
        <v>289911.52999999991</v>
      </c>
      <c r="D30" s="68">
        <f>GETPIVOTDATA("[Measures].[Soma de PGO 2025 (R$)]",$J$3,"[Planejamento_2025_Integrado].[Classificação PGO]","[Planejamento_2025_Integrado].[Classificação PGO].&amp;[Apoio Estudantil]","[Planejamento_2025_Integrado].[Ação (Cod)]","[Planejamento_2025_Integrado].[Ação (Cod)].&amp;[20RK]")</f>
        <v>584467.46000000031</v>
      </c>
      <c r="E30" s="68">
        <f t="shared" si="2"/>
        <v>294555.9300000004</v>
      </c>
      <c r="F30" s="65">
        <f t="shared" si="3"/>
        <v>1.0160200596368156</v>
      </c>
      <c r="G30" s="88">
        <v>240296.51140000005</v>
      </c>
      <c r="H30" s="71"/>
      <c r="J30" s="81" t="s">
        <v>191</v>
      </c>
      <c r="M30" s="90"/>
    </row>
    <row r="31" spans="1:13" ht="29" x14ac:dyDescent="0.35">
      <c r="A31" s="59" t="s">
        <v>7</v>
      </c>
      <c r="B31" s="60" t="s">
        <v>1466</v>
      </c>
      <c r="C31" s="67">
        <f>SUM(C32:C35)</f>
        <v>2340101.5300000003</v>
      </c>
      <c r="D31" s="67">
        <f>SUM(D33:D35)</f>
        <v>2491600</v>
      </c>
      <c r="E31" s="67"/>
      <c r="F31" s="64"/>
      <c r="G31" s="86"/>
      <c r="H31" s="72"/>
      <c r="J31" s="81" t="s">
        <v>69</v>
      </c>
      <c r="K31" s="106">
        <v>13195400</v>
      </c>
      <c r="L31" s="106">
        <v>11339700</v>
      </c>
      <c r="M31" s="90">
        <v>-1855700</v>
      </c>
    </row>
    <row r="32" spans="1:13" x14ac:dyDescent="0.35">
      <c r="A32" s="59"/>
      <c r="B32" s="60" t="s">
        <v>1467</v>
      </c>
      <c r="C32" s="67"/>
      <c r="D32" s="67">
        <f>GETPIVOTDATA("[Measures].[Soma de PLOA 2025]",$A$3,"[LOAHistórica].[AÇÕES (COD)]","[LOAHistórica].[AÇÕES (COD)].&amp;[20GK]")-D31</f>
        <v>-391600</v>
      </c>
      <c r="E32" s="67"/>
      <c r="F32" s="64"/>
      <c r="G32" s="86"/>
      <c r="H32" s="72"/>
      <c r="J32" s="81" t="s">
        <v>5</v>
      </c>
      <c r="K32" s="106">
        <v>52500</v>
      </c>
      <c r="L32" s="106">
        <v>50500</v>
      </c>
      <c r="M32" s="90">
        <v>-2000</v>
      </c>
    </row>
    <row r="33" spans="1:13" x14ac:dyDescent="0.35">
      <c r="A33" s="59"/>
      <c r="B33" s="61" t="s">
        <v>1468</v>
      </c>
      <c r="C33" s="68">
        <v>1800101.53</v>
      </c>
      <c r="D33" s="68">
        <f>GETPIVOTDATA("[Measures].[Soma de PGO 2025 (R$)]",$J$3,"[Planejamento_2025_Integrado].[Classificação PGO]","[Planejamento_2025_Integrado].[Classificação PGO].&amp;[Apoio Estudantil]","[Planejamento_2025_Integrado].[Ação (Cod)]","[Planejamento_2025_Integrado].[Ação (Cod)].&amp;[20GK]")</f>
        <v>2179700</v>
      </c>
      <c r="E33" s="68">
        <f>D33-C33</f>
        <v>379598.47</v>
      </c>
      <c r="F33" s="65">
        <f>D33/C33-1</f>
        <v>0.21087614430281598</v>
      </c>
      <c r="G33" s="88">
        <v>1667145.5757000004</v>
      </c>
      <c r="H33" s="72"/>
      <c r="J33" s="81" t="s">
        <v>1457</v>
      </c>
      <c r="K33" s="106">
        <v>13247900</v>
      </c>
      <c r="L33" s="106">
        <v>11390200</v>
      </c>
      <c r="M33" s="90">
        <v>-1857700</v>
      </c>
    </row>
    <row r="34" spans="1:13" x14ac:dyDescent="0.35">
      <c r="A34" s="59"/>
      <c r="B34" s="61" t="s">
        <v>80</v>
      </c>
      <c r="C34" s="68">
        <v>285000</v>
      </c>
      <c r="D34" s="68">
        <f>GETPIVOTDATA("[Measures].[Soma de PGO 2025 (R$)]",$J$3,"[Planejamento_2025_Integrado].[Classificação PGO]","[Planejamento_2025_Integrado].[Classificação PGO].&amp;[Ações de Desenvolvimento Institucional]","[Planejamento_2025_Integrado].[Ação (Cod)]","[Planejamento_2025_Integrado].[Ação (Cod)].&amp;[20GK]")</f>
        <v>84400</v>
      </c>
      <c r="E34" s="68">
        <f t="shared" ref="E34:E35" si="4">D34-C34</f>
        <v>-200600</v>
      </c>
      <c r="F34" s="65">
        <f t="shared" ref="F34:F35" si="5">D34/C34-1</f>
        <v>-0.70385964912280707</v>
      </c>
      <c r="G34" s="87">
        <v>145000</v>
      </c>
      <c r="H34" s="71"/>
      <c r="J34" s="81" t="s">
        <v>1109</v>
      </c>
      <c r="K34" s="106">
        <v>19142766.150000013</v>
      </c>
      <c r="L34" s="106">
        <v>51174576.799899995</v>
      </c>
      <c r="M34" s="90">
        <v>32031810.649899982</v>
      </c>
    </row>
    <row r="35" spans="1:13" x14ac:dyDescent="0.35">
      <c r="A35" s="59"/>
      <c r="B35" s="61" t="s">
        <v>5</v>
      </c>
      <c r="C35" s="68">
        <v>255000</v>
      </c>
      <c r="D35" s="68">
        <f>GETPIVOTDATA("[Measures].[Soma de PGO 2025 (R$)]",$J$3,"[Planejamento_2025_Integrado].[Classificação PGO]","[Planejamento_2025_Integrado].[Classificação PGO].&amp;[Eventos Institucionais]","[Planejamento_2025_Integrado].[Ação (Cod)]","[Planejamento_2025_Integrado].[Ação (Cod)].&amp;[20GK]")</f>
        <v>227500</v>
      </c>
      <c r="E35" s="68">
        <f t="shared" si="4"/>
        <v>-27500</v>
      </c>
      <c r="F35" s="65">
        <f t="shared" si="5"/>
        <v>-0.10784313725490191</v>
      </c>
      <c r="G35" s="87">
        <v>197000</v>
      </c>
      <c r="H35" s="71"/>
      <c r="J35"/>
      <c r="K35"/>
      <c r="L35"/>
      <c r="M35"/>
    </row>
    <row r="36" spans="1:13" x14ac:dyDescent="0.35">
      <c r="A36" s="59" t="s">
        <v>1469</v>
      </c>
      <c r="B36" s="60" t="s">
        <v>1470</v>
      </c>
      <c r="C36" s="67">
        <f>SUM(C38:C39)</f>
        <v>11178241.959999997</v>
      </c>
      <c r="D36" s="67">
        <f>SUM(D38:D39)</f>
        <v>11390200</v>
      </c>
      <c r="E36" s="67"/>
      <c r="F36" s="64"/>
      <c r="G36" s="86"/>
      <c r="H36" s="72"/>
      <c r="J36"/>
      <c r="K36"/>
      <c r="L36"/>
      <c r="M36"/>
    </row>
    <row r="37" spans="1:13" x14ac:dyDescent="0.35">
      <c r="A37" s="59"/>
      <c r="B37" s="60" t="s">
        <v>1471</v>
      </c>
      <c r="C37" s="67"/>
      <c r="D37" s="67">
        <f>GETPIVOTDATA("[Measures].[Soma de PLOA 2025]",$A$3,"[LOAHistórica].[AÇÕES (COD)]","[LOAHistórica].[AÇÕES (COD)].&amp;[4002]")-D36</f>
        <v>-1053785</v>
      </c>
      <c r="E37" s="67"/>
      <c r="F37" s="64"/>
      <c r="G37" s="86"/>
      <c r="H37" s="72"/>
      <c r="J37"/>
      <c r="K37"/>
      <c r="L37"/>
      <c r="M37"/>
    </row>
    <row r="38" spans="1:13" x14ac:dyDescent="0.35">
      <c r="A38" s="59"/>
      <c r="B38" s="61" t="s">
        <v>69</v>
      </c>
      <c r="C38" s="68">
        <v>11095241.959999997</v>
      </c>
      <c r="D38" s="68">
        <f>GETPIVOTDATA("[Measures].[Soma de PGO 2025 (R$)]",$J$3,"[Planejamento_2025_Integrado].[Classificação PGO]","[Planejamento_2025_Integrado].[Classificação PGO].&amp;[Apoio Estudantil]","[Planejamento_2025_Integrado].[Ação (Cod)]","[Planejamento_2025_Integrado].[Ação (Cod)].&amp;[4002]")</f>
        <v>11339700</v>
      </c>
      <c r="E38" s="68">
        <f>D38-C38</f>
        <v>244458.04000000283</v>
      </c>
      <c r="F38" s="65">
        <f>D38/C38-1</f>
        <v>2.2032691209557198E-2</v>
      </c>
      <c r="G38" s="88">
        <v>10176694.902099995</v>
      </c>
      <c r="H38" s="73"/>
      <c r="J38"/>
      <c r="K38"/>
      <c r="L38"/>
      <c r="M38"/>
    </row>
    <row r="39" spans="1:13" x14ac:dyDescent="0.35">
      <c r="A39" s="59"/>
      <c r="B39" s="61" t="s">
        <v>1465</v>
      </c>
      <c r="C39" s="68">
        <v>83000</v>
      </c>
      <c r="D39" s="68">
        <f>GETPIVOTDATA("[Measures].[Soma de PGO 2025 (R$)]",$J$3,"[Planejamento_2025_Integrado].[Classificação PGO]","[Planejamento_2025_Integrado].[Classificação PGO].&amp;[Eventos Institucionais]","[Planejamento_2025_Integrado].[Ação (Cod)]","[Planejamento_2025_Integrado].[Ação (Cod)].&amp;[4002]")</f>
        <v>50500</v>
      </c>
      <c r="E39" s="68">
        <f>D39-C39</f>
        <v>-32500</v>
      </c>
      <c r="F39" s="65">
        <f>D39/C39-1</f>
        <v>-0.39156626506024095</v>
      </c>
      <c r="G39" s="87">
        <v>78133.5</v>
      </c>
      <c r="J39"/>
      <c r="K39"/>
      <c r="L39"/>
      <c r="M39"/>
    </row>
    <row r="40" spans="1:13" x14ac:dyDescent="0.35">
      <c r="A40" s="62"/>
      <c r="B40" s="63" t="s">
        <v>1472</v>
      </c>
      <c r="C40" s="69">
        <f>SUM(C13,C31,C36)</f>
        <v>48713613.339292303</v>
      </c>
      <c r="D40" s="69">
        <f>SUM(D13,D31,D36)</f>
        <v>49840832.799887918</v>
      </c>
      <c r="E40" s="69"/>
      <c r="F40" s="66"/>
      <c r="G40" s="89"/>
      <c r="J40"/>
      <c r="K40"/>
      <c r="L40"/>
      <c r="M40"/>
    </row>
    <row r="41" spans="1:13" x14ac:dyDescent="0.35">
      <c r="J41"/>
      <c r="K41"/>
      <c r="L41"/>
      <c r="M41"/>
    </row>
    <row r="42" spans="1:13" x14ac:dyDescent="0.35">
      <c r="C42" s="93" t="s">
        <v>1629</v>
      </c>
      <c r="D42" s="94">
        <f>GETPIVOTDATA("[Measures].[Soma de PLOA 2025]",$A$3)-D40</f>
        <v>-1903075.7998879179</v>
      </c>
      <c r="J42"/>
      <c r="K42"/>
      <c r="L42"/>
      <c r="M42"/>
    </row>
    <row r="43" spans="1:13" x14ac:dyDescent="0.35">
      <c r="J43"/>
      <c r="K43"/>
      <c r="L43"/>
      <c r="M43"/>
    </row>
    <row r="44" spans="1:13" x14ac:dyDescent="0.35">
      <c r="J44"/>
      <c r="K44"/>
      <c r="L44"/>
      <c r="M44"/>
    </row>
    <row r="45" spans="1:13" x14ac:dyDescent="0.35">
      <c r="B45" s="4" t="s">
        <v>1642</v>
      </c>
      <c r="C45" s="91">
        <f>C27</f>
        <v>29456589.65999997</v>
      </c>
      <c r="D45" s="91">
        <f>D27</f>
        <v>29743876.912599977</v>
      </c>
      <c r="J45"/>
      <c r="K45"/>
      <c r="L45"/>
      <c r="M45"/>
    </row>
    <row r="46" spans="1:13" x14ac:dyDescent="0.35">
      <c r="B46" s="4" t="s">
        <v>1643</v>
      </c>
      <c r="C46" s="91">
        <f>C28+C34</f>
        <v>1290513.3999999999</v>
      </c>
      <c r="D46" s="91">
        <f>D28+D34</f>
        <v>1123400</v>
      </c>
      <c r="J46"/>
      <c r="K46"/>
      <c r="L46"/>
      <c r="M46"/>
    </row>
    <row r="47" spans="1:13" x14ac:dyDescent="0.35">
      <c r="B47" s="4" t="s">
        <v>1644</v>
      </c>
      <c r="C47" s="91">
        <f>C30+C33+C38</f>
        <v>13185255.019999998</v>
      </c>
      <c r="D47" s="91">
        <f>D30+D33+D38</f>
        <v>14103867.460000001</v>
      </c>
      <c r="E47" s="83"/>
      <c r="J47"/>
      <c r="K47"/>
      <c r="L47"/>
      <c r="M47"/>
    </row>
    <row r="48" spans="1:13" x14ac:dyDescent="0.35">
      <c r="B48" s="4" t="s">
        <v>1605</v>
      </c>
      <c r="C48" s="83">
        <v>-7081428.4072999805</v>
      </c>
      <c r="E48" s="83"/>
      <c r="J48"/>
      <c r="K48"/>
      <c r="L48"/>
      <c r="M48"/>
    </row>
    <row r="49" spans="3:13" x14ac:dyDescent="0.35">
      <c r="C49" s="83"/>
      <c r="J49"/>
      <c r="K49"/>
      <c r="L49"/>
      <c r="M49"/>
    </row>
    <row r="50" spans="3:13" x14ac:dyDescent="0.35">
      <c r="J50"/>
      <c r="K50"/>
      <c r="L50"/>
      <c r="M50"/>
    </row>
    <row r="51" spans="3:13" x14ac:dyDescent="0.35">
      <c r="J51"/>
      <c r="K51"/>
      <c r="L51"/>
      <c r="M51"/>
    </row>
    <row r="52" spans="3:13" x14ac:dyDescent="0.35">
      <c r="J52"/>
      <c r="K52"/>
      <c r="L52"/>
      <c r="M52"/>
    </row>
    <row r="53" spans="3:13" x14ac:dyDescent="0.35">
      <c r="J53"/>
      <c r="K53"/>
      <c r="L53"/>
      <c r="M53"/>
    </row>
    <row r="54" spans="3:13" x14ac:dyDescent="0.35">
      <c r="J54"/>
      <c r="K54"/>
      <c r="L54"/>
      <c r="M54"/>
    </row>
    <row r="55" spans="3:13" x14ac:dyDescent="0.35">
      <c r="J55"/>
      <c r="K55"/>
      <c r="L55"/>
      <c r="M55"/>
    </row>
    <row r="56" spans="3:13" x14ac:dyDescent="0.35">
      <c r="J56"/>
      <c r="K56"/>
      <c r="L56"/>
      <c r="M56"/>
    </row>
  </sheetData>
  <conditionalFormatting sqref="C14:H14 H30 C32:G32 H35 C37:G37">
    <cfRule type="cellIs" dxfId="3" priority="10" operator="lessThan">
      <formula>0</formula>
    </cfRule>
  </conditionalFormatting>
  <conditionalFormatting sqref="D42">
    <cfRule type="cellIs" dxfId="2" priority="7" operator="lessThan">
      <formula>0</formula>
    </cfRule>
  </conditionalFormatting>
  <conditionalFormatting sqref="D15:H15 C28:D30">
    <cfRule type="cellIs" dxfId="1" priority="8" operator="lessThan">
      <formula>0</formula>
    </cfRule>
  </conditionalFormatting>
  <conditionalFormatting sqref="E13:H17 C15:C20 D16:D20 H18:H38 E18:G40 C21:D26">
    <cfRule type="cellIs" dxfId="0" priority="9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52FE0-753A-405B-8C82-2290D20B4982}">
  <dimension ref="A10:B250"/>
  <sheetViews>
    <sheetView showGridLines="0" zoomScale="90" zoomScaleNormal="90" workbookViewId="0">
      <selection activeCell="D19" sqref="D19"/>
    </sheetView>
  </sheetViews>
  <sheetFormatPr defaultColWidth="8.81640625" defaultRowHeight="14.5" x14ac:dyDescent="0.35"/>
  <cols>
    <col min="1" max="1" width="36" style="4" bestFit="1" customWidth="1"/>
    <col min="2" max="2" width="18.81640625" style="4" bestFit="1" customWidth="1"/>
    <col min="3" max="3" width="13.1796875" style="4" bestFit="1" customWidth="1"/>
    <col min="4" max="4" width="19.81640625" style="4" bestFit="1" customWidth="1"/>
    <col min="5" max="5" width="19.1796875" style="4" bestFit="1" customWidth="1"/>
    <col min="6" max="6" width="26.90625" style="4" bestFit="1" customWidth="1"/>
    <col min="7" max="16384" width="8.81640625" style="4"/>
  </cols>
  <sheetData>
    <row r="10" spans="1:2" x14ac:dyDescent="0.35">
      <c r="A10" s="78" t="s">
        <v>26</v>
      </c>
      <c r="B10" s="4" t="s" vm="1">
        <v>59</v>
      </c>
    </row>
    <row r="12" spans="1:2" x14ac:dyDescent="0.35">
      <c r="A12" s="78" t="s">
        <v>1108</v>
      </c>
      <c r="B12" s="4" t="s">
        <v>651</v>
      </c>
    </row>
    <row r="13" spans="1:2" x14ac:dyDescent="0.35">
      <c r="A13" s="81" t="s">
        <v>998</v>
      </c>
      <c r="B13" s="84">
        <v>2825250.9900000007</v>
      </c>
    </row>
    <row r="14" spans="1:2" x14ac:dyDescent="0.35">
      <c r="A14" s="81" t="s">
        <v>929</v>
      </c>
      <c r="B14" s="84">
        <v>15457412.209999988</v>
      </c>
    </row>
    <row r="15" spans="1:2" x14ac:dyDescent="0.35">
      <c r="A15" s="81" t="s">
        <v>945</v>
      </c>
      <c r="B15" s="84">
        <v>11312295.292599991</v>
      </c>
    </row>
    <row r="16" spans="1:2" x14ac:dyDescent="0.35">
      <c r="A16" s="81" t="s">
        <v>951</v>
      </c>
      <c r="B16" s="84">
        <v>148918.42000000004</v>
      </c>
    </row>
    <row r="17" spans="1:2" x14ac:dyDescent="0.35">
      <c r="A17" s="81" t="s">
        <v>1109</v>
      </c>
      <c r="B17" s="84">
        <v>29743876.912599977</v>
      </c>
    </row>
    <row r="18" spans="1:2" x14ac:dyDescent="0.35">
      <c r="A18"/>
      <c r="B18"/>
    </row>
    <row r="19" spans="1:2" x14ac:dyDescent="0.35">
      <c r="A19"/>
      <c r="B19"/>
    </row>
    <row r="20" spans="1:2" x14ac:dyDescent="0.35">
      <c r="A20"/>
      <c r="B20"/>
    </row>
    <row r="21" spans="1:2" x14ac:dyDescent="0.35">
      <c r="A21"/>
      <c r="B21"/>
    </row>
    <row r="22" spans="1:2" x14ac:dyDescent="0.35">
      <c r="A22"/>
      <c r="B22"/>
    </row>
    <row r="23" spans="1:2" x14ac:dyDescent="0.35">
      <c r="A23"/>
      <c r="B23"/>
    </row>
    <row r="24" spans="1:2" x14ac:dyDescent="0.35">
      <c r="A24"/>
      <c r="B24"/>
    </row>
    <row r="25" spans="1:2" x14ac:dyDescent="0.35">
      <c r="A25"/>
      <c r="B25"/>
    </row>
    <row r="26" spans="1:2" x14ac:dyDescent="0.35">
      <c r="A26"/>
      <c r="B26"/>
    </row>
    <row r="27" spans="1:2" x14ac:dyDescent="0.35">
      <c r="A27"/>
      <c r="B27"/>
    </row>
    <row r="28" spans="1:2" x14ac:dyDescent="0.35">
      <c r="A28"/>
      <c r="B28"/>
    </row>
    <row r="29" spans="1:2" x14ac:dyDescent="0.35">
      <c r="A29"/>
      <c r="B29"/>
    </row>
    <row r="30" spans="1:2" x14ac:dyDescent="0.35">
      <c r="A30"/>
      <c r="B30"/>
    </row>
    <row r="31" spans="1:2" x14ac:dyDescent="0.35">
      <c r="A31"/>
      <c r="B31"/>
    </row>
    <row r="32" spans="1:2" x14ac:dyDescent="0.35">
      <c r="A32"/>
      <c r="B32"/>
    </row>
    <row r="33" spans="1:2" x14ac:dyDescent="0.35">
      <c r="A33"/>
      <c r="B33"/>
    </row>
    <row r="34" spans="1:2" x14ac:dyDescent="0.35">
      <c r="A34"/>
      <c r="B34"/>
    </row>
    <row r="35" spans="1:2" x14ac:dyDescent="0.35">
      <c r="A35"/>
      <c r="B35"/>
    </row>
    <row r="36" spans="1:2" x14ac:dyDescent="0.35">
      <c r="A36"/>
      <c r="B36"/>
    </row>
    <row r="37" spans="1:2" x14ac:dyDescent="0.35">
      <c r="A37"/>
      <c r="B37"/>
    </row>
    <row r="38" spans="1:2" x14ac:dyDescent="0.35">
      <c r="A38"/>
      <c r="B38"/>
    </row>
    <row r="39" spans="1:2" x14ac:dyDescent="0.35">
      <c r="A39"/>
      <c r="B39"/>
    </row>
    <row r="40" spans="1:2" x14ac:dyDescent="0.35">
      <c r="A40"/>
      <c r="B40"/>
    </row>
    <row r="41" spans="1:2" x14ac:dyDescent="0.35">
      <c r="A41"/>
      <c r="B41"/>
    </row>
    <row r="42" spans="1:2" x14ac:dyDescent="0.35">
      <c r="A42"/>
      <c r="B42"/>
    </row>
    <row r="43" spans="1:2" x14ac:dyDescent="0.35">
      <c r="A43"/>
      <c r="B43"/>
    </row>
    <row r="44" spans="1:2" x14ac:dyDescent="0.35">
      <c r="A44"/>
      <c r="B44"/>
    </row>
    <row r="45" spans="1:2" x14ac:dyDescent="0.35">
      <c r="A45"/>
      <c r="B45"/>
    </row>
    <row r="46" spans="1:2" x14ac:dyDescent="0.35">
      <c r="A46"/>
      <c r="B46"/>
    </row>
    <row r="47" spans="1:2" x14ac:dyDescent="0.35">
      <c r="A47"/>
      <c r="B47"/>
    </row>
    <row r="48" spans="1:2" x14ac:dyDescent="0.35">
      <c r="A48"/>
      <c r="B48"/>
    </row>
    <row r="49" spans="1:2" x14ac:dyDescent="0.35">
      <c r="A49"/>
      <c r="B49"/>
    </row>
    <row r="50" spans="1:2" x14ac:dyDescent="0.35">
      <c r="A50"/>
      <c r="B50"/>
    </row>
    <row r="51" spans="1:2" x14ac:dyDescent="0.35">
      <c r="A51"/>
      <c r="B51"/>
    </row>
    <row r="52" spans="1:2" x14ac:dyDescent="0.35">
      <c r="A52"/>
      <c r="B52"/>
    </row>
    <row r="53" spans="1:2" x14ac:dyDescent="0.35">
      <c r="A53"/>
      <c r="B53"/>
    </row>
    <row r="54" spans="1:2" x14ac:dyDescent="0.35">
      <c r="A54"/>
      <c r="B54"/>
    </row>
    <row r="55" spans="1:2" x14ac:dyDescent="0.35">
      <c r="A55"/>
      <c r="B55"/>
    </row>
    <row r="56" spans="1:2" x14ac:dyDescent="0.35">
      <c r="A56"/>
      <c r="B56"/>
    </row>
    <row r="57" spans="1:2" x14ac:dyDescent="0.35">
      <c r="A57"/>
      <c r="B57"/>
    </row>
    <row r="58" spans="1:2" x14ac:dyDescent="0.35">
      <c r="A58"/>
      <c r="B58"/>
    </row>
    <row r="59" spans="1:2" x14ac:dyDescent="0.35">
      <c r="A59"/>
      <c r="B59"/>
    </row>
    <row r="60" spans="1:2" x14ac:dyDescent="0.35">
      <c r="A60"/>
      <c r="B60"/>
    </row>
    <row r="61" spans="1:2" x14ac:dyDescent="0.35">
      <c r="A61"/>
      <c r="B61"/>
    </row>
    <row r="62" spans="1:2" x14ac:dyDescent="0.35">
      <c r="A62"/>
      <c r="B62"/>
    </row>
    <row r="63" spans="1:2" x14ac:dyDescent="0.35">
      <c r="A63"/>
      <c r="B63"/>
    </row>
    <row r="64" spans="1:2" x14ac:dyDescent="0.35">
      <c r="A64"/>
      <c r="B64"/>
    </row>
    <row r="65" spans="1:2" x14ac:dyDescent="0.35">
      <c r="A65"/>
      <c r="B65"/>
    </row>
    <row r="66" spans="1:2" x14ac:dyDescent="0.35">
      <c r="A66"/>
      <c r="B66"/>
    </row>
    <row r="67" spans="1:2" x14ac:dyDescent="0.35">
      <c r="A67"/>
      <c r="B67"/>
    </row>
    <row r="68" spans="1:2" x14ac:dyDescent="0.35">
      <c r="A68"/>
      <c r="B68"/>
    </row>
    <row r="69" spans="1:2" x14ac:dyDescent="0.35">
      <c r="A69"/>
      <c r="B69"/>
    </row>
    <row r="70" spans="1:2" x14ac:dyDescent="0.35">
      <c r="A70"/>
      <c r="B70"/>
    </row>
    <row r="71" spans="1:2" x14ac:dyDescent="0.35">
      <c r="A71"/>
      <c r="B71"/>
    </row>
    <row r="72" spans="1:2" x14ac:dyDescent="0.35">
      <c r="A72"/>
      <c r="B72"/>
    </row>
    <row r="73" spans="1:2" x14ac:dyDescent="0.35">
      <c r="A73"/>
      <c r="B73"/>
    </row>
    <row r="74" spans="1:2" x14ac:dyDescent="0.35">
      <c r="A74"/>
      <c r="B74"/>
    </row>
    <row r="75" spans="1:2" x14ac:dyDescent="0.35">
      <c r="A75"/>
      <c r="B75"/>
    </row>
    <row r="76" spans="1:2" x14ac:dyDescent="0.35">
      <c r="A76"/>
      <c r="B76"/>
    </row>
    <row r="77" spans="1:2" x14ac:dyDescent="0.35">
      <c r="A77"/>
      <c r="B77"/>
    </row>
    <row r="78" spans="1:2" x14ac:dyDescent="0.35">
      <c r="A78"/>
      <c r="B78"/>
    </row>
    <row r="79" spans="1:2" x14ac:dyDescent="0.35">
      <c r="A79"/>
      <c r="B79"/>
    </row>
    <row r="80" spans="1:2" x14ac:dyDescent="0.35">
      <c r="A80"/>
      <c r="B80"/>
    </row>
    <row r="81" spans="1:2" x14ac:dyDescent="0.35">
      <c r="A81"/>
      <c r="B81"/>
    </row>
    <row r="82" spans="1:2" x14ac:dyDescent="0.35">
      <c r="A82"/>
      <c r="B82"/>
    </row>
    <row r="83" spans="1:2" x14ac:dyDescent="0.35">
      <c r="A83"/>
      <c r="B83"/>
    </row>
    <row r="84" spans="1:2" x14ac:dyDescent="0.35">
      <c r="A84"/>
      <c r="B84"/>
    </row>
    <row r="85" spans="1:2" x14ac:dyDescent="0.35">
      <c r="A85"/>
      <c r="B85"/>
    </row>
    <row r="86" spans="1:2" x14ac:dyDescent="0.35">
      <c r="A86"/>
      <c r="B86"/>
    </row>
    <row r="87" spans="1:2" x14ac:dyDescent="0.35">
      <c r="A87"/>
      <c r="B87"/>
    </row>
    <row r="88" spans="1:2" x14ac:dyDescent="0.35">
      <c r="A88"/>
      <c r="B88"/>
    </row>
    <row r="89" spans="1:2" x14ac:dyDescent="0.35">
      <c r="A89"/>
      <c r="B89"/>
    </row>
    <row r="90" spans="1:2" x14ac:dyDescent="0.35">
      <c r="A90"/>
      <c r="B90"/>
    </row>
    <row r="91" spans="1:2" x14ac:dyDescent="0.35">
      <c r="A91"/>
      <c r="B91"/>
    </row>
    <row r="92" spans="1:2" x14ac:dyDescent="0.35">
      <c r="A92"/>
      <c r="B92"/>
    </row>
    <row r="93" spans="1:2" x14ac:dyDescent="0.35">
      <c r="A93"/>
      <c r="B93"/>
    </row>
    <row r="94" spans="1:2" x14ac:dyDescent="0.35">
      <c r="A94"/>
      <c r="B94"/>
    </row>
    <row r="95" spans="1:2" x14ac:dyDescent="0.35">
      <c r="A95"/>
      <c r="B95"/>
    </row>
    <row r="96" spans="1:2" x14ac:dyDescent="0.35">
      <c r="A96"/>
      <c r="B96"/>
    </row>
    <row r="97" spans="1:2" x14ac:dyDescent="0.35">
      <c r="A97"/>
      <c r="B97"/>
    </row>
    <row r="98" spans="1:2" x14ac:dyDescent="0.35">
      <c r="A98"/>
      <c r="B98"/>
    </row>
    <row r="99" spans="1:2" x14ac:dyDescent="0.35">
      <c r="A99"/>
      <c r="B99"/>
    </row>
    <row r="100" spans="1:2" x14ac:dyDescent="0.35">
      <c r="A100"/>
      <c r="B100"/>
    </row>
    <row r="101" spans="1:2" x14ac:dyDescent="0.35">
      <c r="A101"/>
      <c r="B101"/>
    </row>
    <row r="102" spans="1:2" x14ac:dyDescent="0.35">
      <c r="A102"/>
      <c r="B102"/>
    </row>
    <row r="103" spans="1:2" x14ac:dyDescent="0.35">
      <c r="A103"/>
      <c r="B103"/>
    </row>
    <row r="104" spans="1:2" x14ac:dyDescent="0.35">
      <c r="A104"/>
      <c r="B104"/>
    </row>
    <row r="105" spans="1:2" x14ac:dyDescent="0.35">
      <c r="A105"/>
      <c r="B105"/>
    </row>
    <row r="106" spans="1:2" x14ac:dyDescent="0.35">
      <c r="A106"/>
      <c r="B106"/>
    </row>
    <row r="107" spans="1:2" x14ac:dyDescent="0.35">
      <c r="A107"/>
      <c r="B107"/>
    </row>
    <row r="108" spans="1:2" x14ac:dyDescent="0.35">
      <c r="A108"/>
      <c r="B108"/>
    </row>
    <row r="109" spans="1:2" x14ac:dyDescent="0.35">
      <c r="A109"/>
      <c r="B109"/>
    </row>
    <row r="110" spans="1:2" x14ac:dyDescent="0.35">
      <c r="A110"/>
      <c r="B110"/>
    </row>
    <row r="111" spans="1:2" x14ac:dyDescent="0.35">
      <c r="A111"/>
      <c r="B111"/>
    </row>
    <row r="112" spans="1:2" x14ac:dyDescent="0.35">
      <c r="A112"/>
      <c r="B112"/>
    </row>
    <row r="113" spans="1:2" x14ac:dyDescent="0.35">
      <c r="A113"/>
      <c r="B113"/>
    </row>
    <row r="114" spans="1:2" x14ac:dyDescent="0.35">
      <c r="A114"/>
      <c r="B114"/>
    </row>
    <row r="115" spans="1:2" x14ac:dyDescent="0.35">
      <c r="A115"/>
      <c r="B115"/>
    </row>
    <row r="116" spans="1:2" x14ac:dyDescent="0.35">
      <c r="A116"/>
      <c r="B116"/>
    </row>
    <row r="117" spans="1:2" x14ac:dyDescent="0.35">
      <c r="A117"/>
      <c r="B117"/>
    </row>
    <row r="118" spans="1:2" x14ac:dyDescent="0.35">
      <c r="A118"/>
      <c r="B118"/>
    </row>
    <row r="119" spans="1:2" x14ac:dyDescent="0.35">
      <c r="A119"/>
      <c r="B119"/>
    </row>
    <row r="120" spans="1:2" x14ac:dyDescent="0.35">
      <c r="A120"/>
      <c r="B120"/>
    </row>
    <row r="121" spans="1:2" x14ac:dyDescent="0.35">
      <c r="A121"/>
      <c r="B121"/>
    </row>
    <row r="122" spans="1:2" x14ac:dyDescent="0.35">
      <c r="A122"/>
      <c r="B122"/>
    </row>
    <row r="123" spans="1:2" x14ac:dyDescent="0.35">
      <c r="A123"/>
      <c r="B123"/>
    </row>
    <row r="124" spans="1:2" x14ac:dyDescent="0.35">
      <c r="A124"/>
      <c r="B124"/>
    </row>
    <row r="125" spans="1:2" x14ac:dyDescent="0.35">
      <c r="A125"/>
      <c r="B125"/>
    </row>
    <row r="126" spans="1:2" x14ac:dyDescent="0.35">
      <c r="A126"/>
      <c r="B126"/>
    </row>
    <row r="127" spans="1:2" x14ac:dyDescent="0.35">
      <c r="A127"/>
      <c r="B127"/>
    </row>
    <row r="128" spans="1:2" x14ac:dyDescent="0.35">
      <c r="A128"/>
      <c r="B128"/>
    </row>
    <row r="129" spans="1:2" x14ac:dyDescent="0.35">
      <c r="A129"/>
      <c r="B129"/>
    </row>
    <row r="130" spans="1:2" x14ac:dyDescent="0.35">
      <c r="A130"/>
      <c r="B130"/>
    </row>
    <row r="131" spans="1:2" x14ac:dyDescent="0.35">
      <c r="A131"/>
      <c r="B131"/>
    </row>
    <row r="132" spans="1:2" x14ac:dyDescent="0.35">
      <c r="A132"/>
      <c r="B132"/>
    </row>
    <row r="133" spans="1:2" x14ac:dyDescent="0.35">
      <c r="A133"/>
      <c r="B133"/>
    </row>
    <row r="134" spans="1:2" x14ac:dyDescent="0.35">
      <c r="A134"/>
      <c r="B134"/>
    </row>
    <row r="135" spans="1:2" x14ac:dyDescent="0.35">
      <c r="A135"/>
      <c r="B135"/>
    </row>
    <row r="136" spans="1:2" x14ac:dyDescent="0.35">
      <c r="A136"/>
      <c r="B136"/>
    </row>
    <row r="137" spans="1:2" x14ac:dyDescent="0.35">
      <c r="A137"/>
      <c r="B137"/>
    </row>
    <row r="138" spans="1:2" x14ac:dyDescent="0.35">
      <c r="A138"/>
      <c r="B138"/>
    </row>
    <row r="139" spans="1:2" x14ac:dyDescent="0.35">
      <c r="A139"/>
      <c r="B139"/>
    </row>
    <row r="140" spans="1:2" x14ac:dyDescent="0.35">
      <c r="A140"/>
      <c r="B140"/>
    </row>
    <row r="141" spans="1:2" x14ac:dyDescent="0.35">
      <c r="A141"/>
      <c r="B141"/>
    </row>
    <row r="142" spans="1:2" x14ac:dyDescent="0.35">
      <c r="A142"/>
      <c r="B142"/>
    </row>
    <row r="143" spans="1:2" x14ac:dyDescent="0.35">
      <c r="A143"/>
      <c r="B143"/>
    </row>
    <row r="144" spans="1:2" x14ac:dyDescent="0.35">
      <c r="A144"/>
      <c r="B144"/>
    </row>
    <row r="145" spans="1:2" x14ac:dyDescent="0.35">
      <c r="A145"/>
      <c r="B145"/>
    </row>
    <row r="146" spans="1:2" x14ac:dyDescent="0.35">
      <c r="A146"/>
      <c r="B146"/>
    </row>
    <row r="147" spans="1:2" x14ac:dyDescent="0.35">
      <c r="A147"/>
      <c r="B147"/>
    </row>
    <row r="148" spans="1:2" x14ac:dyDescent="0.35">
      <c r="A148"/>
      <c r="B148"/>
    </row>
    <row r="149" spans="1:2" x14ac:dyDescent="0.35">
      <c r="A149"/>
      <c r="B149"/>
    </row>
    <row r="150" spans="1:2" x14ac:dyDescent="0.35">
      <c r="A150"/>
      <c r="B150"/>
    </row>
    <row r="151" spans="1:2" x14ac:dyDescent="0.35">
      <c r="A151"/>
      <c r="B151"/>
    </row>
    <row r="152" spans="1:2" x14ac:dyDescent="0.35">
      <c r="A152"/>
      <c r="B152"/>
    </row>
    <row r="153" spans="1:2" x14ac:dyDescent="0.35">
      <c r="A153"/>
      <c r="B153"/>
    </row>
    <row r="154" spans="1:2" x14ac:dyDescent="0.35">
      <c r="A154"/>
      <c r="B154"/>
    </row>
    <row r="155" spans="1:2" x14ac:dyDescent="0.35">
      <c r="A155"/>
      <c r="B155"/>
    </row>
    <row r="156" spans="1:2" x14ac:dyDescent="0.35">
      <c r="A156"/>
      <c r="B156"/>
    </row>
    <row r="157" spans="1:2" x14ac:dyDescent="0.35">
      <c r="A157"/>
      <c r="B157"/>
    </row>
    <row r="158" spans="1:2" x14ac:dyDescent="0.35">
      <c r="A158"/>
      <c r="B158"/>
    </row>
    <row r="159" spans="1:2" x14ac:dyDescent="0.35">
      <c r="A159"/>
      <c r="B159"/>
    </row>
    <row r="160" spans="1:2" x14ac:dyDescent="0.35">
      <c r="A160"/>
      <c r="B160"/>
    </row>
    <row r="161" spans="1:2" x14ac:dyDescent="0.35">
      <c r="A161"/>
      <c r="B161"/>
    </row>
    <row r="162" spans="1:2" x14ac:dyDescent="0.35">
      <c r="A162"/>
      <c r="B162"/>
    </row>
    <row r="163" spans="1:2" x14ac:dyDescent="0.35">
      <c r="A163"/>
      <c r="B163"/>
    </row>
    <row r="164" spans="1:2" x14ac:dyDescent="0.35">
      <c r="A164"/>
      <c r="B164"/>
    </row>
    <row r="165" spans="1:2" x14ac:dyDescent="0.35">
      <c r="A165"/>
      <c r="B165"/>
    </row>
    <row r="166" spans="1:2" x14ac:dyDescent="0.35">
      <c r="A166"/>
      <c r="B166"/>
    </row>
    <row r="167" spans="1:2" x14ac:dyDescent="0.35">
      <c r="A167"/>
      <c r="B167"/>
    </row>
    <row r="168" spans="1:2" x14ac:dyDescent="0.35">
      <c r="A168"/>
      <c r="B168"/>
    </row>
    <row r="169" spans="1:2" x14ac:dyDescent="0.35">
      <c r="A169"/>
      <c r="B169"/>
    </row>
    <row r="170" spans="1:2" x14ac:dyDescent="0.35">
      <c r="A170"/>
      <c r="B170"/>
    </row>
    <row r="171" spans="1:2" x14ac:dyDescent="0.35">
      <c r="A171"/>
      <c r="B171"/>
    </row>
    <row r="172" spans="1:2" x14ac:dyDescent="0.35">
      <c r="A172"/>
      <c r="B172"/>
    </row>
    <row r="173" spans="1:2" x14ac:dyDescent="0.35">
      <c r="A173"/>
      <c r="B173"/>
    </row>
    <row r="174" spans="1:2" x14ac:dyDescent="0.35">
      <c r="A174"/>
      <c r="B174"/>
    </row>
    <row r="175" spans="1:2" x14ac:dyDescent="0.35">
      <c r="A175"/>
      <c r="B175"/>
    </row>
    <row r="176" spans="1:2" x14ac:dyDescent="0.35">
      <c r="A176"/>
      <c r="B176"/>
    </row>
    <row r="177" spans="1:2" x14ac:dyDescent="0.35">
      <c r="A177"/>
      <c r="B177"/>
    </row>
    <row r="178" spans="1:2" x14ac:dyDescent="0.35">
      <c r="A178"/>
      <c r="B178"/>
    </row>
    <row r="179" spans="1:2" x14ac:dyDescent="0.35">
      <c r="A179"/>
      <c r="B179"/>
    </row>
    <row r="180" spans="1:2" x14ac:dyDescent="0.35">
      <c r="A180"/>
      <c r="B180"/>
    </row>
    <row r="181" spans="1:2" x14ac:dyDescent="0.35">
      <c r="A181"/>
      <c r="B181"/>
    </row>
    <row r="182" spans="1:2" x14ac:dyDescent="0.35">
      <c r="A182"/>
      <c r="B182"/>
    </row>
    <row r="183" spans="1:2" x14ac:dyDescent="0.35">
      <c r="A183"/>
      <c r="B183"/>
    </row>
    <row r="184" spans="1:2" x14ac:dyDescent="0.35">
      <c r="A184"/>
      <c r="B184"/>
    </row>
    <row r="185" spans="1:2" x14ac:dyDescent="0.35">
      <c r="A185"/>
      <c r="B185"/>
    </row>
    <row r="186" spans="1:2" x14ac:dyDescent="0.35">
      <c r="A186"/>
      <c r="B186"/>
    </row>
    <row r="187" spans="1:2" x14ac:dyDescent="0.35">
      <c r="A187"/>
      <c r="B187"/>
    </row>
    <row r="188" spans="1:2" x14ac:dyDescent="0.35">
      <c r="A188"/>
      <c r="B188"/>
    </row>
    <row r="189" spans="1:2" x14ac:dyDescent="0.35">
      <c r="A189"/>
      <c r="B189"/>
    </row>
    <row r="190" spans="1:2" x14ac:dyDescent="0.35">
      <c r="A190"/>
      <c r="B190"/>
    </row>
    <row r="191" spans="1:2" x14ac:dyDescent="0.35">
      <c r="A191"/>
      <c r="B191"/>
    </row>
    <row r="192" spans="1:2" x14ac:dyDescent="0.35">
      <c r="A192"/>
      <c r="B192"/>
    </row>
    <row r="193" spans="1:2" x14ac:dyDescent="0.35">
      <c r="A193"/>
      <c r="B193"/>
    </row>
    <row r="194" spans="1:2" x14ac:dyDescent="0.35">
      <c r="A194"/>
      <c r="B194"/>
    </row>
    <row r="195" spans="1:2" x14ac:dyDescent="0.35">
      <c r="A195"/>
      <c r="B195"/>
    </row>
    <row r="196" spans="1:2" x14ac:dyDescent="0.35">
      <c r="A196"/>
      <c r="B196"/>
    </row>
    <row r="197" spans="1:2" x14ac:dyDescent="0.35">
      <c r="A197"/>
      <c r="B197"/>
    </row>
    <row r="198" spans="1:2" x14ac:dyDescent="0.35">
      <c r="A198"/>
      <c r="B198"/>
    </row>
    <row r="199" spans="1:2" x14ac:dyDescent="0.35">
      <c r="A199"/>
      <c r="B199"/>
    </row>
    <row r="200" spans="1:2" x14ac:dyDescent="0.35">
      <c r="A200"/>
      <c r="B200"/>
    </row>
    <row r="201" spans="1:2" x14ac:dyDescent="0.35">
      <c r="A201"/>
      <c r="B201"/>
    </row>
    <row r="202" spans="1:2" x14ac:dyDescent="0.35">
      <c r="A202"/>
      <c r="B202"/>
    </row>
    <row r="203" spans="1:2" x14ac:dyDescent="0.35">
      <c r="A203"/>
      <c r="B203"/>
    </row>
    <row r="204" spans="1:2" x14ac:dyDescent="0.35">
      <c r="A204"/>
      <c r="B204"/>
    </row>
    <row r="205" spans="1:2" x14ac:dyDescent="0.35">
      <c r="A205"/>
      <c r="B205"/>
    </row>
    <row r="206" spans="1:2" x14ac:dyDescent="0.35">
      <c r="A206"/>
      <c r="B206"/>
    </row>
    <row r="207" spans="1:2" x14ac:dyDescent="0.35">
      <c r="A207"/>
      <c r="B207"/>
    </row>
    <row r="208" spans="1:2" x14ac:dyDescent="0.35">
      <c r="A208"/>
      <c r="B208"/>
    </row>
    <row r="209" spans="1:2" x14ac:dyDescent="0.35">
      <c r="A209"/>
      <c r="B209"/>
    </row>
    <row r="210" spans="1:2" x14ac:dyDescent="0.35">
      <c r="A210"/>
      <c r="B210"/>
    </row>
    <row r="211" spans="1:2" x14ac:dyDescent="0.35">
      <c r="A211"/>
      <c r="B211"/>
    </row>
    <row r="212" spans="1:2" x14ac:dyDescent="0.35">
      <c r="A212"/>
      <c r="B212"/>
    </row>
    <row r="213" spans="1:2" x14ac:dyDescent="0.35">
      <c r="A213"/>
      <c r="B213"/>
    </row>
    <row r="214" spans="1:2" x14ac:dyDescent="0.35">
      <c r="A214"/>
      <c r="B214"/>
    </row>
    <row r="215" spans="1:2" x14ac:dyDescent="0.35">
      <c r="A215"/>
      <c r="B215"/>
    </row>
    <row r="216" spans="1:2" x14ac:dyDescent="0.35">
      <c r="A216"/>
      <c r="B216"/>
    </row>
    <row r="217" spans="1:2" x14ac:dyDescent="0.35">
      <c r="A217"/>
      <c r="B217"/>
    </row>
    <row r="218" spans="1:2" x14ac:dyDescent="0.35">
      <c r="A218"/>
      <c r="B218"/>
    </row>
    <row r="219" spans="1:2" x14ac:dyDescent="0.35">
      <c r="A219"/>
      <c r="B219"/>
    </row>
    <row r="220" spans="1:2" x14ac:dyDescent="0.35">
      <c r="A220"/>
      <c r="B220"/>
    </row>
    <row r="221" spans="1:2" x14ac:dyDescent="0.35">
      <c r="A221"/>
      <c r="B221"/>
    </row>
    <row r="222" spans="1:2" x14ac:dyDescent="0.35">
      <c r="A222"/>
      <c r="B222"/>
    </row>
    <row r="223" spans="1:2" x14ac:dyDescent="0.35">
      <c r="A223"/>
      <c r="B223"/>
    </row>
    <row r="224" spans="1:2" x14ac:dyDescent="0.35">
      <c r="A224"/>
      <c r="B224"/>
    </row>
    <row r="225" spans="1:2" x14ac:dyDescent="0.35">
      <c r="A225"/>
      <c r="B225"/>
    </row>
    <row r="226" spans="1:2" x14ac:dyDescent="0.35">
      <c r="A226"/>
      <c r="B226"/>
    </row>
    <row r="227" spans="1:2" x14ac:dyDescent="0.35">
      <c r="A227"/>
      <c r="B227"/>
    </row>
    <row r="228" spans="1:2" x14ac:dyDescent="0.35">
      <c r="A228"/>
      <c r="B228"/>
    </row>
    <row r="229" spans="1:2" x14ac:dyDescent="0.35">
      <c r="A229"/>
      <c r="B229"/>
    </row>
    <row r="230" spans="1:2" x14ac:dyDescent="0.35">
      <c r="A230"/>
      <c r="B230"/>
    </row>
    <row r="231" spans="1:2" x14ac:dyDescent="0.35">
      <c r="A231"/>
      <c r="B231"/>
    </row>
    <row r="232" spans="1:2" x14ac:dyDescent="0.35">
      <c r="A232"/>
      <c r="B232"/>
    </row>
    <row r="233" spans="1:2" x14ac:dyDescent="0.35">
      <c r="A233"/>
      <c r="B233"/>
    </row>
    <row r="234" spans="1:2" x14ac:dyDescent="0.35">
      <c r="A234"/>
      <c r="B234"/>
    </row>
    <row r="235" spans="1:2" x14ac:dyDescent="0.35">
      <c r="A235"/>
      <c r="B235"/>
    </row>
    <row r="236" spans="1:2" x14ac:dyDescent="0.35">
      <c r="A236"/>
      <c r="B236"/>
    </row>
    <row r="237" spans="1:2" x14ac:dyDescent="0.35">
      <c r="A237"/>
      <c r="B237"/>
    </row>
    <row r="238" spans="1:2" x14ac:dyDescent="0.35">
      <c r="A238"/>
      <c r="B238"/>
    </row>
    <row r="239" spans="1:2" x14ac:dyDescent="0.35">
      <c r="A239"/>
      <c r="B239"/>
    </row>
    <row r="240" spans="1:2" x14ac:dyDescent="0.35">
      <c r="A240"/>
      <c r="B240"/>
    </row>
    <row r="241" spans="1:2" x14ac:dyDescent="0.35">
      <c r="A241"/>
      <c r="B241"/>
    </row>
    <row r="242" spans="1:2" x14ac:dyDescent="0.35">
      <c r="A242"/>
      <c r="B242"/>
    </row>
    <row r="243" spans="1:2" x14ac:dyDescent="0.35">
      <c r="A243"/>
      <c r="B243"/>
    </row>
    <row r="244" spans="1:2" x14ac:dyDescent="0.35">
      <c r="A244"/>
      <c r="B244"/>
    </row>
    <row r="245" spans="1:2" x14ac:dyDescent="0.35">
      <c r="A245"/>
      <c r="B245"/>
    </row>
    <row r="246" spans="1:2" x14ac:dyDescent="0.35">
      <c r="A246"/>
      <c r="B246"/>
    </row>
    <row r="247" spans="1:2" x14ac:dyDescent="0.35">
      <c r="A247"/>
      <c r="B247"/>
    </row>
    <row r="248" spans="1:2" x14ac:dyDescent="0.35">
      <c r="A248"/>
      <c r="B248"/>
    </row>
    <row r="249" spans="1:2" x14ac:dyDescent="0.35">
      <c r="A249"/>
      <c r="B249"/>
    </row>
    <row r="250" spans="1:2" x14ac:dyDescent="0.35">
      <c r="A250"/>
      <c r="B250"/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855D8-B88A-49A1-BA77-ECD178E8D4BC}">
  <dimension ref="A8:AN94"/>
  <sheetViews>
    <sheetView showGridLines="0" zoomScale="90" zoomScaleNormal="90" workbookViewId="0">
      <selection activeCell="F18" sqref="F18"/>
    </sheetView>
  </sheetViews>
  <sheetFormatPr defaultColWidth="8.81640625" defaultRowHeight="14.5" x14ac:dyDescent="0.35"/>
  <cols>
    <col min="1" max="1" width="54.90625" style="4" bestFit="1" customWidth="1"/>
    <col min="2" max="2" width="28.54296875" style="19" bestFit="1" customWidth="1"/>
    <col min="3" max="4" width="14.08984375" style="19" bestFit="1" customWidth="1"/>
    <col min="5" max="5" width="28.54296875" style="19" bestFit="1" customWidth="1"/>
    <col min="6" max="6" width="18.1796875" style="19" bestFit="1" customWidth="1"/>
    <col min="7" max="7" width="14.08984375" style="19" bestFit="1" customWidth="1"/>
    <col min="8" max="8" width="28.54296875" style="4" bestFit="1" customWidth="1"/>
    <col min="9" max="9" width="18.1796875" style="4" bestFit="1" customWidth="1"/>
    <col min="10" max="10" width="14.08984375" style="4" bestFit="1" customWidth="1"/>
    <col min="11" max="11" width="28.54296875" style="4" bestFit="1" customWidth="1"/>
    <col min="12" max="12" width="18.1796875" style="4" bestFit="1" customWidth="1"/>
    <col min="13" max="13" width="14.08984375" style="4" bestFit="1" customWidth="1"/>
    <col min="14" max="14" width="28.54296875" style="4" bestFit="1" customWidth="1"/>
    <col min="15" max="15" width="18.1796875" style="4" bestFit="1" customWidth="1"/>
    <col min="16" max="16" width="14.08984375" style="4" bestFit="1" customWidth="1"/>
    <col min="17" max="17" width="28.54296875" style="4" bestFit="1" customWidth="1"/>
    <col min="18" max="18" width="18.1796875" style="4" bestFit="1" customWidth="1"/>
    <col min="19" max="19" width="14.08984375" style="4" bestFit="1" customWidth="1"/>
    <col min="20" max="20" width="28.54296875" style="4" bestFit="1" customWidth="1"/>
    <col min="21" max="21" width="18.1796875" style="4" bestFit="1" customWidth="1"/>
    <col min="22" max="22" width="14.08984375" style="4" bestFit="1" customWidth="1"/>
    <col min="23" max="23" width="28.54296875" style="4" bestFit="1" customWidth="1"/>
    <col min="24" max="24" width="18.1796875" style="4" bestFit="1" customWidth="1"/>
    <col min="25" max="25" width="14.08984375" style="4" bestFit="1" customWidth="1"/>
    <col min="26" max="26" width="28.54296875" style="4" bestFit="1" customWidth="1"/>
    <col min="27" max="27" width="18.1796875" style="4" bestFit="1" customWidth="1"/>
    <col min="28" max="28" width="14.08984375" style="4" bestFit="1" customWidth="1"/>
    <col min="29" max="29" width="28.54296875" style="4" bestFit="1" customWidth="1"/>
    <col min="30" max="30" width="18.1796875" style="4" bestFit="1" customWidth="1"/>
    <col min="31" max="31" width="14.08984375" style="4" bestFit="1" customWidth="1"/>
    <col min="32" max="32" width="28.54296875" style="4" bestFit="1" customWidth="1"/>
    <col min="33" max="33" width="18.1796875" style="4" bestFit="1" customWidth="1"/>
    <col min="34" max="34" width="14.08984375" style="4" bestFit="1" customWidth="1"/>
    <col min="35" max="35" width="28.54296875" style="4" bestFit="1" customWidth="1"/>
    <col min="36" max="36" width="18.1796875" style="4" bestFit="1" customWidth="1"/>
    <col min="37" max="37" width="14.08984375" style="4" bestFit="1" customWidth="1"/>
    <col min="38" max="38" width="33.453125" style="4" bestFit="1" customWidth="1"/>
    <col min="39" max="39" width="23.1796875" style="4" bestFit="1" customWidth="1"/>
    <col min="40" max="40" width="19.08984375" style="4" bestFit="1" customWidth="1"/>
    <col min="41" max="16384" width="8.81640625" style="4"/>
  </cols>
  <sheetData>
    <row r="8" spans="1:40" x14ac:dyDescent="0.35">
      <c r="A8" s="78" t="s">
        <v>26</v>
      </c>
      <c r="B8" s="19" t="s" vm="4">
        <v>69</v>
      </c>
    </row>
    <row r="10" spans="1:40" s="75" customFormat="1" x14ac:dyDescent="0.35">
      <c r="A10" s="74" t="s">
        <v>1108</v>
      </c>
      <c r="B10" s="76" t="s">
        <v>653</v>
      </c>
      <c r="C10" s="76" t="s">
        <v>651</v>
      </c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</row>
    <row r="11" spans="1:40" x14ac:dyDescent="0.35">
      <c r="A11" s="81" t="s">
        <v>7</v>
      </c>
      <c r="B11" s="97"/>
      <c r="C11" s="77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</row>
    <row r="12" spans="1:40" x14ac:dyDescent="0.35">
      <c r="A12" s="81" t="s">
        <v>1382</v>
      </c>
      <c r="B12" s="97">
        <v>8400</v>
      </c>
      <c r="C12" s="77">
        <v>8400</v>
      </c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</row>
    <row r="13" spans="1:40" x14ac:dyDescent="0.35">
      <c r="A13" s="81" t="s">
        <v>1434</v>
      </c>
      <c r="B13" s="97">
        <v>35000</v>
      </c>
      <c r="C13" s="77">
        <v>30000</v>
      </c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</row>
    <row r="14" spans="1:40" x14ac:dyDescent="0.35">
      <c r="A14" s="81" t="s">
        <v>1379</v>
      </c>
      <c r="B14" s="97">
        <v>200000</v>
      </c>
      <c r="C14" s="77">
        <v>150000</v>
      </c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</row>
    <row r="15" spans="1:40" x14ac:dyDescent="0.35">
      <c r="A15" s="81" t="s">
        <v>1177</v>
      </c>
      <c r="B15" s="97">
        <v>350000</v>
      </c>
      <c r="C15" s="77">
        <v>200000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</row>
    <row r="16" spans="1:40" x14ac:dyDescent="0.35">
      <c r="A16" s="81" t="s">
        <v>1386</v>
      </c>
      <c r="B16" s="97">
        <v>580200</v>
      </c>
      <c r="C16" s="77">
        <v>496800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</row>
    <row r="17" spans="1:40" x14ac:dyDescent="0.35">
      <c r="A17" s="81" t="s">
        <v>1647</v>
      </c>
      <c r="B17" s="97">
        <v>600000</v>
      </c>
      <c r="C17" s="77">
        <v>500000</v>
      </c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</row>
    <row r="18" spans="1:40" x14ac:dyDescent="0.35">
      <c r="A18" s="81" t="s">
        <v>1491</v>
      </c>
      <c r="B18" s="97">
        <v>120000</v>
      </c>
      <c r="C18" s="77">
        <v>120000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</row>
    <row r="19" spans="1:40" x14ac:dyDescent="0.35">
      <c r="A19" s="81" t="s">
        <v>839</v>
      </c>
      <c r="B19" s="97">
        <v>404600</v>
      </c>
      <c r="C19" s="77">
        <v>187400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</row>
    <row r="20" spans="1:40" x14ac:dyDescent="0.35">
      <c r="A20" s="81" t="s">
        <v>1172</v>
      </c>
      <c r="B20" s="97">
        <v>128800</v>
      </c>
      <c r="C20" s="77">
        <v>128800</v>
      </c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</row>
    <row r="21" spans="1:40" x14ac:dyDescent="0.35">
      <c r="A21" s="81" t="s">
        <v>1168</v>
      </c>
      <c r="B21" s="97">
        <v>30800</v>
      </c>
      <c r="C21" s="77">
        <v>30800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</row>
    <row r="22" spans="1:40" x14ac:dyDescent="0.35">
      <c r="A22" s="81" t="s">
        <v>1373</v>
      </c>
      <c r="B22" s="97">
        <v>478000</v>
      </c>
      <c r="C22" s="77">
        <v>296000</v>
      </c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</row>
    <row r="23" spans="1:40" x14ac:dyDescent="0.35">
      <c r="A23" s="81" t="s">
        <v>1448</v>
      </c>
      <c r="B23" s="97">
        <v>15400</v>
      </c>
      <c r="C23" s="77">
        <v>7700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</row>
    <row r="24" spans="1:40" x14ac:dyDescent="0.35">
      <c r="A24" s="81" t="s">
        <v>1451</v>
      </c>
      <c r="B24" s="97">
        <v>30800</v>
      </c>
      <c r="C24" s="77">
        <v>15400</v>
      </c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</row>
    <row r="25" spans="1:40" x14ac:dyDescent="0.35">
      <c r="A25" s="81" t="s">
        <v>1445</v>
      </c>
      <c r="B25" s="97">
        <v>16800</v>
      </c>
      <c r="C25" s="77">
        <v>8400</v>
      </c>
      <c r="D25"/>
      <c r="E25" s="4"/>
      <c r="F25" s="4"/>
      <c r="G25" s="4"/>
    </row>
    <row r="26" spans="1:40" x14ac:dyDescent="0.35">
      <c r="A26" s="81" t="s">
        <v>3</v>
      </c>
      <c r="B26" s="97"/>
      <c r="C26" s="77"/>
      <c r="D26"/>
      <c r="E26" s="4"/>
      <c r="F26" s="4"/>
      <c r="G26" s="4"/>
    </row>
    <row r="27" spans="1:40" x14ac:dyDescent="0.35">
      <c r="A27" s="81" t="s">
        <v>699</v>
      </c>
      <c r="B27" s="97">
        <v>325795.70000000042</v>
      </c>
      <c r="C27" s="77">
        <v>391550.26000000042</v>
      </c>
      <c r="D27"/>
      <c r="E27" s="4"/>
      <c r="F27" s="4"/>
      <c r="G27" s="4"/>
    </row>
    <row r="28" spans="1:40" x14ac:dyDescent="0.35">
      <c r="A28" s="81" t="s">
        <v>1606</v>
      </c>
      <c r="B28" s="97">
        <v>30239.399999999994</v>
      </c>
      <c r="C28" s="77"/>
      <c r="D28"/>
      <c r="E28" s="4"/>
      <c r="F28" s="4"/>
      <c r="G28" s="4"/>
    </row>
    <row r="29" spans="1:40" x14ac:dyDescent="0.35">
      <c r="A29" s="81" t="s">
        <v>1484</v>
      </c>
      <c r="B29" s="97">
        <v>7917.1999999999989</v>
      </c>
      <c r="C29" s="77">
        <v>7917.1999999999989</v>
      </c>
      <c r="D29"/>
      <c r="E29" s="4"/>
      <c r="F29" s="4"/>
      <c r="G29" s="4"/>
    </row>
    <row r="30" spans="1:40" x14ac:dyDescent="0.35">
      <c r="A30" s="81" t="s">
        <v>1126</v>
      </c>
      <c r="B30" s="97">
        <v>185000</v>
      </c>
      <c r="C30" s="77">
        <v>185000</v>
      </c>
      <c r="D30"/>
      <c r="E30" s="4"/>
      <c r="F30" s="4"/>
      <c r="G30" s="4"/>
    </row>
    <row r="31" spans="1:40" x14ac:dyDescent="0.35">
      <c r="A31" s="81" t="s">
        <v>191</v>
      </c>
      <c r="B31" s="97"/>
      <c r="C31" s="77"/>
      <c r="D31"/>
      <c r="E31" s="4"/>
      <c r="F31" s="4"/>
      <c r="G31" s="4"/>
    </row>
    <row r="32" spans="1:40" x14ac:dyDescent="0.35">
      <c r="A32" s="81" t="s">
        <v>1416</v>
      </c>
      <c r="B32" s="97">
        <v>220500</v>
      </c>
      <c r="C32" s="77">
        <v>201600</v>
      </c>
      <c r="D32"/>
      <c r="E32" s="4"/>
      <c r="F32" s="4"/>
      <c r="G32" s="4"/>
    </row>
    <row r="33" spans="1:7" x14ac:dyDescent="0.35">
      <c r="A33" s="81" t="s">
        <v>1427</v>
      </c>
      <c r="B33" s="97">
        <v>189000</v>
      </c>
      <c r="C33" s="77">
        <v>170100</v>
      </c>
      <c r="D33"/>
      <c r="E33" s="4"/>
      <c r="F33" s="4"/>
      <c r="G33" s="4"/>
    </row>
    <row r="34" spans="1:7" x14ac:dyDescent="0.35">
      <c r="A34" s="81" t="s">
        <v>1406</v>
      </c>
      <c r="B34" s="97">
        <v>1617000</v>
      </c>
      <c r="C34" s="77">
        <v>1312500</v>
      </c>
      <c r="D34"/>
      <c r="E34" s="4"/>
      <c r="F34" s="4"/>
      <c r="G34" s="4"/>
    </row>
    <row r="35" spans="1:7" x14ac:dyDescent="0.35">
      <c r="A35" s="81" t="s">
        <v>1410</v>
      </c>
      <c r="B35" s="97">
        <v>4365000</v>
      </c>
      <c r="C35" s="77">
        <v>4670700</v>
      </c>
      <c r="D35"/>
      <c r="E35" s="4"/>
      <c r="F35" s="4"/>
      <c r="G35" s="4"/>
    </row>
    <row r="36" spans="1:7" x14ac:dyDescent="0.35">
      <c r="A36" s="81" t="s">
        <v>1421</v>
      </c>
      <c r="B36" s="97">
        <v>22500</v>
      </c>
      <c r="C36" s="77">
        <v>15000</v>
      </c>
      <c r="D36"/>
      <c r="E36" s="4"/>
      <c r="F36" s="4"/>
      <c r="G36" s="4"/>
    </row>
    <row r="37" spans="1:7" x14ac:dyDescent="0.35">
      <c r="A37" s="81" t="s">
        <v>1365</v>
      </c>
      <c r="B37" s="97">
        <v>200000</v>
      </c>
      <c r="C37" s="77">
        <v>100000</v>
      </c>
      <c r="D37"/>
      <c r="E37" s="4"/>
      <c r="F37" s="4"/>
      <c r="G37" s="4"/>
    </row>
    <row r="38" spans="1:7" x14ac:dyDescent="0.35">
      <c r="A38" s="81" t="s">
        <v>1386</v>
      </c>
      <c r="B38" s="97">
        <v>840000</v>
      </c>
      <c r="C38" s="77">
        <v>700000</v>
      </c>
      <c r="D38"/>
      <c r="E38" s="4"/>
      <c r="F38" s="4"/>
      <c r="G38" s="4"/>
    </row>
    <row r="39" spans="1:7" x14ac:dyDescent="0.35">
      <c r="A39" s="81" t="s">
        <v>1172</v>
      </c>
      <c r="B39" s="97">
        <v>229600</v>
      </c>
      <c r="C39" s="77">
        <v>229600</v>
      </c>
      <c r="D39"/>
      <c r="E39" s="4"/>
      <c r="F39" s="4"/>
      <c r="G39" s="4"/>
    </row>
    <row r="40" spans="1:7" x14ac:dyDescent="0.35">
      <c r="A40" s="81" t="s">
        <v>1168</v>
      </c>
      <c r="B40" s="97">
        <v>28000</v>
      </c>
      <c r="C40" s="77">
        <v>28000</v>
      </c>
      <c r="D40"/>
      <c r="E40" s="4"/>
      <c r="F40" s="4"/>
      <c r="G40" s="4"/>
    </row>
    <row r="41" spans="1:7" x14ac:dyDescent="0.35">
      <c r="A41" s="81" t="s">
        <v>1618</v>
      </c>
      <c r="B41" s="97">
        <v>37800</v>
      </c>
      <c r="C41" s="77">
        <v>37800</v>
      </c>
      <c r="D41"/>
    </row>
    <row r="42" spans="1:7" x14ac:dyDescent="0.35">
      <c r="A42" s="81" t="s">
        <v>1373</v>
      </c>
      <c r="B42" s="97">
        <v>280000</v>
      </c>
      <c r="C42" s="77">
        <v>182000</v>
      </c>
      <c r="D42"/>
    </row>
    <row r="43" spans="1:7" x14ac:dyDescent="0.35">
      <c r="A43" s="81" t="s">
        <v>1205</v>
      </c>
      <c r="B43" s="97">
        <v>462000</v>
      </c>
      <c r="C43" s="77">
        <v>336000</v>
      </c>
      <c r="D43"/>
    </row>
    <row r="44" spans="1:7" x14ac:dyDescent="0.35">
      <c r="A44" s="81" t="s">
        <v>1207</v>
      </c>
      <c r="B44" s="97">
        <v>252000</v>
      </c>
      <c r="C44" s="77">
        <v>226800</v>
      </c>
      <c r="D44"/>
    </row>
    <row r="45" spans="1:7" x14ac:dyDescent="0.35">
      <c r="A45" s="81" t="s">
        <v>1204</v>
      </c>
      <c r="B45" s="97">
        <v>756000</v>
      </c>
      <c r="C45" s="77">
        <v>529200</v>
      </c>
      <c r="D45"/>
    </row>
    <row r="46" spans="1:7" x14ac:dyDescent="0.35">
      <c r="A46" s="81" t="s">
        <v>869</v>
      </c>
      <c r="B46" s="97">
        <v>3696000</v>
      </c>
      <c r="C46" s="77">
        <v>2600400</v>
      </c>
      <c r="D46"/>
    </row>
    <row r="47" spans="1:7" x14ac:dyDescent="0.35">
      <c r="A47" s="81" t="s">
        <v>1109</v>
      </c>
      <c r="B47" s="97">
        <v>16743152.300000014</v>
      </c>
      <c r="C47" s="77">
        <v>14103867.46000001</v>
      </c>
      <c r="D47"/>
    </row>
    <row r="48" spans="1:7" x14ac:dyDescent="0.35">
      <c r="A48"/>
      <c r="B48"/>
      <c r="C48"/>
      <c r="D48"/>
    </row>
    <row r="49" spans="1:4" x14ac:dyDescent="0.35">
      <c r="A49"/>
      <c r="B49"/>
      <c r="C49"/>
      <c r="D49"/>
    </row>
    <row r="50" spans="1:4" x14ac:dyDescent="0.35">
      <c r="A50"/>
      <c r="B50"/>
      <c r="C50"/>
      <c r="D50"/>
    </row>
    <row r="51" spans="1:4" x14ac:dyDescent="0.35">
      <c r="A51"/>
      <c r="B51"/>
      <c r="C51"/>
      <c r="D51"/>
    </row>
    <row r="52" spans="1:4" x14ac:dyDescent="0.35">
      <c r="A52"/>
      <c r="B52"/>
      <c r="C52"/>
      <c r="D52"/>
    </row>
    <row r="53" spans="1:4" x14ac:dyDescent="0.35">
      <c r="A53"/>
      <c r="B53"/>
      <c r="C53"/>
      <c r="D53"/>
    </row>
    <row r="54" spans="1:4" x14ac:dyDescent="0.35">
      <c r="A54"/>
      <c r="B54"/>
      <c r="C54"/>
      <c r="D54"/>
    </row>
    <row r="55" spans="1:4" x14ac:dyDescent="0.35">
      <c r="A55"/>
      <c r="B55"/>
      <c r="C55"/>
      <c r="D55"/>
    </row>
    <row r="56" spans="1:4" x14ac:dyDescent="0.35">
      <c r="A56"/>
      <c r="B56"/>
      <c r="C56"/>
      <c r="D56"/>
    </row>
    <row r="57" spans="1:4" x14ac:dyDescent="0.35">
      <c r="A57"/>
      <c r="B57"/>
      <c r="C57"/>
      <c r="D57"/>
    </row>
    <row r="58" spans="1:4" x14ac:dyDescent="0.35">
      <c r="A58"/>
      <c r="B58"/>
      <c r="C58"/>
      <c r="D58"/>
    </row>
    <row r="59" spans="1:4" x14ac:dyDescent="0.35">
      <c r="A59"/>
      <c r="B59"/>
      <c r="C59"/>
      <c r="D59"/>
    </row>
    <row r="60" spans="1:4" x14ac:dyDescent="0.35">
      <c r="A60"/>
      <c r="B60"/>
      <c r="C60"/>
      <c r="D60"/>
    </row>
    <row r="61" spans="1:4" x14ac:dyDescent="0.35">
      <c r="A61"/>
      <c r="B61"/>
      <c r="C61"/>
      <c r="D61"/>
    </row>
    <row r="62" spans="1:4" x14ac:dyDescent="0.35">
      <c r="A62"/>
      <c r="B62"/>
      <c r="C62"/>
      <c r="D62"/>
    </row>
    <row r="63" spans="1:4" x14ac:dyDescent="0.35">
      <c r="A63"/>
      <c r="B63"/>
      <c r="C63"/>
      <c r="D63"/>
    </row>
    <row r="64" spans="1:4" x14ac:dyDescent="0.35">
      <c r="A64"/>
      <c r="B64"/>
      <c r="C64"/>
      <c r="D64"/>
    </row>
    <row r="65" spans="1:4" x14ac:dyDescent="0.35">
      <c r="A65"/>
      <c r="B65"/>
      <c r="C65"/>
      <c r="D65"/>
    </row>
    <row r="66" spans="1:4" x14ac:dyDescent="0.35">
      <c r="A66"/>
      <c r="B66"/>
      <c r="C66"/>
      <c r="D66"/>
    </row>
    <row r="67" spans="1:4" x14ac:dyDescent="0.35">
      <c r="A67"/>
      <c r="B67"/>
      <c r="C67"/>
      <c r="D67"/>
    </row>
    <row r="68" spans="1:4" x14ac:dyDescent="0.35">
      <c r="A68"/>
      <c r="B68"/>
      <c r="C68"/>
      <c r="D68"/>
    </row>
    <row r="69" spans="1:4" x14ac:dyDescent="0.35">
      <c r="A69"/>
      <c r="B69"/>
      <c r="C69"/>
      <c r="D69"/>
    </row>
    <row r="70" spans="1:4" x14ac:dyDescent="0.35">
      <c r="A70"/>
      <c r="B70"/>
      <c r="C70"/>
      <c r="D70"/>
    </row>
    <row r="71" spans="1:4" x14ac:dyDescent="0.35">
      <c r="A71"/>
      <c r="B71"/>
      <c r="C71"/>
      <c r="D71"/>
    </row>
    <row r="72" spans="1:4" x14ac:dyDescent="0.35">
      <c r="A72"/>
      <c r="B72"/>
      <c r="C72"/>
      <c r="D72"/>
    </row>
    <row r="73" spans="1:4" x14ac:dyDescent="0.35">
      <c r="A73"/>
      <c r="B73"/>
      <c r="C73"/>
      <c r="D73"/>
    </row>
    <row r="74" spans="1:4" x14ac:dyDescent="0.35">
      <c r="A74"/>
      <c r="B74"/>
      <c r="C74"/>
      <c r="D74"/>
    </row>
    <row r="75" spans="1:4" x14ac:dyDescent="0.35">
      <c r="A75"/>
      <c r="B75"/>
      <c r="C75"/>
      <c r="D75"/>
    </row>
    <row r="76" spans="1:4" x14ac:dyDescent="0.35">
      <c r="A76"/>
      <c r="B76"/>
      <c r="C76"/>
      <c r="D76"/>
    </row>
    <row r="77" spans="1:4" x14ac:dyDescent="0.35">
      <c r="A77"/>
      <c r="B77"/>
      <c r="C77"/>
      <c r="D77"/>
    </row>
    <row r="78" spans="1:4" x14ac:dyDescent="0.35">
      <c r="A78"/>
      <c r="B78"/>
      <c r="C78"/>
      <c r="D78"/>
    </row>
    <row r="79" spans="1:4" x14ac:dyDescent="0.35">
      <c r="A79"/>
      <c r="B79"/>
      <c r="C79"/>
      <c r="D79"/>
    </row>
    <row r="80" spans="1:4" x14ac:dyDescent="0.35">
      <c r="A80"/>
      <c r="B80"/>
      <c r="C80"/>
      <c r="D80"/>
    </row>
    <row r="81" spans="1:4" x14ac:dyDescent="0.35">
      <c r="A81"/>
      <c r="B81"/>
      <c r="C81"/>
      <c r="D81"/>
    </row>
    <row r="82" spans="1:4" x14ac:dyDescent="0.35">
      <c r="A82"/>
      <c r="B82"/>
      <c r="C82"/>
      <c r="D82"/>
    </row>
    <row r="83" spans="1:4" x14ac:dyDescent="0.35">
      <c r="A83"/>
      <c r="B83"/>
      <c r="C83"/>
      <c r="D83"/>
    </row>
    <row r="84" spans="1:4" x14ac:dyDescent="0.35">
      <c r="A84"/>
      <c r="B84"/>
      <c r="C84"/>
      <c r="D84"/>
    </row>
    <row r="85" spans="1:4" x14ac:dyDescent="0.35">
      <c r="A85"/>
      <c r="B85"/>
      <c r="C85"/>
      <c r="D85"/>
    </row>
    <row r="86" spans="1:4" x14ac:dyDescent="0.35">
      <c r="A86"/>
      <c r="B86"/>
      <c r="C86"/>
      <c r="D86"/>
    </row>
    <row r="87" spans="1:4" x14ac:dyDescent="0.35">
      <c r="A87"/>
      <c r="B87"/>
      <c r="C87"/>
      <c r="D87"/>
    </row>
    <row r="88" spans="1:4" x14ac:dyDescent="0.35">
      <c r="A88"/>
      <c r="B88"/>
      <c r="C88"/>
      <c r="D88"/>
    </row>
    <row r="89" spans="1:4" x14ac:dyDescent="0.35">
      <c r="A89"/>
      <c r="B89"/>
      <c r="C89"/>
      <c r="D89"/>
    </row>
    <row r="90" spans="1:4" x14ac:dyDescent="0.35">
      <c r="A90"/>
      <c r="B90"/>
      <c r="C90"/>
      <c r="D90"/>
    </row>
    <row r="91" spans="1:4" x14ac:dyDescent="0.35">
      <c r="A91"/>
      <c r="B91"/>
      <c r="C91"/>
      <c r="D91"/>
    </row>
    <row r="92" spans="1:4" x14ac:dyDescent="0.35">
      <c r="A92"/>
      <c r="B92"/>
      <c r="C92"/>
      <c r="D92"/>
    </row>
    <row r="93" spans="1:4" x14ac:dyDescent="0.35">
      <c r="A93"/>
      <c r="B93"/>
      <c r="C93"/>
      <c r="D93"/>
    </row>
    <row r="94" spans="1:4" x14ac:dyDescent="0.35">
      <c r="A94"/>
      <c r="B94"/>
      <c r="C94"/>
      <c r="D94"/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694CF-AD4B-45D9-AFFA-ADB015DD9D30}">
  <dimension ref="A8:D74"/>
  <sheetViews>
    <sheetView showGridLines="0" topLeftCell="A23" zoomScale="80" zoomScaleNormal="80" workbookViewId="0">
      <selection activeCell="A22" sqref="A22"/>
    </sheetView>
  </sheetViews>
  <sheetFormatPr defaultColWidth="8.81640625" defaultRowHeight="14.5" x14ac:dyDescent="0.35"/>
  <cols>
    <col min="1" max="1" width="84.81640625" style="4" bestFit="1" customWidth="1"/>
    <col min="2" max="2" width="29.90625" style="4" bestFit="1" customWidth="1"/>
    <col min="3" max="3" width="27.6328125" style="4" bestFit="1" customWidth="1"/>
    <col min="4" max="4" width="14.6328125" style="4" bestFit="1" customWidth="1"/>
    <col min="5" max="5" width="16.81640625" style="4" bestFit="1" customWidth="1"/>
    <col min="6" max="16384" width="8.81640625" style="4"/>
  </cols>
  <sheetData>
    <row r="8" spans="1:4" x14ac:dyDescent="0.35">
      <c r="A8" s="78" t="s">
        <v>26</v>
      </c>
      <c r="B8" s="4" t="s" vm="6">
        <v>29</v>
      </c>
    </row>
    <row r="10" spans="1:4" x14ac:dyDescent="0.35">
      <c r="A10" s="78" t="s">
        <v>1108</v>
      </c>
      <c r="B10" s="4" t="s">
        <v>1119</v>
      </c>
      <c r="C10" s="4" t="s">
        <v>653</v>
      </c>
      <c r="D10" s="4" t="s">
        <v>651</v>
      </c>
    </row>
    <row r="11" spans="1:4" x14ac:dyDescent="0.35">
      <c r="A11" s="81" t="s">
        <v>33</v>
      </c>
      <c r="B11" s="83"/>
      <c r="C11" s="83"/>
    </row>
    <row r="12" spans="1:4" x14ac:dyDescent="0.35">
      <c r="A12" s="81" t="s">
        <v>88</v>
      </c>
      <c r="B12" s="83">
        <v>80000</v>
      </c>
      <c r="C12" s="83">
        <v>82873.850000000006</v>
      </c>
      <c r="D12" s="106">
        <v>70873.850000000006</v>
      </c>
    </row>
    <row r="13" spans="1:4" x14ac:dyDescent="0.35">
      <c r="A13" s="81" t="s">
        <v>1324</v>
      </c>
      <c r="B13" s="83">
        <v>647589.67589999991</v>
      </c>
      <c r="C13" s="83"/>
      <c r="D13" s="106">
        <v>679969.15969999996</v>
      </c>
    </row>
    <row r="14" spans="1:4" x14ac:dyDescent="0.35">
      <c r="A14" s="81" t="s">
        <v>30</v>
      </c>
      <c r="B14" s="83"/>
      <c r="C14" s="83"/>
    </row>
    <row r="15" spans="1:4" x14ac:dyDescent="0.35">
      <c r="A15" s="81" t="s">
        <v>1609</v>
      </c>
      <c r="B15" s="83"/>
      <c r="C15" s="83">
        <v>25000</v>
      </c>
      <c r="D15" s="106">
        <v>0</v>
      </c>
    </row>
    <row r="16" spans="1:4" x14ac:dyDescent="0.35">
      <c r="A16" s="81" t="s">
        <v>39</v>
      </c>
      <c r="B16" s="83">
        <v>40000</v>
      </c>
      <c r="C16" s="83"/>
      <c r="D16" s="106">
        <v>40000</v>
      </c>
    </row>
    <row r="17" spans="1:4" x14ac:dyDescent="0.35">
      <c r="A17" s="81" t="s">
        <v>1325</v>
      </c>
      <c r="B17" s="83">
        <v>300000</v>
      </c>
      <c r="C17" s="83"/>
      <c r="D17" s="106">
        <v>300000</v>
      </c>
    </row>
    <row r="18" spans="1:4" x14ac:dyDescent="0.35">
      <c r="A18" s="81" t="s">
        <v>1326</v>
      </c>
      <c r="B18" s="83">
        <v>1644954.2640999998</v>
      </c>
      <c r="C18" s="83"/>
      <c r="D18" s="106">
        <v>1727201.9774999998</v>
      </c>
    </row>
    <row r="19" spans="1:4" x14ac:dyDescent="0.35">
      <c r="A19" s="81" t="s">
        <v>1610</v>
      </c>
      <c r="B19" s="83"/>
      <c r="C19" s="83"/>
      <c r="D19" s="106">
        <v>25000</v>
      </c>
    </row>
    <row r="20" spans="1:4" x14ac:dyDescent="0.35">
      <c r="A20" s="81" t="s">
        <v>40</v>
      </c>
      <c r="B20" s="83">
        <v>97263.040099999998</v>
      </c>
      <c r="C20" s="83"/>
      <c r="D20" s="106">
        <v>97263.040099999998</v>
      </c>
    </row>
    <row r="21" spans="1:4" x14ac:dyDescent="0.35">
      <c r="A21" s="81" t="s">
        <v>1327</v>
      </c>
      <c r="B21" s="83">
        <v>401630.4</v>
      </c>
      <c r="C21" s="83"/>
      <c r="D21" s="106">
        <v>401630.4</v>
      </c>
    </row>
    <row r="22" spans="1:4" x14ac:dyDescent="0.35">
      <c r="A22" s="81" t="s">
        <v>36</v>
      </c>
      <c r="B22" s="83"/>
      <c r="C22" s="83"/>
    </row>
    <row r="23" spans="1:4" x14ac:dyDescent="0.35">
      <c r="A23" s="81" t="s">
        <v>1360</v>
      </c>
      <c r="B23" s="83">
        <v>10000</v>
      </c>
      <c r="C23" s="83"/>
      <c r="D23" s="106">
        <v>15000</v>
      </c>
    </row>
    <row r="24" spans="1:4" x14ac:dyDescent="0.35">
      <c r="A24" s="81" t="s">
        <v>1328</v>
      </c>
      <c r="B24" s="83">
        <v>24137.402600000001</v>
      </c>
      <c r="C24" s="83"/>
      <c r="D24" s="106">
        <v>25380.425899999998</v>
      </c>
    </row>
    <row r="25" spans="1:4" x14ac:dyDescent="0.35">
      <c r="A25" s="81" t="s">
        <v>742</v>
      </c>
      <c r="B25" s="83">
        <v>18890.141199999998</v>
      </c>
      <c r="C25" s="83"/>
      <c r="D25" s="106">
        <v>10287.5326</v>
      </c>
    </row>
    <row r="26" spans="1:4" x14ac:dyDescent="0.35">
      <c r="A26" s="81" t="s">
        <v>1329</v>
      </c>
      <c r="B26" s="83">
        <v>99697.967300000004</v>
      </c>
      <c r="C26" s="83"/>
      <c r="D26" s="106">
        <v>99265.665800000002</v>
      </c>
    </row>
    <row r="27" spans="1:4" x14ac:dyDescent="0.35">
      <c r="A27" s="81" t="s">
        <v>1480</v>
      </c>
      <c r="B27" s="83"/>
      <c r="C27" s="83"/>
      <c r="D27" s="106">
        <v>10000</v>
      </c>
    </row>
    <row r="28" spans="1:4" x14ac:dyDescent="0.35">
      <c r="A28" s="81" t="s">
        <v>1355</v>
      </c>
      <c r="B28" s="83">
        <v>19895.866300000002</v>
      </c>
      <c r="C28" s="83"/>
      <c r="D28" s="106">
        <v>19853.1332</v>
      </c>
    </row>
    <row r="29" spans="1:4" x14ac:dyDescent="0.35">
      <c r="A29" s="81" t="s">
        <v>1330</v>
      </c>
      <c r="B29" s="83">
        <v>23612.676500000001</v>
      </c>
      <c r="C29" s="83"/>
      <c r="D29" s="106">
        <v>25718.831600000001</v>
      </c>
    </row>
    <row r="30" spans="1:4" x14ac:dyDescent="0.35">
      <c r="A30" s="81" t="s">
        <v>1331</v>
      </c>
      <c r="B30" s="83">
        <v>5000</v>
      </c>
      <c r="C30" s="83"/>
      <c r="D30" s="106">
        <v>10000</v>
      </c>
    </row>
    <row r="31" spans="1:4" x14ac:dyDescent="0.35">
      <c r="A31" s="81" t="s">
        <v>1332</v>
      </c>
      <c r="B31" s="83">
        <v>34435.153200000001</v>
      </c>
      <c r="C31" s="83"/>
      <c r="D31" s="106">
        <v>43654.332600000002</v>
      </c>
    </row>
    <row r="32" spans="1:4" x14ac:dyDescent="0.35">
      <c r="A32" s="81" t="s">
        <v>1333</v>
      </c>
      <c r="B32" s="83">
        <v>26236.307199999999</v>
      </c>
      <c r="C32" s="83"/>
      <c r="D32" s="106">
        <v>27072.454300000001</v>
      </c>
    </row>
    <row r="33" spans="1:4" x14ac:dyDescent="0.35">
      <c r="A33" s="81" t="s">
        <v>1334</v>
      </c>
      <c r="B33" s="83">
        <v>5000</v>
      </c>
      <c r="C33" s="83"/>
      <c r="D33" s="106">
        <v>10000</v>
      </c>
    </row>
    <row r="34" spans="1:4" x14ac:dyDescent="0.35">
      <c r="A34" s="81" t="s">
        <v>1648</v>
      </c>
      <c r="B34" s="83"/>
      <c r="C34" s="83"/>
      <c r="D34" s="106">
        <v>10000</v>
      </c>
    </row>
    <row r="35" spans="1:4" x14ac:dyDescent="0.35">
      <c r="A35" s="81" t="s">
        <v>1335</v>
      </c>
      <c r="B35" s="83">
        <v>26892.214899999999</v>
      </c>
      <c r="C35" s="83"/>
      <c r="D35" s="106">
        <v>37224.6247</v>
      </c>
    </row>
    <row r="36" spans="1:4" x14ac:dyDescent="0.35">
      <c r="A36" s="81" t="s">
        <v>1336</v>
      </c>
      <c r="B36" s="83">
        <v>15085.8766</v>
      </c>
      <c r="C36" s="83"/>
      <c r="D36" s="106">
        <v>18104.703799999999</v>
      </c>
    </row>
    <row r="37" spans="1:4" x14ac:dyDescent="0.35">
      <c r="A37" s="81" t="s">
        <v>1337</v>
      </c>
      <c r="B37" s="83">
        <v>34763.107000000004</v>
      </c>
      <c r="C37" s="83"/>
      <c r="D37" s="106">
        <v>35194.190600000002</v>
      </c>
    </row>
    <row r="38" spans="1:4" x14ac:dyDescent="0.35">
      <c r="A38" s="81" t="s">
        <v>1338</v>
      </c>
      <c r="B38" s="83">
        <v>36402.876199999999</v>
      </c>
      <c r="C38" s="83"/>
      <c r="D38" s="106">
        <v>33163.756500000003</v>
      </c>
    </row>
    <row r="39" spans="1:4" x14ac:dyDescent="0.35">
      <c r="A39" s="81" t="s">
        <v>1339</v>
      </c>
      <c r="B39" s="83">
        <v>7870.8922000000002</v>
      </c>
      <c r="C39" s="83"/>
      <c r="D39" s="106">
        <v>10659.778899999999</v>
      </c>
    </row>
    <row r="40" spans="1:4" x14ac:dyDescent="0.35">
      <c r="A40" s="81" t="s">
        <v>1361</v>
      </c>
      <c r="B40" s="83">
        <v>5000</v>
      </c>
      <c r="C40" s="83"/>
      <c r="D40" s="106">
        <v>10000</v>
      </c>
    </row>
    <row r="41" spans="1:4" x14ac:dyDescent="0.35">
      <c r="A41" s="81" t="s">
        <v>1359</v>
      </c>
      <c r="B41" s="83">
        <v>2361.2676000000001</v>
      </c>
      <c r="C41" s="83"/>
      <c r="D41" s="106"/>
    </row>
    <row r="42" spans="1:4" x14ac:dyDescent="0.35">
      <c r="A42" s="81" t="s">
        <v>1362</v>
      </c>
      <c r="B42" s="83"/>
      <c r="C42" s="83"/>
      <c r="D42" s="106">
        <v>10000</v>
      </c>
    </row>
    <row r="43" spans="1:4" x14ac:dyDescent="0.35">
      <c r="A43" s="81" t="s">
        <v>1356</v>
      </c>
      <c r="B43" s="83">
        <v>7346.1660000000002</v>
      </c>
      <c r="C43" s="83"/>
      <c r="D43" s="106">
        <v>6632.7512999999999</v>
      </c>
    </row>
    <row r="44" spans="1:4" x14ac:dyDescent="0.35">
      <c r="A44" s="81" t="s">
        <v>1357</v>
      </c>
      <c r="B44" s="83">
        <v>9346.6844000000001</v>
      </c>
      <c r="C44" s="83"/>
      <c r="D44" s="106">
        <v>12521.0101</v>
      </c>
    </row>
    <row r="45" spans="1:4" x14ac:dyDescent="0.35">
      <c r="A45" s="81" t="s">
        <v>1358</v>
      </c>
      <c r="B45" s="83">
        <v>10232.159799999999</v>
      </c>
      <c r="C45" s="83"/>
      <c r="D45" s="106">
        <v>10016.8081</v>
      </c>
    </row>
    <row r="46" spans="1:4" x14ac:dyDescent="0.35">
      <c r="A46" s="81" t="s">
        <v>1340</v>
      </c>
      <c r="B46" s="83">
        <v>5000</v>
      </c>
      <c r="C46" s="83"/>
      <c r="D46" s="106">
        <v>10000</v>
      </c>
    </row>
    <row r="47" spans="1:4" x14ac:dyDescent="0.35">
      <c r="A47" s="81" t="s">
        <v>1109</v>
      </c>
      <c r="B47" s="83">
        <v>3638644.1390999998</v>
      </c>
      <c r="C47" s="83">
        <v>107873.85</v>
      </c>
      <c r="D47" s="106">
        <v>3841688.4273000001</v>
      </c>
    </row>
    <row r="48" spans="1:4" x14ac:dyDescent="0.35">
      <c r="A48"/>
      <c r="B48"/>
      <c r="C48"/>
      <c r="D48"/>
    </row>
    <row r="49" spans="1:4" x14ac:dyDescent="0.35">
      <c r="A49"/>
      <c r="B49"/>
      <c r="C49"/>
      <c r="D49"/>
    </row>
    <row r="50" spans="1:4" x14ac:dyDescent="0.35">
      <c r="A50"/>
      <c r="B50"/>
      <c r="C50"/>
      <c r="D50"/>
    </row>
    <row r="51" spans="1:4" x14ac:dyDescent="0.35">
      <c r="A51"/>
      <c r="B51"/>
      <c r="C51"/>
      <c r="D51"/>
    </row>
    <row r="52" spans="1:4" x14ac:dyDescent="0.35">
      <c r="A52"/>
      <c r="B52"/>
      <c r="C52"/>
      <c r="D52"/>
    </row>
    <row r="53" spans="1:4" x14ac:dyDescent="0.35">
      <c r="A53"/>
      <c r="B53"/>
      <c r="C53"/>
      <c r="D53"/>
    </row>
    <row r="54" spans="1:4" x14ac:dyDescent="0.35">
      <c r="A54"/>
      <c r="B54"/>
      <c r="C54"/>
      <c r="D54"/>
    </row>
    <row r="55" spans="1:4" x14ac:dyDescent="0.35">
      <c r="A55"/>
      <c r="B55"/>
      <c r="C55"/>
      <c r="D55"/>
    </row>
    <row r="56" spans="1:4" x14ac:dyDescent="0.35">
      <c r="A56"/>
      <c r="B56"/>
      <c r="C56"/>
      <c r="D56"/>
    </row>
    <row r="57" spans="1:4" x14ac:dyDescent="0.35">
      <c r="A57"/>
      <c r="B57"/>
      <c r="C57"/>
      <c r="D57"/>
    </row>
    <row r="58" spans="1:4" x14ac:dyDescent="0.35">
      <c r="A58"/>
      <c r="B58"/>
      <c r="C58"/>
      <c r="D58"/>
    </row>
    <row r="59" spans="1:4" x14ac:dyDescent="0.35">
      <c r="A59"/>
      <c r="B59"/>
      <c r="C59"/>
      <c r="D59"/>
    </row>
    <row r="60" spans="1:4" x14ac:dyDescent="0.35">
      <c r="A60"/>
      <c r="B60"/>
      <c r="C60"/>
      <c r="D60"/>
    </row>
    <row r="61" spans="1:4" x14ac:dyDescent="0.35">
      <c r="A61"/>
      <c r="B61"/>
      <c r="C61"/>
      <c r="D61"/>
    </row>
    <row r="62" spans="1:4" x14ac:dyDescent="0.35">
      <c r="A62"/>
      <c r="B62"/>
      <c r="C62"/>
      <c r="D62"/>
    </row>
    <row r="63" spans="1:4" x14ac:dyDescent="0.35">
      <c r="A63"/>
      <c r="B63"/>
      <c r="C63"/>
      <c r="D63"/>
    </row>
    <row r="64" spans="1:4" x14ac:dyDescent="0.35">
      <c r="A64"/>
      <c r="B64"/>
      <c r="C64"/>
      <c r="D64"/>
    </row>
    <row r="65" spans="1:4" x14ac:dyDescent="0.35">
      <c r="A65"/>
      <c r="B65"/>
      <c r="C65"/>
      <c r="D65"/>
    </row>
    <row r="66" spans="1:4" x14ac:dyDescent="0.35">
      <c r="A66"/>
      <c r="B66"/>
      <c r="C66"/>
      <c r="D66"/>
    </row>
    <row r="67" spans="1:4" x14ac:dyDescent="0.35">
      <c r="A67"/>
      <c r="B67"/>
      <c r="C67"/>
      <c r="D67"/>
    </row>
    <row r="68" spans="1:4" x14ac:dyDescent="0.35">
      <c r="A68"/>
      <c r="B68"/>
      <c r="C68"/>
      <c r="D68"/>
    </row>
    <row r="69" spans="1:4" x14ac:dyDescent="0.35">
      <c r="A69"/>
      <c r="B69"/>
      <c r="C69"/>
      <c r="D69"/>
    </row>
    <row r="70" spans="1:4" x14ac:dyDescent="0.35">
      <c r="A70"/>
      <c r="B70"/>
      <c r="C70"/>
      <c r="D70"/>
    </row>
    <row r="71" spans="1:4" x14ac:dyDescent="0.35">
      <c r="A71"/>
      <c r="B71"/>
      <c r="C71"/>
      <c r="D71"/>
    </row>
    <row r="72" spans="1:4" x14ac:dyDescent="0.35">
      <c r="A72"/>
      <c r="B72"/>
      <c r="C72"/>
      <c r="D72"/>
    </row>
    <row r="73" spans="1:4" x14ac:dyDescent="0.35">
      <c r="A73"/>
      <c r="B73"/>
      <c r="C73"/>
      <c r="D73"/>
    </row>
    <row r="74" spans="1:4" x14ac:dyDescent="0.35">
      <c r="A74"/>
      <c r="B74"/>
      <c r="C74"/>
      <c r="D74"/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A090E-6162-44AC-9C0D-65B4363BA966}">
  <dimension ref="A8:F371"/>
  <sheetViews>
    <sheetView showGridLines="0" topLeftCell="A16" zoomScale="90" zoomScaleNormal="90" workbookViewId="0">
      <selection activeCell="A13" sqref="A13"/>
    </sheetView>
  </sheetViews>
  <sheetFormatPr defaultColWidth="8.81640625" defaultRowHeight="14.5" x14ac:dyDescent="0.35"/>
  <cols>
    <col min="1" max="1" width="67.1796875" style="4" bestFit="1" customWidth="1"/>
    <col min="2" max="2" width="40.1796875" style="76" bestFit="1" customWidth="1"/>
    <col min="3" max="3" width="29.81640625" style="76" bestFit="1" customWidth="1"/>
    <col min="4" max="4" width="27.1796875" style="76" bestFit="1" customWidth="1"/>
    <col min="5" max="5" width="13.1796875" style="76" bestFit="1" customWidth="1"/>
    <col min="6" max="6" width="15.36328125" style="76" bestFit="1" customWidth="1"/>
    <col min="7" max="16384" width="8.81640625" style="4"/>
  </cols>
  <sheetData>
    <row r="8" spans="1:6" x14ac:dyDescent="0.35">
      <c r="A8" s="78" t="s">
        <v>26</v>
      </c>
      <c r="B8" s="76" t="s" vm="7">
        <v>80</v>
      </c>
    </row>
    <row r="10" spans="1:6" x14ac:dyDescent="0.35">
      <c r="A10" s="78" t="s">
        <v>1108</v>
      </c>
      <c r="B10" s="4" t="s">
        <v>1130</v>
      </c>
      <c r="C10" s="76" t="s">
        <v>1119</v>
      </c>
      <c r="D10" s="76" t="s">
        <v>653</v>
      </c>
      <c r="E10" s="4" t="s">
        <v>651</v>
      </c>
      <c r="F10" s="4"/>
    </row>
    <row r="11" spans="1:6" x14ac:dyDescent="0.35">
      <c r="A11" s="81" t="s">
        <v>7</v>
      </c>
      <c r="B11" s="95"/>
      <c r="C11" s="95"/>
      <c r="D11" s="95"/>
      <c r="E11" s="95"/>
      <c r="F11" s="4"/>
    </row>
    <row r="12" spans="1:6" x14ac:dyDescent="0.35">
      <c r="A12" s="81" t="s">
        <v>1434</v>
      </c>
      <c r="B12" s="95">
        <v>45000</v>
      </c>
      <c r="C12" s="95">
        <v>35000</v>
      </c>
      <c r="D12" s="95"/>
      <c r="E12" s="95"/>
      <c r="F12" s="4"/>
    </row>
    <row r="13" spans="1:6" x14ac:dyDescent="0.35">
      <c r="A13" s="81" t="s">
        <v>1128</v>
      </c>
      <c r="B13" s="95">
        <v>40000</v>
      </c>
      <c r="C13" s="95">
        <v>40000</v>
      </c>
      <c r="D13" s="95"/>
      <c r="E13" s="95"/>
      <c r="F13" s="4"/>
    </row>
    <row r="14" spans="1:6" x14ac:dyDescent="0.35">
      <c r="A14" s="81" t="s">
        <v>1548</v>
      </c>
      <c r="B14" s="95">
        <v>10000</v>
      </c>
      <c r="C14" s="95">
        <v>10000</v>
      </c>
      <c r="D14" s="95">
        <v>25000</v>
      </c>
      <c r="E14" s="95">
        <v>16000</v>
      </c>
      <c r="F14" s="4"/>
    </row>
    <row r="15" spans="1:6" x14ac:dyDescent="0.35">
      <c r="A15" s="81" t="s">
        <v>1551</v>
      </c>
      <c r="B15" s="95">
        <v>10000</v>
      </c>
      <c r="C15" s="95">
        <v>10000</v>
      </c>
      <c r="D15" s="95"/>
      <c r="E15" s="95"/>
      <c r="F15" s="4"/>
    </row>
    <row r="16" spans="1:6" x14ac:dyDescent="0.35">
      <c r="A16" s="81" t="s">
        <v>1547</v>
      </c>
      <c r="B16" s="95">
        <v>120000</v>
      </c>
      <c r="C16" s="95">
        <v>0</v>
      </c>
      <c r="D16" s="95"/>
      <c r="E16" s="95"/>
      <c r="F16" s="4"/>
    </row>
    <row r="17" spans="1:5" s="4" customFormat="1" x14ac:dyDescent="0.35">
      <c r="A17" s="81" t="s">
        <v>1483</v>
      </c>
      <c r="B17" s="95">
        <v>10000</v>
      </c>
      <c r="C17" s="95">
        <v>10000</v>
      </c>
      <c r="D17" s="95">
        <v>52400</v>
      </c>
      <c r="E17" s="95">
        <v>52400</v>
      </c>
    </row>
    <row r="18" spans="1:5" s="82" customFormat="1" x14ac:dyDescent="0.35">
      <c r="A18" s="81" t="s">
        <v>1217</v>
      </c>
      <c r="B18" s="95"/>
      <c r="C18" s="95"/>
      <c r="D18" s="95">
        <v>50000</v>
      </c>
      <c r="E18" s="95"/>
    </row>
    <row r="19" spans="1:5" s="4" customFormat="1" x14ac:dyDescent="0.35">
      <c r="A19" s="81" t="s">
        <v>1552</v>
      </c>
      <c r="B19" s="95">
        <v>10000</v>
      </c>
      <c r="C19" s="95">
        <v>10000</v>
      </c>
      <c r="D19" s="95"/>
      <c r="E19" s="95"/>
    </row>
    <row r="20" spans="1:5" s="4" customFormat="1" x14ac:dyDescent="0.35">
      <c r="A20" s="81" t="s">
        <v>1553</v>
      </c>
      <c r="B20" s="95">
        <v>10000</v>
      </c>
      <c r="C20" s="95">
        <v>10000</v>
      </c>
      <c r="D20" s="95"/>
      <c r="E20" s="95"/>
    </row>
    <row r="21" spans="1:5" s="4" customFormat="1" x14ac:dyDescent="0.35">
      <c r="A21" s="81" t="s">
        <v>1125</v>
      </c>
      <c r="B21" s="95"/>
      <c r="C21" s="95">
        <v>0</v>
      </c>
      <c r="D21" s="95">
        <v>20000</v>
      </c>
      <c r="E21" s="95"/>
    </row>
    <row r="22" spans="1:5" s="82" customFormat="1" x14ac:dyDescent="0.35">
      <c r="A22" s="81" t="s">
        <v>851</v>
      </c>
      <c r="B22" s="95">
        <v>30000</v>
      </c>
      <c r="C22" s="95">
        <v>20000</v>
      </c>
      <c r="D22" s="95">
        <v>30000</v>
      </c>
      <c r="E22" s="95">
        <v>16000</v>
      </c>
    </row>
    <row r="23" spans="1:5" s="4" customFormat="1" x14ac:dyDescent="0.35">
      <c r="A23" s="81" t="s">
        <v>1456</v>
      </c>
      <c r="B23" s="95">
        <v>285000</v>
      </c>
      <c r="C23" s="95">
        <v>145000</v>
      </c>
      <c r="D23" s="95">
        <v>177400</v>
      </c>
      <c r="E23" s="95">
        <v>84400</v>
      </c>
    </row>
    <row r="24" spans="1:5" s="4" customFormat="1" x14ac:dyDescent="0.35">
      <c r="A24" s="81" t="s">
        <v>3</v>
      </c>
      <c r="B24" s="95"/>
      <c r="C24" s="95"/>
      <c r="D24" s="95"/>
      <c r="E24" s="95"/>
    </row>
    <row r="25" spans="1:5" s="82" customFormat="1" x14ac:dyDescent="0.35">
      <c r="A25" s="81" t="s">
        <v>1646</v>
      </c>
      <c r="B25" s="95"/>
      <c r="C25" s="95"/>
      <c r="D25" s="95">
        <v>7000</v>
      </c>
      <c r="E25" s="95">
        <v>14000</v>
      </c>
    </row>
    <row r="26" spans="1:5" s="4" customFormat="1" x14ac:dyDescent="0.35">
      <c r="A26" s="81" t="s">
        <v>1590</v>
      </c>
      <c r="B26" s="95"/>
      <c r="C26" s="95"/>
      <c r="D26" s="95">
        <v>5000</v>
      </c>
      <c r="E26" s="95">
        <v>5000</v>
      </c>
    </row>
    <row r="27" spans="1:5" s="4" customFormat="1" x14ac:dyDescent="0.35">
      <c r="A27" s="81" t="s">
        <v>1620</v>
      </c>
      <c r="B27" s="95"/>
      <c r="C27" s="95"/>
      <c r="D27" s="95">
        <v>10000</v>
      </c>
      <c r="E27" s="95"/>
    </row>
    <row r="28" spans="1:5" s="4" customFormat="1" x14ac:dyDescent="0.35">
      <c r="A28" s="81" t="s">
        <v>1554</v>
      </c>
      <c r="B28" s="95">
        <v>40000</v>
      </c>
      <c r="C28" s="95">
        <v>20000</v>
      </c>
      <c r="D28" s="95"/>
      <c r="E28" s="95">
        <v>20000</v>
      </c>
    </row>
    <row r="29" spans="1:5" s="4" customFormat="1" x14ac:dyDescent="0.35">
      <c r="A29" s="81" t="s">
        <v>1402</v>
      </c>
      <c r="B29" s="95">
        <v>300000</v>
      </c>
      <c r="C29" s="95">
        <v>277852.15000000002</v>
      </c>
      <c r="D29" s="95">
        <v>500000</v>
      </c>
      <c r="E29" s="95">
        <v>380000</v>
      </c>
    </row>
    <row r="30" spans="1:5" s="4" customFormat="1" x14ac:dyDescent="0.35">
      <c r="A30" s="81" t="s">
        <v>1555</v>
      </c>
      <c r="B30" s="95">
        <v>45113.4</v>
      </c>
      <c r="C30" s="95">
        <v>35113.4</v>
      </c>
      <c r="D30" s="95"/>
      <c r="E30" s="95"/>
    </row>
    <row r="31" spans="1:5" s="4" customFormat="1" x14ac:dyDescent="0.35">
      <c r="A31" s="81" t="s">
        <v>1251</v>
      </c>
      <c r="B31" s="95">
        <v>50000</v>
      </c>
      <c r="C31" s="95">
        <v>25000</v>
      </c>
      <c r="D31" s="95">
        <v>25000</v>
      </c>
      <c r="E31" s="95">
        <v>25000</v>
      </c>
    </row>
    <row r="32" spans="1:5" s="4" customFormat="1" x14ac:dyDescent="0.35">
      <c r="A32" s="81" t="s">
        <v>1403</v>
      </c>
      <c r="B32" s="95"/>
      <c r="C32" s="95"/>
      <c r="D32" s="95">
        <v>10000</v>
      </c>
      <c r="E32" s="95">
        <v>5000</v>
      </c>
    </row>
    <row r="33" spans="1:6" x14ac:dyDescent="0.35">
      <c r="A33" s="81" t="s">
        <v>849</v>
      </c>
      <c r="B33" s="95">
        <v>231400</v>
      </c>
      <c r="C33" s="95">
        <v>266307.62</v>
      </c>
      <c r="D33" s="95">
        <v>600000</v>
      </c>
      <c r="E33" s="95">
        <v>440000</v>
      </c>
      <c r="F33" s="4"/>
    </row>
    <row r="34" spans="1:6" x14ac:dyDescent="0.35">
      <c r="A34" s="81" t="s">
        <v>850</v>
      </c>
      <c r="B34" s="95">
        <v>30000</v>
      </c>
      <c r="C34" s="95">
        <v>20000</v>
      </c>
      <c r="D34" s="95">
        <v>45000</v>
      </c>
      <c r="E34" s="95">
        <v>16000</v>
      </c>
      <c r="F34" s="4"/>
    </row>
    <row r="35" spans="1:6" x14ac:dyDescent="0.35">
      <c r="A35" s="81" t="s">
        <v>1438</v>
      </c>
      <c r="B35" s="95">
        <v>9000</v>
      </c>
      <c r="C35" s="95">
        <v>9000</v>
      </c>
      <c r="D35" s="95">
        <v>9000</v>
      </c>
      <c r="E35" s="95">
        <v>9000</v>
      </c>
      <c r="F35" s="4"/>
    </row>
    <row r="36" spans="1:6" x14ac:dyDescent="0.35">
      <c r="A36" s="81" t="s">
        <v>1126</v>
      </c>
      <c r="B36" s="95">
        <v>150000</v>
      </c>
      <c r="C36" s="95">
        <v>185000</v>
      </c>
      <c r="D36" s="95"/>
      <c r="E36" s="95"/>
      <c r="F36" s="4"/>
    </row>
    <row r="37" spans="1:6" s="82" customFormat="1" x14ac:dyDescent="0.35">
      <c r="A37" s="81" t="s">
        <v>1430</v>
      </c>
      <c r="B37" s="95">
        <v>50000</v>
      </c>
      <c r="C37" s="95">
        <v>20000</v>
      </c>
      <c r="D37" s="95">
        <v>50000</v>
      </c>
      <c r="E37" s="95">
        <v>20000</v>
      </c>
    </row>
    <row r="38" spans="1:6" x14ac:dyDescent="0.35">
      <c r="A38" s="81" t="s">
        <v>1405</v>
      </c>
      <c r="B38" s="95"/>
      <c r="C38" s="95"/>
      <c r="D38" s="95">
        <v>8000</v>
      </c>
      <c r="E38" s="95">
        <v>5000</v>
      </c>
      <c r="F38" s="4"/>
    </row>
    <row r="39" spans="1:6" x14ac:dyDescent="0.35">
      <c r="A39" s="81" t="s">
        <v>1436</v>
      </c>
      <c r="B39" s="95">
        <v>100000</v>
      </c>
      <c r="C39" s="95">
        <v>100000</v>
      </c>
      <c r="D39" s="95">
        <v>120000</v>
      </c>
      <c r="E39" s="95">
        <v>100000</v>
      </c>
      <c r="F39" s="4"/>
    </row>
    <row r="40" spans="1:6" x14ac:dyDescent="0.35">
      <c r="A40" s="81" t="s">
        <v>1482</v>
      </c>
      <c r="B40" s="95">
        <v>1005513.4</v>
      </c>
      <c r="C40" s="95">
        <v>958273.17</v>
      </c>
      <c r="D40" s="95">
        <v>1389000</v>
      </c>
      <c r="E40" s="95">
        <v>1039000</v>
      </c>
      <c r="F40" s="4"/>
    </row>
    <row r="41" spans="1:6" x14ac:dyDescent="0.35">
      <c r="A41" s="81" t="s">
        <v>1109</v>
      </c>
      <c r="B41" s="95">
        <v>1290513.3999999999</v>
      </c>
      <c r="C41" s="95">
        <v>1103273.17</v>
      </c>
      <c r="D41" s="95">
        <v>1566400</v>
      </c>
      <c r="E41" s="95">
        <v>1123400</v>
      </c>
      <c r="F41" s="4"/>
    </row>
    <row r="42" spans="1:6" x14ac:dyDescent="0.35">
      <c r="A42"/>
      <c r="B42"/>
      <c r="C42"/>
      <c r="D42"/>
      <c r="E42"/>
      <c r="F42" s="4"/>
    </row>
    <row r="43" spans="1:6" x14ac:dyDescent="0.35">
      <c r="A43"/>
      <c r="B43"/>
      <c r="C43"/>
      <c r="D43"/>
      <c r="E43"/>
      <c r="F43" s="4"/>
    </row>
    <row r="44" spans="1:6" x14ac:dyDescent="0.35">
      <c r="A44"/>
      <c r="B44"/>
      <c r="C44"/>
      <c r="D44"/>
      <c r="E44"/>
      <c r="F44" s="4"/>
    </row>
    <row r="45" spans="1:6" x14ac:dyDescent="0.35">
      <c r="A45"/>
      <c r="B45"/>
      <c r="C45"/>
      <c r="D45"/>
      <c r="E45"/>
      <c r="F45" s="4"/>
    </row>
    <row r="46" spans="1:6" x14ac:dyDescent="0.35">
      <c r="A46"/>
      <c r="B46"/>
      <c r="C46"/>
      <c r="D46"/>
      <c r="E46"/>
      <c r="F46" s="4"/>
    </row>
    <row r="47" spans="1:6" x14ac:dyDescent="0.35">
      <c r="A47"/>
      <c r="B47"/>
      <c r="C47"/>
      <c r="D47"/>
      <c r="E47"/>
      <c r="F47" s="4"/>
    </row>
    <row r="48" spans="1:6" x14ac:dyDescent="0.35">
      <c r="A48"/>
      <c r="B48"/>
      <c r="C48"/>
      <c r="D48"/>
      <c r="E48"/>
      <c r="F48" s="4"/>
    </row>
    <row r="49" spans="1:6" x14ac:dyDescent="0.35">
      <c r="A49"/>
      <c r="B49"/>
      <c r="C49"/>
      <c r="D49"/>
      <c r="E49"/>
      <c r="F49" s="4"/>
    </row>
    <row r="50" spans="1:6" x14ac:dyDescent="0.35">
      <c r="A50"/>
      <c r="B50"/>
      <c r="C50"/>
      <c r="D50"/>
      <c r="E50"/>
      <c r="F50" s="4"/>
    </row>
    <row r="51" spans="1:6" x14ac:dyDescent="0.35">
      <c r="A51"/>
      <c r="B51"/>
      <c r="C51"/>
      <c r="D51"/>
      <c r="E51"/>
      <c r="F51" s="4"/>
    </row>
    <row r="52" spans="1:6" x14ac:dyDescent="0.35">
      <c r="A52"/>
      <c r="B52"/>
      <c r="C52"/>
      <c r="D52"/>
      <c r="E52"/>
      <c r="F52" s="4"/>
    </row>
    <row r="53" spans="1:6" x14ac:dyDescent="0.35">
      <c r="A53"/>
      <c r="B53"/>
      <c r="C53"/>
      <c r="D53"/>
      <c r="E53"/>
      <c r="F53" s="20"/>
    </row>
    <row r="54" spans="1:6" x14ac:dyDescent="0.35">
      <c r="A54"/>
      <c r="B54"/>
      <c r="C54"/>
      <c r="D54"/>
      <c r="E54"/>
      <c r="F54" s="4"/>
    </row>
    <row r="55" spans="1:6" x14ac:dyDescent="0.35">
      <c r="A55"/>
      <c r="B55"/>
      <c r="C55"/>
      <c r="D55"/>
      <c r="E55"/>
      <c r="F55" s="4"/>
    </row>
    <row r="56" spans="1:6" x14ac:dyDescent="0.35">
      <c r="A56"/>
      <c r="B56"/>
      <c r="C56"/>
      <c r="D56"/>
      <c r="E56"/>
      <c r="F56" s="4"/>
    </row>
    <row r="57" spans="1:6" x14ac:dyDescent="0.35">
      <c r="A57"/>
      <c r="B57"/>
      <c r="C57"/>
      <c r="D57"/>
      <c r="E57"/>
      <c r="F57" s="4"/>
    </row>
    <row r="58" spans="1:6" x14ac:dyDescent="0.35">
      <c r="A58"/>
      <c r="B58"/>
      <c r="C58"/>
      <c r="D58"/>
      <c r="E58"/>
      <c r="F58" s="4"/>
    </row>
    <row r="59" spans="1:6" x14ac:dyDescent="0.35">
      <c r="A59"/>
      <c r="B59"/>
      <c r="C59"/>
      <c r="D59"/>
      <c r="E59"/>
      <c r="F59" s="4"/>
    </row>
    <row r="60" spans="1:6" x14ac:dyDescent="0.35">
      <c r="A60"/>
      <c r="B60"/>
      <c r="C60"/>
      <c r="D60"/>
      <c r="E60"/>
      <c r="F60" s="4"/>
    </row>
    <row r="61" spans="1:6" x14ac:dyDescent="0.35">
      <c r="A61"/>
      <c r="B61"/>
      <c r="C61"/>
      <c r="D61"/>
      <c r="E61"/>
      <c r="F61" s="4"/>
    </row>
    <row r="62" spans="1:6" x14ac:dyDescent="0.35">
      <c r="A62"/>
      <c r="B62"/>
      <c r="C62"/>
      <c r="D62"/>
      <c r="E62"/>
      <c r="F62" s="4"/>
    </row>
    <row r="63" spans="1:6" x14ac:dyDescent="0.35">
      <c r="A63"/>
      <c r="B63"/>
      <c r="C63"/>
      <c r="D63"/>
      <c r="E63"/>
      <c r="F63" s="4"/>
    </row>
    <row r="64" spans="1:6" x14ac:dyDescent="0.35">
      <c r="A64"/>
      <c r="B64"/>
      <c r="C64"/>
      <c r="D64"/>
      <c r="E64"/>
      <c r="F64" s="4"/>
    </row>
    <row r="65" spans="1:5" s="4" customFormat="1" x14ac:dyDescent="0.35">
      <c r="A65"/>
      <c r="B65"/>
      <c r="C65"/>
      <c r="D65"/>
      <c r="E65"/>
    </row>
    <row r="66" spans="1:5" s="4" customFormat="1" x14ac:dyDescent="0.35">
      <c r="A66"/>
      <c r="B66"/>
      <c r="C66"/>
      <c r="D66"/>
      <c r="E66"/>
    </row>
    <row r="67" spans="1:5" s="4" customFormat="1" x14ac:dyDescent="0.35">
      <c r="A67"/>
      <c r="B67"/>
      <c r="C67"/>
      <c r="D67"/>
      <c r="E67"/>
    </row>
    <row r="68" spans="1:5" s="4" customFormat="1" x14ac:dyDescent="0.35">
      <c r="A68"/>
      <c r="B68"/>
      <c r="C68"/>
      <c r="D68"/>
      <c r="E68"/>
    </row>
    <row r="69" spans="1:5" s="4" customFormat="1" x14ac:dyDescent="0.35">
      <c r="A69"/>
      <c r="B69"/>
      <c r="C69"/>
      <c r="D69"/>
      <c r="E69"/>
    </row>
    <row r="70" spans="1:5" s="4" customFormat="1" x14ac:dyDescent="0.35">
      <c r="A70"/>
      <c r="B70"/>
      <c r="C70"/>
      <c r="D70"/>
      <c r="E70"/>
    </row>
    <row r="71" spans="1:5" s="4" customFormat="1" x14ac:dyDescent="0.35">
      <c r="A71"/>
      <c r="B71"/>
      <c r="C71"/>
      <c r="D71"/>
      <c r="E71"/>
    </row>
    <row r="72" spans="1:5" s="4" customFormat="1" x14ac:dyDescent="0.35">
      <c r="A72"/>
      <c r="B72"/>
      <c r="C72"/>
      <c r="D72"/>
      <c r="E72"/>
    </row>
    <row r="73" spans="1:5" s="4" customFormat="1" x14ac:dyDescent="0.35">
      <c r="A73"/>
      <c r="B73"/>
      <c r="C73"/>
      <c r="D73"/>
      <c r="E73"/>
    </row>
    <row r="74" spans="1:5" s="4" customFormat="1" x14ac:dyDescent="0.35">
      <c r="A74"/>
      <c r="B74"/>
      <c r="C74"/>
      <c r="D74"/>
      <c r="E74"/>
    </row>
    <row r="75" spans="1:5" s="4" customFormat="1" x14ac:dyDescent="0.35">
      <c r="A75"/>
      <c r="B75"/>
      <c r="C75"/>
      <c r="D75"/>
      <c r="E75"/>
    </row>
    <row r="76" spans="1:5" s="4" customFormat="1" x14ac:dyDescent="0.35">
      <c r="A76"/>
      <c r="B76"/>
      <c r="C76"/>
      <c r="D76"/>
      <c r="E76"/>
    </row>
    <row r="77" spans="1:5" s="4" customFormat="1" x14ac:dyDescent="0.35">
      <c r="A77"/>
      <c r="B77"/>
      <c r="C77"/>
      <c r="D77"/>
      <c r="E77"/>
    </row>
    <row r="78" spans="1:5" s="4" customFormat="1" x14ac:dyDescent="0.35">
      <c r="A78"/>
      <c r="B78"/>
      <c r="C78"/>
      <c r="D78"/>
      <c r="E78"/>
    </row>
    <row r="79" spans="1:5" s="4" customFormat="1" x14ac:dyDescent="0.35">
      <c r="A79"/>
      <c r="B79"/>
      <c r="C79"/>
      <c r="D79"/>
      <c r="E79"/>
    </row>
    <row r="80" spans="1:5" s="4" customFormat="1" x14ac:dyDescent="0.35">
      <c r="A80"/>
      <c r="B80"/>
      <c r="C80"/>
      <c r="D80"/>
      <c r="E80"/>
    </row>
    <row r="81" spans="1:5" s="4" customFormat="1" x14ac:dyDescent="0.35">
      <c r="A81"/>
      <c r="B81"/>
      <c r="C81"/>
      <c r="D81"/>
      <c r="E81"/>
    </row>
    <row r="82" spans="1:5" s="4" customFormat="1" x14ac:dyDescent="0.35">
      <c r="A82"/>
      <c r="B82"/>
      <c r="C82"/>
      <c r="D82"/>
      <c r="E82"/>
    </row>
    <row r="83" spans="1:5" s="4" customFormat="1" x14ac:dyDescent="0.35">
      <c r="A83"/>
      <c r="B83"/>
      <c r="C83"/>
      <c r="D83"/>
      <c r="E83"/>
    </row>
    <row r="84" spans="1:5" s="4" customFormat="1" x14ac:dyDescent="0.35">
      <c r="A84"/>
      <c r="B84"/>
      <c r="C84"/>
      <c r="D84"/>
      <c r="E84"/>
    </row>
    <row r="85" spans="1:5" s="4" customFormat="1" x14ac:dyDescent="0.35">
      <c r="A85"/>
      <c r="B85"/>
      <c r="C85"/>
      <c r="D85"/>
      <c r="E85"/>
    </row>
    <row r="86" spans="1:5" s="4" customFormat="1" x14ac:dyDescent="0.35">
      <c r="A86"/>
      <c r="B86"/>
      <c r="C86"/>
      <c r="D86"/>
      <c r="E86"/>
    </row>
    <row r="87" spans="1:5" s="4" customFormat="1" x14ac:dyDescent="0.35">
      <c r="A87"/>
      <c r="B87"/>
      <c r="C87"/>
      <c r="D87"/>
      <c r="E87"/>
    </row>
    <row r="88" spans="1:5" s="4" customFormat="1" x14ac:dyDescent="0.35">
      <c r="A88"/>
      <c r="B88"/>
      <c r="C88"/>
      <c r="D88"/>
      <c r="E88"/>
    </row>
    <row r="89" spans="1:5" s="4" customFormat="1" x14ac:dyDescent="0.35">
      <c r="A89"/>
      <c r="B89"/>
      <c r="C89"/>
      <c r="D89"/>
      <c r="E89"/>
    </row>
    <row r="90" spans="1:5" s="4" customFormat="1" x14ac:dyDescent="0.35">
      <c r="A90"/>
      <c r="B90"/>
      <c r="C90"/>
      <c r="D90"/>
      <c r="E90"/>
    </row>
    <row r="91" spans="1:5" s="4" customFormat="1" x14ac:dyDescent="0.35">
      <c r="A91"/>
      <c r="B91"/>
      <c r="C91"/>
      <c r="D91"/>
      <c r="E91"/>
    </row>
    <row r="92" spans="1:5" s="4" customFormat="1" x14ac:dyDescent="0.35">
      <c r="A92"/>
      <c r="B92"/>
      <c r="C92"/>
      <c r="D92"/>
      <c r="E92"/>
    </row>
    <row r="93" spans="1:5" s="4" customFormat="1" x14ac:dyDescent="0.35">
      <c r="A93"/>
      <c r="B93"/>
      <c r="C93"/>
      <c r="D93"/>
      <c r="E93"/>
    </row>
    <row r="94" spans="1:5" s="4" customFormat="1" x14ac:dyDescent="0.35">
      <c r="A94"/>
      <c r="B94"/>
      <c r="C94"/>
      <c r="D94"/>
      <c r="E94"/>
    </row>
    <row r="95" spans="1:5" s="4" customFormat="1" x14ac:dyDescent="0.35">
      <c r="A95"/>
      <c r="B95"/>
      <c r="C95"/>
      <c r="D95"/>
      <c r="E95"/>
    </row>
    <row r="96" spans="1:5" s="4" customFormat="1" x14ac:dyDescent="0.35">
      <c r="A96"/>
      <c r="B96"/>
      <c r="C96"/>
      <c r="D96"/>
      <c r="E96"/>
    </row>
    <row r="97" spans="1:5" s="4" customFormat="1" x14ac:dyDescent="0.35">
      <c r="A97"/>
      <c r="B97"/>
      <c r="C97"/>
      <c r="D97"/>
      <c r="E97"/>
    </row>
    <row r="98" spans="1:5" s="4" customFormat="1" x14ac:dyDescent="0.35">
      <c r="A98"/>
      <c r="B98"/>
      <c r="C98"/>
      <c r="D98"/>
      <c r="E98"/>
    </row>
    <row r="99" spans="1:5" s="4" customFormat="1" x14ac:dyDescent="0.35">
      <c r="A99"/>
      <c r="B99"/>
      <c r="C99"/>
      <c r="D99"/>
      <c r="E99"/>
    </row>
    <row r="100" spans="1:5" s="4" customFormat="1" x14ac:dyDescent="0.35">
      <c r="A100"/>
      <c r="B100"/>
      <c r="C100"/>
      <c r="D100"/>
      <c r="E100"/>
    </row>
    <row r="101" spans="1:5" s="4" customFormat="1" x14ac:dyDescent="0.35">
      <c r="A101"/>
      <c r="B101"/>
      <c r="C101"/>
      <c r="D101"/>
      <c r="E101"/>
    </row>
    <row r="102" spans="1:5" s="4" customFormat="1" x14ac:dyDescent="0.35">
      <c r="A102"/>
      <c r="B102"/>
      <c r="C102"/>
      <c r="D102"/>
      <c r="E102"/>
    </row>
    <row r="103" spans="1:5" s="4" customFormat="1" x14ac:dyDescent="0.35">
      <c r="A103"/>
      <c r="B103"/>
      <c r="C103"/>
      <c r="D103"/>
      <c r="E103"/>
    </row>
    <row r="104" spans="1:5" s="4" customFormat="1" x14ac:dyDescent="0.35">
      <c r="A104"/>
      <c r="B104"/>
      <c r="C104"/>
      <c r="D104"/>
      <c r="E104"/>
    </row>
    <row r="105" spans="1:5" s="4" customFormat="1" x14ac:dyDescent="0.35">
      <c r="A105"/>
      <c r="B105"/>
      <c r="C105"/>
      <c r="D105"/>
      <c r="E105"/>
    </row>
    <row r="106" spans="1:5" s="4" customFormat="1" x14ac:dyDescent="0.35">
      <c r="A106"/>
      <c r="B106"/>
      <c r="C106"/>
      <c r="D106"/>
      <c r="E106"/>
    </row>
    <row r="107" spans="1:5" s="4" customFormat="1" x14ac:dyDescent="0.35">
      <c r="A107"/>
      <c r="B107"/>
      <c r="C107"/>
      <c r="D107"/>
      <c r="E107"/>
    </row>
    <row r="108" spans="1:5" s="4" customFormat="1" x14ac:dyDescent="0.35">
      <c r="A108"/>
      <c r="B108"/>
      <c r="C108"/>
      <c r="D108"/>
      <c r="E108"/>
    </row>
    <row r="109" spans="1:5" s="4" customFormat="1" x14ac:dyDescent="0.35">
      <c r="A109"/>
      <c r="B109"/>
      <c r="C109"/>
      <c r="D109"/>
      <c r="E109"/>
    </row>
    <row r="110" spans="1:5" s="4" customFormat="1" x14ac:dyDescent="0.35">
      <c r="A110"/>
      <c r="B110"/>
      <c r="C110"/>
      <c r="D110"/>
      <c r="E110"/>
    </row>
    <row r="111" spans="1:5" s="4" customFormat="1" x14ac:dyDescent="0.35">
      <c r="A111"/>
      <c r="B111"/>
      <c r="C111"/>
      <c r="D111"/>
      <c r="E111"/>
    </row>
    <row r="112" spans="1:5" s="4" customFormat="1" x14ac:dyDescent="0.35">
      <c r="A112"/>
      <c r="B112"/>
      <c r="C112"/>
      <c r="D112"/>
      <c r="E112"/>
    </row>
    <row r="113" spans="1:5" s="4" customFormat="1" x14ac:dyDescent="0.35">
      <c r="A113"/>
      <c r="B113"/>
      <c r="C113"/>
      <c r="D113"/>
      <c r="E113"/>
    </row>
    <row r="114" spans="1:5" s="4" customFormat="1" x14ac:dyDescent="0.35">
      <c r="A114"/>
      <c r="B114"/>
      <c r="C114"/>
      <c r="D114"/>
      <c r="E114"/>
    </row>
    <row r="115" spans="1:5" s="4" customFormat="1" x14ac:dyDescent="0.35">
      <c r="A115"/>
      <c r="B115"/>
      <c r="C115"/>
      <c r="D115"/>
      <c r="E115"/>
    </row>
    <row r="116" spans="1:5" s="4" customFormat="1" x14ac:dyDescent="0.35">
      <c r="A116"/>
      <c r="B116"/>
      <c r="C116"/>
      <c r="D116"/>
      <c r="E116"/>
    </row>
    <row r="117" spans="1:5" s="4" customFormat="1" x14ac:dyDescent="0.35">
      <c r="A117"/>
      <c r="B117"/>
      <c r="C117"/>
      <c r="D117"/>
      <c r="E117"/>
    </row>
    <row r="118" spans="1:5" s="4" customFormat="1" x14ac:dyDescent="0.35">
      <c r="A118"/>
      <c r="B118"/>
      <c r="C118"/>
      <c r="D118"/>
      <c r="E118"/>
    </row>
    <row r="119" spans="1:5" s="4" customFormat="1" x14ac:dyDescent="0.35">
      <c r="A119"/>
      <c r="B119"/>
      <c r="C119"/>
      <c r="D119"/>
      <c r="E119"/>
    </row>
    <row r="120" spans="1:5" s="4" customFormat="1" x14ac:dyDescent="0.35">
      <c r="A120"/>
      <c r="B120"/>
      <c r="C120"/>
      <c r="D120"/>
      <c r="E120"/>
    </row>
    <row r="121" spans="1:5" s="4" customFormat="1" x14ac:dyDescent="0.35">
      <c r="A121"/>
      <c r="B121"/>
      <c r="C121"/>
      <c r="D121"/>
      <c r="E121"/>
    </row>
    <row r="122" spans="1:5" s="4" customFormat="1" x14ac:dyDescent="0.35">
      <c r="A122"/>
      <c r="B122"/>
      <c r="C122"/>
      <c r="D122"/>
      <c r="E122"/>
    </row>
    <row r="123" spans="1:5" s="4" customFormat="1" x14ac:dyDescent="0.35">
      <c r="A123"/>
      <c r="B123"/>
      <c r="C123"/>
      <c r="D123"/>
      <c r="E123"/>
    </row>
    <row r="124" spans="1:5" s="4" customFormat="1" x14ac:dyDescent="0.35">
      <c r="A124"/>
      <c r="B124"/>
      <c r="C124"/>
      <c r="D124"/>
      <c r="E124"/>
    </row>
    <row r="125" spans="1:5" s="4" customFormat="1" x14ac:dyDescent="0.35">
      <c r="A125"/>
      <c r="B125"/>
      <c r="C125"/>
      <c r="D125"/>
      <c r="E125"/>
    </row>
    <row r="126" spans="1:5" s="4" customFormat="1" x14ac:dyDescent="0.35">
      <c r="A126"/>
      <c r="B126"/>
      <c r="C126"/>
      <c r="D126"/>
      <c r="E126"/>
    </row>
    <row r="127" spans="1:5" s="4" customFormat="1" x14ac:dyDescent="0.35">
      <c r="A127"/>
      <c r="B127"/>
      <c r="C127"/>
      <c r="D127"/>
      <c r="E127"/>
    </row>
    <row r="128" spans="1:5" s="4" customFormat="1" x14ac:dyDescent="0.35">
      <c r="A128"/>
      <c r="B128"/>
      <c r="C128"/>
      <c r="D128"/>
      <c r="E128"/>
    </row>
    <row r="129" spans="1:5" s="4" customFormat="1" x14ac:dyDescent="0.35">
      <c r="A129"/>
      <c r="B129"/>
      <c r="C129"/>
      <c r="D129"/>
      <c r="E129"/>
    </row>
    <row r="130" spans="1:5" s="4" customFormat="1" x14ac:dyDescent="0.35">
      <c r="A130"/>
      <c r="B130"/>
      <c r="C130"/>
      <c r="D130"/>
      <c r="E130"/>
    </row>
    <row r="131" spans="1:5" s="4" customFormat="1" x14ac:dyDescent="0.35">
      <c r="A131"/>
      <c r="B131"/>
      <c r="C131"/>
      <c r="D131"/>
      <c r="E131"/>
    </row>
    <row r="132" spans="1:5" s="4" customFormat="1" x14ac:dyDescent="0.35">
      <c r="A132"/>
      <c r="B132"/>
      <c r="C132"/>
      <c r="D132"/>
      <c r="E132"/>
    </row>
    <row r="133" spans="1:5" s="4" customFormat="1" x14ac:dyDescent="0.35">
      <c r="A133"/>
      <c r="B133"/>
      <c r="C133"/>
      <c r="D133"/>
      <c r="E133"/>
    </row>
    <row r="134" spans="1:5" s="4" customFormat="1" x14ac:dyDescent="0.35">
      <c r="A134"/>
      <c r="B134"/>
      <c r="C134"/>
      <c r="D134"/>
      <c r="E134"/>
    </row>
    <row r="135" spans="1:5" s="4" customFormat="1" x14ac:dyDescent="0.35">
      <c r="A135"/>
      <c r="B135"/>
      <c r="C135"/>
      <c r="D135"/>
      <c r="E135"/>
    </row>
    <row r="136" spans="1:5" s="4" customFormat="1" x14ac:dyDescent="0.35">
      <c r="A136"/>
      <c r="B136"/>
      <c r="C136"/>
      <c r="D136"/>
      <c r="E136"/>
    </row>
    <row r="137" spans="1:5" s="4" customFormat="1" x14ac:dyDescent="0.35">
      <c r="A137"/>
      <c r="B137"/>
      <c r="C137"/>
      <c r="D137"/>
      <c r="E137"/>
    </row>
    <row r="138" spans="1:5" s="4" customFormat="1" x14ac:dyDescent="0.35">
      <c r="A138"/>
      <c r="B138"/>
      <c r="C138"/>
      <c r="D138"/>
      <c r="E138"/>
    </row>
    <row r="139" spans="1:5" s="4" customFormat="1" x14ac:dyDescent="0.35">
      <c r="A139"/>
      <c r="B139"/>
      <c r="C139"/>
      <c r="D139"/>
      <c r="E139"/>
    </row>
    <row r="140" spans="1:5" s="4" customFormat="1" x14ac:dyDescent="0.35">
      <c r="A140"/>
      <c r="B140"/>
      <c r="C140"/>
      <c r="D140"/>
      <c r="E140"/>
    </row>
    <row r="141" spans="1:5" s="4" customFormat="1" x14ac:dyDescent="0.35">
      <c r="A141"/>
      <c r="B141"/>
      <c r="C141"/>
      <c r="D141"/>
      <c r="E141"/>
    </row>
    <row r="142" spans="1:5" s="4" customFormat="1" x14ac:dyDescent="0.35">
      <c r="A142"/>
      <c r="B142"/>
      <c r="C142"/>
      <c r="D142"/>
      <c r="E142"/>
    </row>
    <row r="143" spans="1:5" s="4" customFormat="1" x14ac:dyDescent="0.35">
      <c r="A143"/>
      <c r="B143"/>
      <c r="C143"/>
      <c r="D143"/>
      <c r="E143"/>
    </row>
    <row r="144" spans="1:5" s="4" customFormat="1" x14ac:dyDescent="0.35">
      <c r="A144"/>
      <c r="B144"/>
      <c r="C144"/>
      <c r="D144"/>
      <c r="E144"/>
    </row>
    <row r="145" spans="1:5" s="4" customFormat="1" x14ac:dyDescent="0.35">
      <c r="A145"/>
      <c r="B145"/>
      <c r="C145"/>
      <c r="D145"/>
      <c r="E145"/>
    </row>
    <row r="146" spans="1:5" s="4" customFormat="1" x14ac:dyDescent="0.35">
      <c r="A146"/>
      <c r="B146"/>
      <c r="C146"/>
      <c r="D146"/>
      <c r="E146"/>
    </row>
    <row r="147" spans="1:5" s="4" customFormat="1" x14ac:dyDescent="0.35">
      <c r="A147"/>
      <c r="B147"/>
      <c r="C147"/>
      <c r="D147"/>
      <c r="E147"/>
    </row>
    <row r="148" spans="1:5" s="4" customFormat="1" x14ac:dyDescent="0.35">
      <c r="A148"/>
      <c r="B148"/>
      <c r="C148"/>
      <c r="D148"/>
      <c r="E148"/>
    </row>
    <row r="149" spans="1:5" s="4" customFormat="1" x14ac:dyDescent="0.35">
      <c r="A149"/>
      <c r="B149"/>
      <c r="C149"/>
      <c r="D149"/>
      <c r="E149"/>
    </row>
    <row r="150" spans="1:5" s="4" customFormat="1" x14ac:dyDescent="0.35">
      <c r="A150"/>
      <c r="B150"/>
      <c r="C150"/>
      <c r="D150"/>
      <c r="E150"/>
    </row>
    <row r="151" spans="1:5" s="4" customFormat="1" x14ac:dyDescent="0.35">
      <c r="A151"/>
      <c r="B151"/>
      <c r="C151"/>
      <c r="D151"/>
      <c r="E151"/>
    </row>
    <row r="152" spans="1:5" s="4" customFormat="1" x14ac:dyDescent="0.35">
      <c r="A152"/>
      <c r="B152"/>
      <c r="C152"/>
      <c r="D152"/>
      <c r="E152"/>
    </row>
    <row r="153" spans="1:5" s="4" customFormat="1" x14ac:dyDescent="0.35">
      <c r="A153"/>
      <c r="B153"/>
      <c r="C153"/>
      <c r="D153"/>
      <c r="E153"/>
    </row>
    <row r="154" spans="1:5" s="4" customFormat="1" x14ac:dyDescent="0.35">
      <c r="A154"/>
      <c r="B154"/>
      <c r="C154"/>
      <c r="D154"/>
      <c r="E154"/>
    </row>
    <row r="155" spans="1:5" s="4" customFormat="1" x14ac:dyDescent="0.35">
      <c r="A155"/>
      <c r="B155"/>
      <c r="C155"/>
      <c r="D155"/>
      <c r="E155"/>
    </row>
    <row r="156" spans="1:5" s="4" customFormat="1" x14ac:dyDescent="0.35">
      <c r="A156"/>
      <c r="B156"/>
      <c r="C156"/>
      <c r="D156"/>
      <c r="E156"/>
    </row>
    <row r="157" spans="1:5" s="4" customFormat="1" x14ac:dyDescent="0.35">
      <c r="A157"/>
      <c r="B157"/>
      <c r="C157"/>
      <c r="D157"/>
      <c r="E157"/>
    </row>
    <row r="158" spans="1:5" s="4" customFormat="1" x14ac:dyDescent="0.35">
      <c r="A158"/>
      <c r="B158"/>
      <c r="C158"/>
      <c r="D158"/>
      <c r="E158"/>
    </row>
    <row r="159" spans="1:5" s="4" customFormat="1" x14ac:dyDescent="0.35">
      <c r="A159"/>
      <c r="B159"/>
      <c r="C159"/>
      <c r="D159"/>
      <c r="E159"/>
    </row>
    <row r="160" spans="1:5" s="4" customFormat="1" x14ac:dyDescent="0.35">
      <c r="A160"/>
      <c r="B160"/>
      <c r="C160"/>
      <c r="D160"/>
      <c r="E160"/>
    </row>
    <row r="161" spans="1:5" s="4" customFormat="1" x14ac:dyDescent="0.35">
      <c r="A161"/>
      <c r="B161"/>
      <c r="C161"/>
      <c r="D161"/>
      <c r="E161"/>
    </row>
    <row r="162" spans="1:5" s="4" customFormat="1" x14ac:dyDescent="0.35">
      <c r="A162"/>
      <c r="B162"/>
      <c r="C162"/>
      <c r="D162"/>
      <c r="E162"/>
    </row>
    <row r="163" spans="1:5" s="4" customFormat="1" x14ac:dyDescent="0.35">
      <c r="A163"/>
      <c r="B163"/>
      <c r="C163"/>
      <c r="D163"/>
      <c r="E163"/>
    </row>
    <row r="164" spans="1:5" s="4" customFormat="1" x14ac:dyDescent="0.35">
      <c r="A164"/>
      <c r="B164"/>
      <c r="C164"/>
      <c r="D164"/>
      <c r="E164"/>
    </row>
    <row r="165" spans="1:5" s="4" customFormat="1" x14ac:dyDescent="0.35">
      <c r="A165"/>
      <c r="B165"/>
      <c r="C165"/>
      <c r="D165"/>
      <c r="E165"/>
    </row>
    <row r="166" spans="1:5" s="4" customFormat="1" x14ac:dyDescent="0.35">
      <c r="A166"/>
      <c r="B166"/>
      <c r="C166"/>
      <c r="D166"/>
      <c r="E166"/>
    </row>
    <row r="167" spans="1:5" s="4" customFormat="1" x14ac:dyDescent="0.35">
      <c r="A167"/>
      <c r="B167"/>
      <c r="C167"/>
      <c r="D167"/>
      <c r="E167"/>
    </row>
    <row r="168" spans="1:5" s="4" customFormat="1" x14ac:dyDescent="0.35">
      <c r="A168"/>
      <c r="B168"/>
      <c r="C168"/>
      <c r="D168"/>
      <c r="E168"/>
    </row>
    <row r="169" spans="1:5" s="4" customFormat="1" x14ac:dyDescent="0.35">
      <c r="A169"/>
      <c r="B169"/>
      <c r="C169"/>
      <c r="D169"/>
      <c r="E169"/>
    </row>
    <row r="170" spans="1:5" s="4" customFormat="1" x14ac:dyDescent="0.35">
      <c r="A170"/>
      <c r="B170"/>
      <c r="C170"/>
      <c r="D170"/>
      <c r="E170"/>
    </row>
    <row r="171" spans="1:5" s="4" customFormat="1" x14ac:dyDescent="0.35">
      <c r="A171"/>
      <c r="B171"/>
      <c r="C171"/>
      <c r="D171"/>
      <c r="E171"/>
    </row>
    <row r="172" spans="1:5" s="4" customFormat="1" x14ac:dyDescent="0.35">
      <c r="A172"/>
      <c r="B172"/>
      <c r="C172"/>
      <c r="D172"/>
      <c r="E172"/>
    </row>
    <row r="173" spans="1:5" s="4" customFormat="1" x14ac:dyDescent="0.35">
      <c r="A173"/>
      <c r="B173"/>
      <c r="C173"/>
      <c r="D173"/>
      <c r="E173"/>
    </row>
    <row r="174" spans="1:5" s="4" customFormat="1" x14ac:dyDescent="0.35">
      <c r="A174"/>
      <c r="B174"/>
      <c r="C174"/>
      <c r="D174"/>
      <c r="E174"/>
    </row>
    <row r="175" spans="1:5" s="4" customFormat="1" x14ac:dyDescent="0.35">
      <c r="A175"/>
      <c r="B175"/>
      <c r="C175"/>
      <c r="D175"/>
      <c r="E175"/>
    </row>
    <row r="176" spans="1:5" s="4" customFormat="1" x14ac:dyDescent="0.35">
      <c r="A176"/>
      <c r="B176"/>
      <c r="C176"/>
      <c r="D176"/>
      <c r="E176"/>
    </row>
    <row r="177" spans="1:5" s="4" customFormat="1" x14ac:dyDescent="0.35">
      <c r="A177"/>
      <c r="B177"/>
      <c r="C177"/>
      <c r="D177"/>
      <c r="E177"/>
    </row>
    <row r="178" spans="1:5" s="4" customFormat="1" x14ac:dyDescent="0.35">
      <c r="A178"/>
      <c r="B178"/>
      <c r="C178"/>
      <c r="D178"/>
      <c r="E178"/>
    </row>
    <row r="179" spans="1:5" s="4" customFormat="1" x14ac:dyDescent="0.35">
      <c r="A179"/>
      <c r="B179"/>
      <c r="C179"/>
      <c r="D179"/>
      <c r="E179"/>
    </row>
    <row r="180" spans="1:5" s="4" customFormat="1" x14ac:dyDescent="0.35">
      <c r="A180"/>
      <c r="B180"/>
      <c r="C180"/>
      <c r="D180"/>
      <c r="E180"/>
    </row>
    <row r="181" spans="1:5" s="4" customFormat="1" x14ac:dyDescent="0.35">
      <c r="A181"/>
      <c r="B181"/>
      <c r="C181"/>
      <c r="D181"/>
      <c r="E181"/>
    </row>
    <row r="182" spans="1:5" s="4" customFormat="1" x14ac:dyDescent="0.35">
      <c r="A182"/>
      <c r="B182"/>
      <c r="C182"/>
      <c r="D182"/>
      <c r="E182"/>
    </row>
    <row r="183" spans="1:5" s="4" customFormat="1" x14ac:dyDescent="0.35">
      <c r="A183"/>
      <c r="B183"/>
      <c r="C183"/>
      <c r="D183"/>
      <c r="E183"/>
    </row>
    <row r="184" spans="1:5" s="4" customFormat="1" x14ac:dyDescent="0.35">
      <c r="A184"/>
      <c r="B184"/>
      <c r="C184"/>
      <c r="D184"/>
      <c r="E184"/>
    </row>
    <row r="185" spans="1:5" s="4" customFormat="1" x14ac:dyDescent="0.35">
      <c r="A185"/>
      <c r="B185"/>
      <c r="C185"/>
      <c r="D185"/>
      <c r="E185"/>
    </row>
    <row r="186" spans="1:5" s="4" customFormat="1" x14ac:dyDescent="0.35">
      <c r="A186"/>
      <c r="B186"/>
      <c r="C186"/>
      <c r="D186"/>
      <c r="E186"/>
    </row>
    <row r="187" spans="1:5" s="4" customFormat="1" x14ac:dyDescent="0.35">
      <c r="A187"/>
      <c r="B187"/>
      <c r="C187"/>
      <c r="D187"/>
      <c r="E187"/>
    </row>
    <row r="188" spans="1:5" s="4" customFormat="1" x14ac:dyDescent="0.35">
      <c r="A188"/>
      <c r="B188"/>
      <c r="C188"/>
      <c r="D188"/>
      <c r="E188"/>
    </row>
    <row r="189" spans="1:5" s="4" customFormat="1" x14ac:dyDescent="0.35">
      <c r="A189"/>
      <c r="B189"/>
      <c r="C189"/>
      <c r="D189"/>
      <c r="E189"/>
    </row>
    <row r="190" spans="1:5" s="4" customFormat="1" x14ac:dyDescent="0.35">
      <c r="A190"/>
      <c r="B190"/>
      <c r="C190"/>
      <c r="D190"/>
      <c r="E190"/>
    </row>
    <row r="191" spans="1:5" s="4" customFormat="1" x14ac:dyDescent="0.35">
      <c r="A191"/>
      <c r="B191"/>
      <c r="C191"/>
      <c r="D191"/>
      <c r="E191"/>
    </row>
    <row r="192" spans="1:5" s="4" customFormat="1" x14ac:dyDescent="0.35">
      <c r="A192"/>
      <c r="B192"/>
      <c r="C192"/>
      <c r="D192"/>
      <c r="E192"/>
    </row>
    <row r="193" spans="1:5" s="4" customFormat="1" x14ac:dyDescent="0.35">
      <c r="A193"/>
      <c r="B193"/>
      <c r="C193"/>
      <c r="D193"/>
      <c r="E193"/>
    </row>
    <row r="194" spans="1:5" s="4" customFormat="1" x14ac:dyDescent="0.35">
      <c r="A194"/>
      <c r="B194"/>
      <c r="C194"/>
      <c r="D194"/>
      <c r="E194"/>
    </row>
    <row r="195" spans="1:5" s="4" customFormat="1" x14ac:dyDescent="0.35">
      <c r="A195"/>
      <c r="B195"/>
      <c r="C195"/>
      <c r="D195"/>
      <c r="E195"/>
    </row>
    <row r="196" spans="1:5" s="4" customFormat="1" x14ac:dyDescent="0.35">
      <c r="A196"/>
      <c r="B196"/>
      <c r="C196"/>
      <c r="D196"/>
      <c r="E196"/>
    </row>
    <row r="197" spans="1:5" s="4" customFormat="1" x14ac:dyDescent="0.35">
      <c r="A197"/>
      <c r="B197"/>
      <c r="C197"/>
      <c r="D197"/>
      <c r="E197"/>
    </row>
    <row r="198" spans="1:5" s="4" customFormat="1" x14ac:dyDescent="0.35">
      <c r="A198"/>
      <c r="B198"/>
      <c r="C198"/>
      <c r="D198"/>
      <c r="E198"/>
    </row>
    <row r="199" spans="1:5" s="4" customFormat="1" x14ac:dyDescent="0.35">
      <c r="A199"/>
      <c r="B199"/>
      <c r="C199"/>
      <c r="D199"/>
      <c r="E199"/>
    </row>
    <row r="200" spans="1:5" s="4" customFormat="1" x14ac:dyDescent="0.35">
      <c r="A200"/>
      <c r="B200"/>
      <c r="C200"/>
      <c r="D200"/>
      <c r="E200"/>
    </row>
    <row r="201" spans="1:5" s="4" customFormat="1" x14ac:dyDescent="0.35">
      <c r="A201"/>
      <c r="B201"/>
      <c r="C201"/>
      <c r="D201"/>
      <c r="E201"/>
    </row>
    <row r="202" spans="1:5" s="4" customFormat="1" x14ac:dyDescent="0.35">
      <c r="A202"/>
      <c r="B202"/>
      <c r="C202"/>
      <c r="D202"/>
      <c r="E202"/>
    </row>
    <row r="203" spans="1:5" s="4" customFormat="1" x14ac:dyDescent="0.35">
      <c r="A203"/>
      <c r="B203"/>
      <c r="C203"/>
      <c r="D203"/>
      <c r="E203"/>
    </row>
    <row r="204" spans="1:5" s="4" customFormat="1" x14ac:dyDescent="0.35">
      <c r="A204"/>
      <c r="B204"/>
      <c r="C204"/>
      <c r="D204"/>
      <c r="E204"/>
    </row>
    <row r="205" spans="1:5" s="4" customFormat="1" x14ac:dyDescent="0.35">
      <c r="A205"/>
      <c r="B205"/>
      <c r="C205"/>
      <c r="D205"/>
      <c r="E205"/>
    </row>
    <row r="206" spans="1:5" s="4" customFormat="1" x14ac:dyDescent="0.35">
      <c r="A206"/>
      <c r="B206"/>
      <c r="C206"/>
      <c r="D206"/>
      <c r="E206"/>
    </row>
    <row r="207" spans="1:5" s="4" customFormat="1" x14ac:dyDescent="0.35">
      <c r="A207"/>
      <c r="B207"/>
      <c r="C207"/>
      <c r="D207"/>
      <c r="E207"/>
    </row>
    <row r="208" spans="1:5" s="4" customFormat="1" x14ac:dyDescent="0.35">
      <c r="A208"/>
      <c r="B208"/>
      <c r="C208"/>
      <c r="D208"/>
      <c r="E208"/>
    </row>
    <row r="209" spans="1:5" s="4" customFormat="1" x14ac:dyDescent="0.35">
      <c r="A209"/>
      <c r="B209"/>
      <c r="C209"/>
      <c r="D209"/>
      <c r="E209"/>
    </row>
    <row r="210" spans="1:5" s="4" customFormat="1" x14ac:dyDescent="0.35">
      <c r="A210"/>
      <c r="B210"/>
      <c r="C210"/>
      <c r="D210"/>
      <c r="E210"/>
    </row>
    <row r="211" spans="1:5" s="4" customFormat="1" x14ac:dyDescent="0.35">
      <c r="A211"/>
      <c r="B211"/>
      <c r="C211"/>
      <c r="D211"/>
      <c r="E211"/>
    </row>
    <row r="212" spans="1:5" s="4" customFormat="1" x14ac:dyDescent="0.35">
      <c r="A212"/>
      <c r="B212"/>
      <c r="C212"/>
      <c r="D212"/>
      <c r="E212"/>
    </row>
    <row r="213" spans="1:5" s="4" customFormat="1" x14ac:dyDescent="0.35">
      <c r="A213"/>
      <c r="B213"/>
      <c r="C213"/>
      <c r="D213"/>
      <c r="E213"/>
    </row>
    <row r="214" spans="1:5" s="4" customFormat="1" x14ac:dyDescent="0.35">
      <c r="A214"/>
      <c r="B214"/>
      <c r="C214"/>
      <c r="D214"/>
      <c r="E214"/>
    </row>
    <row r="215" spans="1:5" s="4" customFormat="1" x14ac:dyDescent="0.35">
      <c r="A215"/>
      <c r="B215"/>
      <c r="C215"/>
      <c r="D215"/>
      <c r="E215"/>
    </row>
    <row r="216" spans="1:5" s="4" customFormat="1" x14ac:dyDescent="0.35">
      <c r="A216"/>
      <c r="B216"/>
      <c r="C216"/>
      <c r="D216"/>
      <c r="E216"/>
    </row>
    <row r="217" spans="1:5" s="4" customFormat="1" x14ac:dyDescent="0.35">
      <c r="A217"/>
      <c r="B217"/>
      <c r="C217"/>
      <c r="D217"/>
      <c r="E217"/>
    </row>
    <row r="218" spans="1:5" s="4" customFormat="1" x14ac:dyDescent="0.35">
      <c r="A218"/>
      <c r="B218"/>
      <c r="C218"/>
      <c r="D218"/>
      <c r="E218"/>
    </row>
    <row r="219" spans="1:5" s="4" customFormat="1" x14ac:dyDescent="0.35">
      <c r="A219"/>
      <c r="B219"/>
      <c r="C219"/>
      <c r="D219"/>
      <c r="E219"/>
    </row>
    <row r="220" spans="1:5" s="4" customFormat="1" x14ac:dyDescent="0.35">
      <c r="A220"/>
      <c r="B220"/>
      <c r="C220"/>
      <c r="D220"/>
      <c r="E220"/>
    </row>
    <row r="221" spans="1:5" s="4" customFormat="1" x14ac:dyDescent="0.35">
      <c r="A221"/>
      <c r="B221"/>
      <c r="C221"/>
      <c r="D221"/>
      <c r="E221"/>
    </row>
    <row r="222" spans="1:5" s="4" customFormat="1" x14ac:dyDescent="0.35">
      <c r="A222"/>
      <c r="B222"/>
      <c r="C222"/>
      <c r="D222"/>
      <c r="E222"/>
    </row>
    <row r="223" spans="1:5" s="4" customFormat="1" x14ac:dyDescent="0.35">
      <c r="A223"/>
      <c r="B223"/>
      <c r="C223"/>
      <c r="D223"/>
      <c r="E223"/>
    </row>
    <row r="224" spans="1:5" s="4" customFormat="1" x14ac:dyDescent="0.35">
      <c r="A224"/>
      <c r="B224"/>
      <c r="C224"/>
      <c r="D224"/>
      <c r="E224"/>
    </row>
    <row r="225" spans="1:5" s="4" customFormat="1" x14ac:dyDescent="0.35">
      <c r="A225"/>
      <c r="B225"/>
      <c r="C225"/>
      <c r="D225"/>
      <c r="E225"/>
    </row>
    <row r="226" spans="1:5" s="4" customFormat="1" x14ac:dyDescent="0.35">
      <c r="A226"/>
      <c r="B226"/>
      <c r="C226"/>
      <c r="D226"/>
      <c r="E226"/>
    </row>
    <row r="227" spans="1:5" s="4" customFormat="1" x14ac:dyDescent="0.35">
      <c r="A227"/>
      <c r="B227"/>
      <c r="C227"/>
      <c r="D227"/>
      <c r="E227"/>
    </row>
    <row r="228" spans="1:5" s="4" customFormat="1" x14ac:dyDescent="0.35">
      <c r="A228"/>
      <c r="B228"/>
      <c r="C228"/>
      <c r="D228"/>
      <c r="E228"/>
    </row>
    <row r="229" spans="1:5" s="4" customFormat="1" x14ac:dyDescent="0.35">
      <c r="A229"/>
      <c r="B229"/>
      <c r="C229"/>
      <c r="D229"/>
      <c r="E229"/>
    </row>
    <row r="230" spans="1:5" s="4" customFormat="1" x14ac:dyDescent="0.35">
      <c r="A230"/>
      <c r="B230"/>
      <c r="C230"/>
      <c r="D230"/>
      <c r="E230"/>
    </row>
    <row r="231" spans="1:5" s="4" customFormat="1" x14ac:dyDescent="0.35">
      <c r="A231"/>
      <c r="B231"/>
      <c r="C231"/>
      <c r="D231"/>
      <c r="E231"/>
    </row>
    <row r="232" spans="1:5" s="4" customFormat="1" x14ac:dyDescent="0.35">
      <c r="A232"/>
      <c r="B232"/>
      <c r="C232"/>
      <c r="D232"/>
      <c r="E232"/>
    </row>
    <row r="233" spans="1:5" s="4" customFormat="1" x14ac:dyDescent="0.35">
      <c r="A233"/>
      <c r="B233"/>
      <c r="C233"/>
      <c r="D233"/>
      <c r="E233"/>
    </row>
    <row r="234" spans="1:5" s="4" customFormat="1" x14ac:dyDescent="0.35">
      <c r="A234"/>
      <c r="B234"/>
      <c r="C234"/>
      <c r="D234"/>
      <c r="E234"/>
    </row>
    <row r="235" spans="1:5" s="4" customFormat="1" x14ac:dyDescent="0.35">
      <c r="A235"/>
      <c r="B235"/>
      <c r="C235"/>
      <c r="D235"/>
      <c r="E235"/>
    </row>
    <row r="236" spans="1:5" s="4" customFormat="1" x14ac:dyDescent="0.35">
      <c r="A236"/>
      <c r="B236"/>
      <c r="C236"/>
      <c r="D236"/>
      <c r="E236"/>
    </row>
    <row r="237" spans="1:5" s="4" customFormat="1" x14ac:dyDescent="0.35">
      <c r="A237"/>
      <c r="B237"/>
      <c r="C237"/>
      <c r="D237"/>
      <c r="E237"/>
    </row>
    <row r="238" spans="1:5" s="4" customFormat="1" x14ac:dyDescent="0.35">
      <c r="A238"/>
      <c r="B238"/>
      <c r="C238"/>
      <c r="D238"/>
      <c r="E238"/>
    </row>
    <row r="239" spans="1:5" s="4" customFormat="1" x14ac:dyDescent="0.35">
      <c r="A239"/>
      <c r="B239"/>
      <c r="C239"/>
      <c r="D239"/>
      <c r="E239"/>
    </row>
    <row r="240" spans="1:5" s="4" customFormat="1" x14ac:dyDescent="0.35">
      <c r="A240"/>
      <c r="B240"/>
      <c r="C240"/>
      <c r="D240"/>
      <c r="E240"/>
    </row>
    <row r="241" spans="1:5" s="4" customFormat="1" x14ac:dyDescent="0.35">
      <c r="A241"/>
      <c r="B241"/>
      <c r="C241"/>
      <c r="D241"/>
      <c r="E241"/>
    </row>
    <row r="242" spans="1:5" s="4" customFormat="1" x14ac:dyDescent="0.35">
      <c r="A242"/>
      <c r="B242"/>
      <c r="C242"/>
      <c r="D242"/>
      <c r="E242"/>
    </row>
    <row r="243" spans="1:5" s="4" customFormat="1" x14ac:dyDescent="0.35">
      <c r="A243"/>
      <c r="B243"/>
      <c r="C243"/>
      <c r="D243"/>
      <c r="E243"/>
    </row>
    <row r="244" spans="1:5" s="4" customFormat="1" x14ac:dyDescent="0.35">
      <c r="A244"/>
      <c r="B244"/>
      <c r="C244"/>
      <c r="D244"/>
      <c r="E244"/>
    </row>
    <row r="245" spans="1:5" s="4" customFormat="1" x14ac:dyDescent="0.35">
      <c r="A245"/>
      <c r="B245"/>
      <c r="C245"/>
      <c r="D245"/>
      <c r="E245"/>
    </row>
    <row r="246" spans="1:5" s="4" customFormat="1" x14ac:dyDescent="0.35">
      <c r="A246"/>
      <c r="B246"/>
      <c r="C246"/>
      <c r="D246"/>
      <c r="E246"/>
    </row>
    <row r="247" spans="1:5" s="4" customFormat="1" x14ac:dyDescent="0.35">
      <c r="A247"/>
      <c r="B247"/>
      <c r="C247"/>
      <c r="D247"/>
      <c r="E247"/>
    </row>
    <row r="248" spans="1:5" s="4" customFormat="1" x14ac:dyDescent="0.35">
      <c r="A248"/>
      <c r="B248"/>
      <c r="C248"/>
      <c r="D248"/>
      <c r="E248"/>
    </row>
    <row r="249" spans="1:5" s="4" customFormat="1" x14ac:dyDescent="0.35">
      <c r="A249"/>
      <c r="B249"/>
      <c r="C249"/>
      <c r="D249"/>
      <c r="E249"/>
    </row>
    <row r="250" spans="1:5" s="4" customFormat="1" x14ac:dyDescent="0.35">
      <c r="A250"/>
      <c r="B250"/>
      <c r="C250"/>
      <c r="D250"/>
      <c r="E250"/>
    </row>
    <row r="251" spans="1:5" s="4" customFormat="1" x14ac:dyDescent="0.35">
      <c r="A251"/>
      <c r="B251"/>
      <c r="C251"/>
      <c r="D251"/>
      <c r="E251"/>
    </row>
    <row r="252" spans="1:5" s="4" customFormat="1" x14ac:dyDescent="0.35">
      <c r="A252"/>
      <c r="B252"/>
      <c r="C252"/>
      <c r="D252"/>
      <c r="E252"/>
    </row>
    <row r="253" spans="1:5" s="4" customFormat="1" x14ac:dyDescent="0.35">
      <c r="A253"/>
      <c r="B253"/>
      <c r="C253"/>
      <c r="D253"/>
      <c r="E253"/>
    </row>
    <row r="254" spans="1:5" s="4" customFormat="1" x14ac:dyDescent="0.35">
      <c r="A254"/>
      <c r="B254"/>
      <c r="C254"/>
      <c r="D254"/>
      <c r="E254"/>
    </row>
    <row r="255" spans="1:5" s="4" customFormat="1" x14ac:dyDescent="0.35">
      <c r="A255"/>
      <c r="B255"/>
      <c r="C255"/>
      <c r="D255"/>
      <c r="E255"/>
    </row>
    <row r="256" spans="1:5" s="4" customFormat="1" x14ac:dyDescent="0.35">
      <c r="A256"/>
      <c r="B256"/>
      <c r="C256"/>
      <c r="D256"/>
      <c r="E256"/>
    </row>
    <row r="257" spans="1:5" s="4" customFormat="1" x14ac:dyDescent="0.35">
      <c r="A257"/>
      <c r="B257"/>
      <c r="C257"/>
      <c r="D257"/>
      <c r="E257"/>
    </row>
    <row r="258" spans="1:5" s="4" customFormat="1" x14ac:dyDescent="0.35">
      <c r="A258"/>
      <c r="B258"/>
      <c r="C258"/>
      <c r="D258"/>
      <c r="E258"/>
    </row>
    <row r="259" spans="1:5" s="4" customFormat="1" x14ac:dyDescent="0.35">
      <c r="A259"/>
      <c r="B259"/>
      <c r="C259"/>
      <c r="D259"/>
      <c r="E259"/>
    </row>
    <row r="260" spans="1:5" s="4" customFormat="1" x14ac:dyDescent="0.35">
      <c r="A260"/>
      <c r="B260"/>
      <c r="C260"/>
      <c r="D260"/>
      <c r="E260"/>
    </row>
    <row r="261" spans="1:5" s="4" customFormat="1" x14ac:dyDescent="0.35">
      <c r="A261"/>
      <c r="B261"/>
      <c r="C261"/>
      <c r="D261"/>
      <c r="E261"/>
    </row>
    <row r="262" spans="1:5" s="4" customFormat="1" x14ac:dyDescent="0.35">
      <c r="A262"/>
      <c r="B262"/>
      <c r="C262"/>
      <c r="D262"/>
      <c r="E262"/>
    </row>
    <row r="263" spans="1:5" s="4" customFormat="1" x14ac:dyDescent="0.35">
      <c r="A263"/>
      <c r="B263"/>
      <c r="C263"/>
      <c r="D263"/>
      <c r="E263"/>
    </row>
    <row r="264" spans="1:5" s="4" customFormat="1" x14ac:dyDescent="0.35">
      <c r="A264"/>
      <c r="B264"/>
      <c r="C264"/>
      <c r="D264"/>
      <c r="E264"/>
    </row>
    <row r="265" spans="1:5" s="4" customFormat="1" x14ac:dyDescent="0.35">
      <c r="A265"/>
      <c r="B265"/>
      <c r="C265"/>
      <c r="D265"/>
      <c r="E265"/>
    </row>
    <row r="266" spans="1:5" s="4" customFormat="1" x14ac:dyDescent="0.35">
      <c r="A266"/>
      <c r="B266"/>
      <c r="C266"/>
      <c r="D266"/>
      <c r="E266"/>
    </row>
    <row r="267" spans="1:5" s="4" customFormat="1" x14ac:dyDescent="0.35">
      <c r="A267"/>
      <c r="B267"/>
      <c r="C267"/>
      <c r="D267"/>
      <c r="E267"/>
    </row>
    <row r="268" spans="1:5" s="4" customFormat="1" x14ac:dyDescent="0.35">
      <c r="A268"/>
      <c r="B268"/>
      <c r="C268"/>
      <c r="D268"/>
      <c r="E268"/>
    </row>
    <row r="269" spans="1:5" s="4" customFormat="1" x14ac:dyDescent="0.35">
      <c r="A269"/>
      <c r="B269"/>
      <c r="C269"/>
      <c r="D269"/>
      <c r="E269"/>
    </row>
    <row r="270" spans="1:5" s="4" customFormat="1" x14ac:dyDescent="0.35">
      <c r="A270"/>
      <c r="B270"/>
      <c r="C270"/>
      <c r="D270"/>
      <c r="E270"/>
    </row>
    <row r="271" spans="1:5" s="4" customFormat="1" x14ac:dyDescent="0.35">
      <c r="A271"/>
      <c r="B271"/>
      <c r="C271"/>
      <c r="D271"/>
      <c r="E271"/>
    </row>
    <row r="272" spans="1:5" s="4" customFormat="1" x14ac:dyDescent="0.35">
      <c r="A272"/>
      <c r="B272"/>
      <c r="C272"/>
      <c r="D272"/>
      <c r="E272"/>
    </row>
    <row r="273" spans="1:5" s="4" customFormat="1" x14ac:dyDescent="0.35">
      <c r="A273"/>
      <c r="B273"/>
      <c r="C273"/>
      <c r="D273"/>
      <c r="E273"/>
    </row>
    <row r="274" spans="1:5" s="4" customFormat="1" x14ac:dyDescent="0.35">
      <c r="A274"/>
      <c r="B274"/>
      <c r="C274"/>
      <c r="D274"/>
      <c r="E274"/>
    </row>
    <row r="275" spans="1:5" s="4" customFormat="1" x14ac:dyDescent="0.35">
      <c r="A275"/>
      <c r="B275"/>
      <c r="C275"/>
      <c r="D275"/>
      <c r="E275"/>
    </row>
    <row r="276" spans="1:5" s="4" customFormat="1" x14ac:dyDescent="0.35">
      <c r="A276"/>
      <c r="B276"/>
      <c r="C276"/>
      <c r="D276"/>
      <c r="E276"/>
    </row>
    <row r="277" spans="1:5" s="4" customFormat="1" x14ac:dyDescent="0.35">
      <c r="A277"/>
      <c r="B277"/>
      <c r="C277"/>
      <c r="D277"/>
      <c r="E277"/>
    </row>
    <row r="278" spans="1:5" s="4" customFormat="1" x14ac:dyDescent="0.35">
      <c r="A278"/>
      <c r="B278"/>
      <c r="C278"/>
      <c r="D278"/>
      <c r="E278"/>
    </row>
    <row r="279" spans="1:5" s="4" customFormat="1" x14ac:dyDescent="0.35">
      <c r="A279"/>
      <c r="B279"/>
      <c r="C279"/>
      <c r="D279"/>
      <c r="E279"/>
    </row>
    <row r="280" spans="1:5" s="4" customFormat="1" x14ac:dyDescent="0.35">
      <c r="A280"/>
      <c r="B280"/>
      <c r="C280"/>
      <c r="D280"/>
      <c r="E280"/>
    </row>
    <row r="281" spans="1:5" s="4" customFormat="1" x14ac:dyDescent="0.35">
      <c r="A281"/>
      <c r="B281"/>
      <c r="C281"/>
      <c r="D281"/>
      <c r="E281"/>
    </row>
    <row r="282" spans="1:5" s="4" customFormat="1" x14ac:dyDescent="0.35">
      <c r="A282"/>
      <c r="B282"/>
      <c r="C282"/>
      <c r="D282"/>
      <c r="E282"/>
    </row>
    <row r="283" spans="1:5" s="4" customFormat="1" x14ac:dyDescent="0.35">
      <c r="A283"/>
      <c r="B283"/>
      <c r="C283"/>
      <c r="D283"/>
      <c r="E283"/>
    </row>
    <row r="284" spans="1:5" s="4" customFormat="1" x14ac:dyDescent="0.35">
      <c r="A284"/>
      <c r="B284"/>
      <c r="C284"/>
      <c r="D284"/>
      <c r="E284"/>
    </row>
    <row r="285" spans="1:5" s="4" customFormat="1" x14ac:dyDescent="0.35">
      <c r="A285"/>
      <c r="B285"/>
      <c r="C285"/>
      <c r="D285"/>
      <c r="E285"/>
    </row>
    <row r="286" spans="1:5" s="4" customFormat="1" x14ac:dyDescent="0.35">
      <c r="A286"/>
      <c r="B286"/>
      <c r="C286"/>
      <c r="D286"/>
      <c r="E286"/>
    </row>
    <row r="287" spans="1:5" s="4" customFormat="1" x14ac:dyDescent="0.35">
      <c r="A287"/>
      <c r="B287"/>
      <c r="C287"/>
      <c r="D287"/>
      <c r="E287"/>
    </row>
    <row r="288" spans="1:5" s="4" customFormat="1" x14ac:dyDescent="0.35">
      <c r="A288"/>
      <c r="B288"/>
      <c r="C288"/>
      <c r="D288"/>
      <c r="E288"/>
    </row>
    <row r="289" spans="1:5" s="4" customFormat="1" x14ac:dyDescent="0.35">
      <c r="A289"/>
      <c r="B289"/>
      <c r="C289"/>
      <c r="D289"/>
      <c r="E289"/>
    </row>
    <row r="290" spans="1:5" s="4" customFormat="1" x14ac:dyDescent="0.35">
      <c r="A290"/>
      <c r="B290"/>
      <c r="C290"/>
      <c r="D290"/>
      <c r="E290"/>
    </row>
    <row r="291" spans="1:5" s="4" customFormat="1" x14ac:dyDescent="0.35">
      <c r="A291"/>
      <c r="B291"/>
      <c r="C291"/>
      <c r="D291"/>
      <c r="E291"/>
    </row>
    <row r="292" spans="1:5" s="4" customFormat="1" x14ac:dyDescent="0.35">
      <c r="A292"/>
      <c r="B292"/>
      <c r="C292"/>
      <c r="D292"/>
      <c r="E292"/>
    </row>
    <row r="293" spans="1:5" s="4" customFormat="1" x14ac:dyDescent="0.35">
      <c r="A293"/>
      <c r="B293"/>
      <c r="C293"/>
      <c r="D293"/>
      <c r="E293"/>
    </row>
    <row r="294" spans="1:5" s="4" customFormat="1" x14ac:dyDescent="0.35">
      <c r="A294"/>
      <c r="B294"/>
      <c r="C294"/>
      <c r="D294"/>
      <c r="E294"/>
    </row>
    <row r="295" spans="1:5" s="4" customFormat="1" x14ac:dyDescent="0.35">
      <c r="A295"/>
      <c r="B295"/>
      <c r="C295"/>
      <c r="D295"/>
      <c r="E295"/>
    </row>
    <row r="296" spans="1:5" s="4" customFormat="1" x14ac:dyDescent="0.35">
      <c r="A296"/>
      <c r="B296"/>
      <c r="C296"/>
      <c r="D296"/>
      <c r="E296"/>
    </row>
    <row r="297" spans="1:5" s="4" customFormat="1" x14ac:dyDescent="0.35">
      <c r="A297"/>
      <c r="B297"/>
      <c r="C297"/>
      <c r="D297"/>
      <c r="E297"/>
    </row>
    <row r="298" spans="1:5" s="4" customFormat="1" x14ac:dyDescent="0.35">
      <c r="A298"/>
      <c r="B298"/>
      <c r="C298"/>
      <c r="D298"/>
      <c r="E298"/>
    </row>
    <row r="299" spans="1:5" s="4" customFormat="1" x14ac:dyDescent="0.35">
      <c r="A299"/>
      <c r="B299"/>
      <c r="C299"/>
      <c r="D299"/>
      <c r="E299"/>
    </row>
    <row r="300" spans="1:5" s="4" customFormat="1" x14ac:dyDescent="0.35">
      <c r="A300"/>
      <c r="B300"/>
      <c r="C300"/>
      <c r="D300"/>
      <c r="E300"/>
    </row>
    <row r="301" spans="1:5" s="4" customFormat="1" x14ac:dyDescent="0.35">
      <c r="A301"/>
      <c r="B301"/>
      <c r="C301"/>
      <c r="D301"/>
      <c r="E301"/>
    </row>
    <row r="302" spans="1:5" s="4" customFormat="1" x14ac:dyDescent="0.35">
      <c r="A302"/>
      <c r="B302"/>
      <c r="C302"/>
      <c r="D302"/>
      <c r="E302"/>
    </row>
    <row r="303" spans="1:5" s="4" customFormat="1" x14ac:dyDescent="0.35">
      <c r="A303"/>
      <c r="B303"/>
      <c r="C303"/>
      <c r="D303"/>
      <c r="E303"/>
    </row>
    <row r="304" spans="1:5" s="4" customFormat="1" x14ac:dyDescent="0.35">
      <c r="A304"/>
      <c r="B304"/>
      <c r="C304"/>
      <c r="D304"/>
      <c r="E304"/>
    </row>
    <row r="305" spans="1:5" s="4" customFormat="1" x14ac:dyDescent="0.35">
      <c r="A305"/>
      <c r="B305"/>
      <c r="C305"/>
      <c r="D305"/>
      <c r="E305"/>
    </row>
    <row r="306" spans="1:5" s="4" customFormat="1" x14ac:dyDescent="0.35">
      <c r="A306"/>
      <c r="B306"/>
      <c r="C306"/>
      <c r="D306"/>
      <c r="E306"/>
    </row>
    <row r="307" spans="1:5" s="4" customFormat="1" x14ac:dyDescent="0.35">
      <c r="A307"/>
      <c r="B307"/>
      <c r="C307"/>
      <c r="D307"/>
      <c r="E307"/>
    </row>
    <row r="308" spans="1:5" s="4" customFormat="1" x14ac:dyDescent="0.35">
      <c r="A308"/>
      <c r="B308"/>
      <c r="C308"/>
      <c r="D308"/>
      <c r="E308"/>
    </row>
    <row r="309" spans="1:5" s="4" customFormat="1" x14ac:dyDescent="0.35">
      <c r="A309"/>
      <c r="B309"/>
      <c r="C309"/>
      <c r="D309"/>
      <c r="E309"/>
    </row>
    <row r="310" spans="1:5" s="4" customFormat="1" x14ac:dyDescent="0.35">
      <c r="A310"/>
      <c r="B310"/>
      <c r="C310"/>
      <c r="D310"/>
      <c r="E310"/>
    </row>
    <row r="311" spans="1:5" s="4" customFormat="1" x14ac:dyDescent="0.35">
      <c r="A311"/>
      <c r="B311"/>
      <c r="C311"/>
      <c r="D311"/>
      <c r="E311"/>
    </row>
    <row r="312" spans="1:5" s="4" customFormat="1" x14ac:dyDescent="0.35">
      <c r="A312"/>
      <c r="B312"/>
      <c r="C312"/>
      <c r="D312"/>
      <c r="E312"/>
    </row>
    <row r="313" spans="1:5" s="4" customFormat="1" x14ac:dyDescent="0.35">
      <c r="A313"/>
      <c r="B313"/>
      <c r="C313"/>
      <c r="D313"/>
      <c r="E313"/>
    </row>
    <row r="314" spans="1:5" s="4" customFormat="1" x14ac:dyDescent="0.35">
      <c r="A314"/>
      <c r="B314"/>
      <c r="C314"/>
      <c r="D314"/>
      <c r="E314"/>
    </row>
    <row r="315" spans="1:5" s="4" customFormat="1" x14ac:dyDescent="0.35">
      <c r="A315"/>
      <c r="B315"/>
      <c r="C315"/>
      <c r="D315"/>
      <c r="E315"/>
    </row>
    <row r="316" spans="1:5" s="4" customFormat="1" x14ac:dyDescent="0.35">
      <c r="A316"/>
      <c r="B316"/>
      <c r="C316"/>
      <c r="D316"/>
      <c r="E316"/>
    </row>
    <row r="317" spans="1:5" s="4" customFormat="1" x14ac:dyDescent="0.35">
      <c r="A317"/>
      <c r="B317"/>
      <c r="C317"/>
      <c r="D317"/>
      <c r="E317"/>
    </row>
    <row r="318" spans="1:5" s="4" customFormat="1" x14ac:dyDescent="0.35">
      <c r="A318"/>
      <c r="B318"/>
      <c r="C318"/>
      <c r="D318"/>
      <c r="E318"/>
    </row>
    <row r="319" spans="1:5" s="4" customFormat="1" x14ac:dyDescent="0.35">
      <c r="A319"/>
      <c r="B319"/>
      <c r="C319"/>
      <c r="D319"/>
      <c r="E319"/>
    </row>
    <row r="320" spans="1:5" s="4" customFormat="1" x14ac:dyDescent="0.35">
      <c r="A320"/>
      <c r="B320"/>
      <c r="C320"/>
      <c r="D320"/>
      <c r="E320"/>
    </row>
    <row r="321" spans="1:5" x14ac:dyDescent="0.35">
      <c r="A321"/>
      <c r="B321"/>
      <c r="C321"/>
      <c r="D321"/>
      <c r="E321"/>
    </row>
    <row r="322" spans="1:5" x14ac:dyDescent="0.35">
      <c r="A322"/>
      <c r="B322"/>
      <c r="C322"/>
      <c r="D322"/>
      <c r="E322"/>
    </row>
    <row r="323" spans="1:5" x14ac:dyDescent="0.35">
      <c r="A323"/>
      <c r="B323"/>
      <c r="C323"/>
      <c r="D323"/>
      <c r="E323"/>
    </row>
    <row r="324" spans="1:5" x14ac:dyDescent="0.35">
      <c r="A324"/>
      <c r="B324"/>
      <c r="C324"/>
      <c r="D324"/>
      <c r="E324"/>
    </row>
    <row r="325" spans="1:5" x14ac:dyDescent="0.35">
      <c r="A325"/>
      <c r="B325"/>
      <c r="C325"/>
      <c r="D325"/>
      <c r="E325"/>
    </row>
    <row r="326" spans="1:5" x14ac:dyDescent="0.35">
      <c r="A326"/>
      <c r="B326"/>
      <c r="C326"/>
      <c r="D326"/>
      <c r="E326"/>
    </row>
    <row r="327" spans="1:5" x14ac:dyDescent="0.35">
      <c r="A327"/>
      <c r="B327"/>
      <c r="C327"/>
      <c r="D327"/>
      <c r="E327"/>
    </row>
    <row r="328" spans="1:5" x14ac:dyDescent="0.35">
      <c r="A328"/>
      <c r="B328"/>
      <c r="C328"/>
      <c r="D328"/>
      <c r="E328"/>
    </row>
    <row r="329" spans="1:5" x14ac:dyDescent="0.35">
      <c r="A329"/>
      <c r="B329"/>
      <c r="C329"/>
      <c r="D329"/>
      <c r="E329"/>
    </row>
    <row r="330" spans="1:5" x14ac:dyDescent="0.35">
      <c r="A330"/>
      <c r="B330"/>
      <c r="C330"/>
      <c r="D330"/>
      <c r="E330"/>
    </row>
    <row r="331" spans="1:5" x14ac:dyDescent="0.35">
      <c r="A331"/>
      <c r="B331"/>
      <c r="C331"/>
      <c r="D331"/>
      <c r="E331"/>
    </row>
    <row r="332" spans="1:5" x14ac:dyDescent="0.35">
      <c r="A332"/>
      <c r="B332"/>
      <c r="C332"/>
      <c r="D332"/>
      <c r="E332"/>
    </row>
    <row r="333" spans="1:5" x14ac:dyDescent="0.35">
      <c r="A333"/>
      <c r="B333"/>
      <c r="C333"/>
      <c r="D333"/>
      <c r="E333"/>
    </row>
    <row r="334" spans="1:5" x14ac:dyDescent="0.35">
      <c r="A334"/>
      <c r="B334"/>
      <c r="C334"/>
      <c r="D334"/>
      <c r="E334"/>
    </row>
    <row r="335" spans="1:5" x14ac:dyDescent="0.35">
      <c r="A335"/>
      <c r="B335"/>
      <c r="C335"/>
      <c r="D335"/>
      <c r="E335"/>
    </row>
    <row r="336" spans="1:5" x14ac:dyDescent="0.35">
      <c r="A336"/>
      <c r="B336"/>
      <c r="C336"/>
      <c r="D336"/>
      <c r="E336"/>
    </row>
    <row r="337" spans="1:5" x14ac:dyDescent="0.35">
      <c r="A337"/>
      <c r="B337"/>
      <c r="C337"/>
      <c r="D337"/>
      <c r="E337"/>
    </row>
    <row r="338" spans="1:5" x14ac:dyDescent="0.35">
      <c r="A338"/>
      <c r="B338"/>
      <c r="C338"/>
      <c r="D338"/>
      <c r="E338"/>
    </row>
    <row r="339" spans="1:5" x14ac:dyDescent="0.35">
      <c r="A339"/>
      <c r="B339"/>
      <c r="C339"/>
      <c r="D339"/>
      <c r="E339"/>
    </row>
    <row r="340" spans="1:5" x14ac:dyDescent="0.35">
      <c r="A340"/>
      <c r="B340"/>
      <c r="C340"/>
      <c r="D340"/>
      <c r="E340"/>
    </row>
    <row r="341" spans="1:5" x14ac:dyDescent="0.35">
      <c r="A341"/>
      <c r="B341"/>
      <c r="C341"/>
      <c r="D341"/>
      <c r="E341"/>
    </row>
    <row r="342" spans="1:5" x14ac:dyDescent="0.35">
      <c r="A342"/>
      <c r="B342"/>
      <c r="C342"/>
      <c r="D342"/>
      <c r="E342"/>
    </row>
    <row r="343" spans="1:5" x14ac:dyDescent="0.35">
      <c r="A343"/>
      <c r="B343"/>
      <c r="C343"/>
      <c r="D343"/>
      <c r="E343"/>
    </row>
    <row r="344" spans="1:5" x14ac:dyDescent="0.35">
      <c r="A344"/>
      <c r="B344"/>
      <c r="C344"/>
      <c r="D344"/>
      <c r="E344"/>
    </row>
    <row r="345" spans="1:5" x14ac:dyDescent="0.35">
      <c r="A345"/>
      <c r="B345"/>
      <c r="C345"/>
      <c r="D345"/>
      <c r="E345"/>
    </row>
    <row r="346" spans="1:5" x14ac:dyDescent="0.35">
      <c r="A346"/>
      <c r="B346"/>
      <c r="C346"/>
      <c r="D346"/>
      <c r="E346"/>
    </row>
    <row r="347" spans="1:5" x14ac:dyDescent="0.35">
      <c r="A347"/>
      <c r="B347"/>
      <c r="C347"/>
      <c r="D347"/>
      <c r="E347"/>
    </row>
    <row r="348" spans="1:5" x14ac:dyDescent="0.35">
      <c r="A348"/>
      <c r="B348"/>
      <c r="C348"/>
      <c r="D348"/>
      <c r="E348"/>
    </row>
    <row r="349" spans="1:5" x14ac:dyDescent="0.35">
      <c r="A349"/>
      <c r="B349"/>
      <c r="C349"/>
      <c r="D349"/>
      <c r="E349"/>
    </row>
    <row r="350" spans="1:5" x14ac:dyDescent="0.35">
      <c r="A350"/>
      <c r="B350"/>
      <c r="C350"/>
      <c r="D350"/>
      <c r="E350"/>
    </row>
    <row r="351" spans="1:5" x14ac:dyDescent="0.35">
      <c r="A351"/>
      <c r="B351"/>
      <c r="C351"/>
      <c r="D351"/>
      <c r="E351"/>
    </row>
    <row r="352" spans="1:5" x14ac:dyDescent="0.35">
      <c r="A352"/>
      <c r="B352"/>
      <c r="C352"/>
      <c r="D352"/>
      <c r="E352"/>
    </row>
    <row r="353" spans="1:5" x14ac:dyDescent="0.35">
      <c r="A353"/>
      <c r="B353"/>
      <c r="C353"/>
      <c r="D353"/>
      <c r="E353"/>
    </row>
    <row r="354" spans="1:5" x14ac:dyDescent="0.35">
      <c r="A354"/>
      <c r="B354"/>
      <c r="C354"/>
      <c r="D354"/>
      <c r="E354"/>
    </row>
    <row r="355" spans="1:5" x14ac:dyDescent="0.35">
      <c r="A355"/>
      <c r="B355"/>
      <c r="C355"/>
      <c r="D355"/>
      <c r="E355"/>
    </row>
    <row r="356" spans="1:5" x14ac:dyDescent="0.35">
      <c r="A356"/>
      <c r="B356"/>
      <c r="C356"/>
      <c r="D356"/>
      <c r="E356"/>
    </row>
    <row r="357" spans="1:5" x14ac:dyDescent="0.35">
      <c r="A357"/>
      <c r="B357"/>
      <c r="C357"/>
      <c r="D357"/>
      <c r="E357"/>
    </row>
    <row r="358" spans="1:5" x14ac:dyDescent="0.35">
      <c r="A358"/>
      <c r="B358"/>
      <c r="C358"/>
      <c r="D358"/>
      <c r="E358"/>
    </row>
    <row r="359" spans="1:5" x14ac:dyDescent="0.35">
      <c r="A359"/>
      <c r="B359"/>
      <c r="C359"/>
      <c r="D359"/>
      <c r="E359"/>
    </row>
    <row r="360" spans="1:5" x14ac:dyDescent="0.35">
      <c r="A360"/>
      <c r="B360"/>
      <c r="C360"/>
      <c r="D360"/>
      <c r="E360"/>
    </row>
    <row r="361" spans="1:5" x14ac:dyDescent="0.35">
      <c r="A361"/>
      <c r="B361"/>
      <c r="C361"/>
      <c r="D361"/>
      <c r="E361"/>
    </row>
    <row r="362" spans="1:5" x14ac:dyDescent="0.35">
      <c r="A362"/>
      <c r="B362"/>
      <c r="C362"/>
      <c r="D362"/>
      <c r="E362"/>
    </row>
    <row r="363" spans="1:5" x14ac:dyDescent="0.35">
      <c r="A363"/>
      <c r="B363"/>
      <c r="C363"/>
      <c r="D363"/>
      <c r="E363"/>
    </row>
    <row r="364" spans="1:5" x14ac:dyDescent="0.35">
      <c r="A364"/>
      <c r="B364"/>
      <c r="C364"/>
      <c r="D364"/>
      <c r="E364"/>
    </row>
    <row r="365" spans="1:5" x14ac:dyDescent="0.35">
      <c r="A365"/>
      <c r="B365"/>
      <c r="C365"/>
      <c r="D365"/>
      <c r="E365"/>
    </row>
    <row r="366" spans="1:5" x14ac:dyDescent="0.35">
      <c r="A366"/>
      <c r="B366"/>
      <c r="C366"/>
      <c r="D366"/>
      <c r="E366"/>
    </row>
    <row r="367" spans="1:5" x14ac:dyDescent="0.35">
      <c r="A367"/>
      <c r="B367"/>
      <c r="C367"/>
      <c r="D367"/>
      <c r="E367"/>
    </row>
    <row r="368" spans="1:5" x14ac:dyDescent="0.35">
      <c r="A368"/>
      <c r="B368"/>
      <c r="C368"/>
      <c r="D368"/>
      <c r="E368"/>
    </row>
    <row r="369" spans="1:5" x14ac:dyDescent="0.35">
      <c r="A369"/>
      <c r="B369"/>
      <c r="C369"/>
      <c r="D369"/>
      <c r="E369"/>
    </row>
    <row r="370" spans="1:5" x14ac:dyDescent="0.35">
      <c r="A370"/>
      <c r="B370"/>
      <c r="C370"/>
      <c r="D370"/>
      <c r="E370"/>
    </row>
    <row r="371" spans="1:5" x14ac:dyDescent="0.35">
      <c r="A371"/>
      <c r="B371"/>
      <c r="C371"/>
      <c r="D371"/>
      <c r="E371"/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76F90-24C1-49AE-A064-F93B7CCE2F34}">
  <dimension ref="A8:F362"/>
  <sheetViews>
    <sheetView showGridLines="0" topLeftCell="A5" zoomScale="90" zoomScaleNormal="90" workbookViewId="0">
      <selection activeCell="C9" sqref="C9"/>
    </sheetView>
  </sheetViews>
  <sheetFormatPr defaultColWidth="8.81640625" defaultRowHeight="14.5" x14ac:dyDescent="0.35"/>
  <cols>
    <col min="1" max="1" width="64.90625" style="4" bestFit="1" customWidth="1"/>
    <col min="2" max="2" width="24.6328125" style="76" bestFit="1" customWidth="1"/>
    <col min="3" max="3" width="29.81640625" style="76" bestFit="1" customWidth="1"/>
    <col min="4" max="4" width="27.1796875" style="76" bestFit="1" customWidth="1"/>
    <col min="5" max="5" width="13.1796875" style="4" bestFit="1" customWidth="1"/>
    <col min="6" max="16384" width="8.81640625" style="4"/>
  </cols>
  <sheetData>
    <row r="8" spans="1:6" x14ac:dyDescent="0.35">
      <c r="A8" s="78" t="s">
        <v>26</v>
      </c>
      <c r="B8" s="76" t="s" vm="5">
        <v>5</v>
      </c>
    </row>
    <row r="10" spans="1:6" x14ac:dyDescent="0.35">
      <c r="A10" s="78" t="s">
        <v>1108</v>
      </c>
      <c r="B10" s="4" t="s">
        <v>1130</v>
      </c>
      <c r="C10" s="76" t="s">
        <v>1119</v>
      </c>
      <c r="D10" s="76" t="s">
        <v>653</v>
      </c>
      <c r="E10" s="76" t="s">
        <v>651</v>
      </c>
    </row>
    <row r="11" spans="1:6" x14ac:dyDescent="0.35">
      <c r="A11" s="81" t="s">
        <v>7</v>
      </c>
      <c r="B11" s="95"/>
      <c r="C11" s="95"/>
      <c r="D11" s="95"/>
      <c r="E11" s="95"/>
      <c r="F11" s="96"/>
    </row>
    <row r="12" spans="1:6" x14ac:dyDescent="0.35">
      <c r="A12" s="81" t="s">
        <v>1576</v>
      </c>
      <c r="B12" s="95">
        <v>12000</v>
      </c>
      <c r="C12" s="95">
        <v>12000</v>
      </c>
      <c r="D12" s="95"/>
      <c r="E12" s="95"/>
      <c r="F12" s="96"/>
    </row>
    <row r="13" spans="1:6" x14ac:dyDescent="0.35">
      <c r="A13" s="81" t="s">
        <v>1577</v>
      </c>
      <c r="B13" s="95">
        <v>15000</v>
      </c>
      <c r="C13" s="95">
        <v>15000</v>
      </c>
      <c r="D13" s="95"/>
      <c r="E13" s="95"/>
      <c r="F13" s="96"/>
    </row>
    <row r="14" spans="1:6" x14ac:dyDescent="0.35">
      <c r="A14" s="81" t="s">
        <v>1578</v>
      </c>
      <c r="B14" s="95">
        <v>40000</v>
      </c>
      <c r="C14" s="95">
        <v>40000</v>
      </c>
      <c r="D14" s="95"/>
      <c r="E14" s="95"/>
      <c r="F14" s="96"/>
    </row>
    <row r="15" spans="1:6" x14ac:dyDescent="0.35">
      <c r="A15" s="81" t="s">
        <v>1579</v>
      </c>
      <c r="B15" s="95"/>
      <c r="C15" s="95">
        <v>0</v>
      </c>
      <c r="D15" s="95">
        <v>10000</v>
      </c>
      <c r="E15" s="95">
        <v>10000</v>
      </c>
      <c r="F15" s="96"/>
    </row>
    <row r="16" spans="1:6" x14ac:dyDescent="0.35">
      <c r="A16" s="81" t="s">
        <v>1580</v>
      </c>
      <c r="B16" s="95"/>
      <c r="C16" s="95">
        <v>0</v>
      </c>
      <c r="D16" s="95">
        <v>10000</v>
      </c>
      <c r="E16" s="95">
        <v>10000</v>
      </c>
      <c r="F16" s="96"/>
    </row>
    <row r="17" spans="1:5" x14ac:dyDescent="0.35">
      <c r="A17" s="81" t="s">
        <v>1123</v>
      </c>
      <c r="B17" s="95"/>
      <c r="C17" s="95">
        <v>0</v>
      </c>
      <c r="D17" s="95">
        <v>10000</v>
      </c>
      <c r="E17" s="95">
        <v>10000</v>
      </c>
    </row>
    <row r="18" spans="1:5" x14ac:dyDescent="0.35">
      <c r="A18" s="81" t="s">
        <v>1124</v>
      </c>
      <c r="B18" s="95">
        <v>20000</v>
      </c>
      <c r="C18" s="95">
        <v>20000</v>
      </c>
      <c r="D18" s="95">
        <v>20000</v>
      </c>
      <c r="E18" s="95">
        <v>20000</v>
      </c>
    </row>
    <row r="19" spans="1:5" x14ac:dyDescent="0.35">
      <c r="A19" s="81" t="s">
        <v>1582</v>
      </c>
      <c r="B19" s="95">
        <v>15000</v>
      </c>
      <c r="C19" s="95">
        <v>15000</v>
      </c>
      <c r="D19" s="95"/>
      <c r="E19" s="95"/>
    </row>
    <row r="20" spans="1:5" x14ac:dyDescent="0.35">
      <c r="A20" s="81" t="s">
        <v>1219</v>
      </c>
      <c r="B20" s="95"/>
      <c r="C20" s="95"/>
      <c r="D20" s="95">
        <v>65000</v>
      </c>
      <c r="E20" s="95">
        <v>40000</v>
      </c>
    </row>
    <row r="21" spans="1:5" x14ac:dyDescent="0.35">
      <c r="A21" s="81" t="s">
        <v>1613</v>
      </c>
      <c r="B21" s="95">
        <v>20000</v>
      </c>
      <c r="C21" s="95">
        <v>20000</v>
      </c>
      <c r="D21" s="95">
        <v>35000</v>
      </c>
      <c r="E21" s="95">
        <v>20000</v>
      </c>
    </row>
    <row r="22" spans="1:5" x14ac:dyDescent="0.35">
      <c r="A22" s="81" t="s">
        <v>1619</v>
      </c>
      <c r="B22" s="95">
        <v>15000</v>
      </c>
      <c r="C22" s="95">
        <v>0</v>
      </c>
      <c r="D22" s="95">
        <v>20000</v>
      </c>
      <c r="E22" s="95">
        <v>20000</v>
      </c>
    </row>
    <row r="23" spans="1:5" x14ac:dyDescent="0.35">
      <c r="A23" s="81" t="s">
        <v>1614</v>
      </c>
      <c r="B23" s="95">
        <v>20000</v>
      </c>
      <c r="C23" s="95">
        <v>0</v>
      </c>
      <c r="D23" s="95">
        <v>25000</v>
      </c>
      <c r="E23" s="95">
        <v>20000</v>
      </c>
    </row>
    <row r="24" spans="1:5" x14ac:dyDescent="0.35">
      <c r="A24" s="81" t="s">
        <v>1615</v>
      </c>
      <c r="B24" s="95">
        <v>20000</v>
      </c>
      <c r="C24" s="95">
        <v>20000</v>
      </c>
      <c r="D24" s="95">
        <v>12500</v>
      </c>
      <c r="E24" s="95">
        <v>12500</v>
      </c>
    </row>
    <row r="25" spans="1:5" x14ac:dyDescent="0.35">
      <c r="A25" s="81" t="s">
        <v>1581</v>
      </c>
      <c r="B25" s="95"/>
      <c r="C25" s="95">
        <v>0</v>
      </c>
      <c r="D25" s="95">
        <v>10000</v>
      </c>
      <c r="E25" s="95">
        <v>10000</v>
      </c>
    </row>
    <row r="26" spans="1:5" x14ac:dyDescent="0.35">
      <c r="A26" s="81" t="s">
        <v>1616</v>
      </c>
      <c r="B26" s="95">
        <v>20000</v>
      </c>
      <c r="C26" s="95">
        <v>20000</v>
      </c>
      <c r="D26" s="95">
        <v>25000</v>
      </c>
      <c r="E26" s="95">
        <v>20000</v>
      </c>
    </row>
    <row r="27" spans="1:5" x14ac:dyDescent="0.35">
      <c r="A27" s="81" t="s">
        <v>1575</v>
      </c>
      <c r="B27" s="95">
        <v>15000</v>
      </c>
      <c r="C27" s="95">
        <v>15000</v>
      </c>
      <c r="D27" s="95"/>
      <c r="E27" s="95"/>
    </row>
    <row r="28" spans="1:5" x14ac:dyDescent="0.35">
      <c r="A28" s="81" t="s">
        <v>1364</v>
      </c>
      <c r="B28" s="95">
        <v>20000</v>
      </c>
      <c r="C28" s="95">
        <v>20000</v>
      </c>
      <c r="D28" s="95">
        <v>15000</v>
      </c>
      <c r="E28" s="95">
        <v>15000</v>
      </c>
    </row>
    <row r="29" spans="1:5" x14ac:dyDescent="0.35">
      <c r="A29" s="81" t="s">
        <v>1127</v>
      </c>
      <c r="B29" s="95">
        <v>15000</v>
      </c>
      <c r="C29" s="95">
        <v>0</v>
      </c>
      <c r="D29" s="95">
        <v>25000</v>
      </c>
      <c r="E29" s="95">
        <v>20000</v>
      </c>
    </row>
    <row r="30" spans="1:5" x14ac:dyDescent="0.35">
      <c r="A30" s="81" t="s">
        <v>1456</v>
      </c>
      <c r="B30" s="95">
        <v>247000</v>
      </c>
      <c r="C30" s="95">
        <v>197000</v>
      </c>
      <c r="D30" s="95">
        <v>282500</v>
      </c>
      <c r="E30" s="95">
        <v>227500</v>
      </c>
    </row>
    <row r="31" spans="1:5" x14ac:dyDescent="0.35">
      <c r="A31" s="81" t="s">
        <v>3</v>
      </c>
      <c r="B31" s="95"/>
      <c r="C31" s="95"/>
      <c r="D31" s="95"/>
      <c r="E31" s="95"/>
    </row>
    <row r="32" spans="1:5" x14ac:dyDescent="0.35">
      <c r="A32" s="81" t="s">
        <v>1122</v>
      </c>
      <c r="B32" s="95">
        <v>5000</v>
      </c>
      <c r="C32" s="95">
        <v>0</v>
      </c>
      <c r="D32" s="95">
        <v>5000</v>
      </c>
      <c r="E32" s="95">
        <v>5000</v>
      </c>
    </row>
    <row r="33" spans="1:5" x14ac:dyDescent="0.35">
      <c r="A33" s="81" t="s">
        <v>1120</v>
      </c>
      <c r="B33" s="95">
        <v>15000</v>
      </c>
      <c r="C33" s="95">
        <v>15000</v>
      </c>
      <c r="D33" s="95">
        <v>20000</v>
      </c>
      <c r="E33" s="95">
        <v>15000</v>
      </c>
    </row>
    <row r="34" spans="1:5" x14ac:dyDescent="0.35">
      <c r="A34" s="81" t="s">
        <v>1612</v>
      </c>
      <c r="B34" s="95"/>
      <c r="C34" s="95"/>
      <c r="D34" s="95">
        <v>50000</v>
      </c>
      <c r="E34" s="95">
        <v>50000</v>
      </c>
    </row>
    <row r="35" spans="1:5" x14ac:dyDescent="0.35">
      <c r="A35" s="81" t="s">
        <v>1371</v>
      </c>
      <c r="B35" s="95">
        <v>30000</v>
      </c>
      <c r="C35" s="95">
        <v>30000</v>
      </c>
      <c r="D35" s="95">
        <v>30000</v>
      </c>
      <c r="E35" s="95">
        <v>25000</v>
      </c>
    </row>
    <row r="36" spans="1:5" x14ac:dyDescent="0.35">
      <c r="A36" s="81" t="s">
        <v>1121</v>
      </c>
      <c r="B36" s="95">
        <v>15000</v>
      </c>
      <c r="C36" s="95">
        <v>15000</v>
      </c>
      <c r="D36" s="95">
        <v>20000</v>
      </c>
      <c r="E36" s="95">
        <v>10000</v>
      </c>
    </row>
    <row r="37" spans="1:5" x14ac:dyDescent="0.35">
      <c r="A37" s="81" t="s">
        <v>1366</v>
      </c>
      <c r="B37" s="95"/>
      <c r="C37" s="95"/>
      <c r="D37" s="95">
        <v>10000</v>
      </c>
      <c r="E37" s="95">
        <v>10000</v>
      </c>
    </row>
    <row r="38" spans="1:5" x14ac:dyDescent="0.35">
      <c r="A38" s="81" t="s">
        <v>1216</v>
      </c>
      <c r="B38" s="95"/>
      <c r="C38" s="95"/>
      <c r="D38" s="95">
        <v>30000</v>
      </c>
      <c r="E38" s="95"/>
    </row>
    <row r="39" spans="1:5" x14ac:dyDescent="0.35">
      <c r="A39" s="81" t="s">
        <v>1365</v>
      </c>
      <c r="B39" s="95">
        <v>80000</v>
      </c>
      <c r="C39" s="95">
        <v>80000</v>
      </c>
      <c r="D39" s="95">
        <v>100000</v>
      </c>
      <c r="E39" s="95">
        <v>50000</v>
      </c>
    </row>
    <row r="40" spans="1:5" x14ac:dyDescent="0.35">
      <c r="A40" s="81" t="s">
        <v>1372</v>
      </c>
      <c r="B40" s="95">
        <v>45000</v>
      </c>
      <c r="C40" s="95">
        <v>25000</v>
      </c>
      <c r="D40" s="95">
        <v>30000</v>
      </c>
      <c r="E40" s="95">
        <v>30000</v>
      </c>
    </row>
    <row r="41" spans="1:5" x14ac:dyDescent="0.35">
      <c r="A41" s="81" t="s">
        <v>1431</v>
      </c>
      <c r="B41" s="95"/>
      <c r="C41" s="95">
        <v>7725.34</v>
      </c>
      <c r="D41" s="95">
        <v>30000</v>
      </c>
      <c r="E41" s="95">
        <v>20000</v>
      </c>
    </row>
    <row r="42" spans="1:5" x14ac:dyDescent="0.35">
      <c r="A42" s="81" t="s">
        <v>1588</v>
      </c>
      <c r="B42" s="95"/>
      <c r="C42" s="95"/>
      <c r="D42" s="95">
        <v>12000</v>
      </c>
      <c r="E42" s="95">
        <v>12000</v>
      </c>
    </row>
    <row r="43" spans="1:5" x14ac:dyDescent="0.35">
      <c r="A43" s="81" t="s">
        <v>1589</v>
      </c>
      <c r="B43" s="95"/>
      <c r="C43" s="95"/>
      <c r="D43" s="95">
        <v>8000</v>
      </c>
      <c r="E43" s="95">
        <v>8000</v>
      </c>
    </row>
    <row r="44" spans="1:5" x14ac:dyDescent="0.35">
      <c r="A44" s="81" t="s">
        <v>1584</v>
      </c>
      <c r="B44" s="95">
        <v>50000</v>
      </c>
      <c r="C44" s="95">
        <v>62514.48</v>
      </c>
      <c r="D44" s="95"/>
      <c r="E44" s="95"/>
    </row>
    <row r="45" spans="1:5" x14ac:dyDescent="0.35">
      <c r="A45" s="81" t="s">
        <v>1583</v>
      </c>
      <c r="B45" s="95"/>
      <c r="C45" s="95">
        <v>772</v>
      </c>
      <c r="D45" s="95"/>
      <c r="E45" s="95"/>
    </row>
    <row r="46" spans="1:5" x14ac:dyDescent="0.35">
      <c r="A46" s="81" t="s">
        <v>1585</v>
      </c>
      <c r="B46" s="95"/>
      <c r="C46" s="95">
        <v>15000</v>
      </c>
      <c r="D46" s="95"/>
      <c r="E46" s="95"/>
    </row>
    <row r="47" spans="1:5" x14ac:dyDescent="0.35">
      <c r="A47" s="81" t="s">
        <v>1432</v>
      </c>
      <c r="B47" s="95">
        <v>8000</v>
      </c>
      <c r="C47" s="95">
        <v>8000</v>
      </c>
      <c r="D47" s="95">
        <v>8000</v>
      </c>
      <c r="E47" s="95">
        <v>8000</v>
      </c>
    </row>
    <row r="48" spans="1:5" x14ac:dyDescent="0.35">
      <c r="A48" s="81" t="s">
        <v>1214</v>
      </c>
      <c r="B48" s="95">
        <v>18000</v>
      </c>
      <c r="C48" s="95">
        <v>10000</v>
      </c>
      <c r="D48" s="95">
        <v>18000</v>
      </c>
      <c r="E48" s="95">
        <v>15000</v>
      </c>
    </row>
    <row r="49" spans="1:5" x14ac:dyDescent="0.35">
      <c r="A49" s="81" t="s">
        <v>1482</v>
      </c>
      <c r="B49" s="95">
        <v>266000</v>
      </c>
      <c r="C49" s="95">
        <v>269011.82</v>
      </c>
      <c r="D49" s="95">
        <v>371000</v>
      </c>
      <c r="E49" s="95">
        <v>258000</v>
      </c>
    </row>
    <row r="50" spans="1:5" x14ac:dyDescent="0.35">
      <c r="A50" s="81" t="s">
        <v>191</v>
      </c>
      <c r="B50" s="95"/>
      <c r="C50" s="95"/>
      <c r="D50" s="95"/>
      <c r="E50" s="95"/>
    </row>
    <row r="51" spans="1:5" x14ac:dyDescent="0.35">
      <c r="A51" s="81" t="s">
        <v>1586</v>
      </c>
      <c r="B51" s="95"/>
      <c r="C51" s="95">
        <v>9000</v>
      </c>
      <c r="D51" s="95"/>
      <c r="E51" s="95"/>
    </row>
    <row r="52" spans="1:5" x14ac:dyDescent="0.35">
      <c r="A52" s="81" t="s">
        <v>1584</v>
      </c>
      <c r="B52" s="95">
        <v>50000</v>
      </c>
      <c r="C52" s="95">
        <v>34650</v>
      </c>
      <c r="D52" s="95"/>
      <c r="E52" s="95"/>
    </row>
    <row r="53" spans="1:5" x14ac:dyDescent="0.35">
      <c r="A53" s="81" t="s">
        <v>1367</v>
      </c>
      <c r="B53" s="95">
        <v>8000</v>
      </c>
      <c r="C53" s="95">
        <v>3063.5</v>
      </c>
      <c r="D53" s="95">
        <v>10000</v>
      </c>
      <c r="E53" s="95">
        <v>8000</v>
      </c>
    </row>
    <row r="54" spans="1:5" x14ac:dyDescent="0.35">
      <c r="A54" s="81" t="s">
        <v>1368</v>
      </c>
      <c r="B54" s="95">
        <v>5000</v>
      </c>
      <c r="C54" s="95">
        <v>5000</v>
      </c>
      <c r="D54" s="95">
        <v>5000</v>
      </c>
      <c r="E54" s="95">
        <v>5000</v>
      </c>
    </row>
    <row r="55" spans="1:5" x14ac:dyDescent="0.35">
      <c r="A55" s="81" t="s">
        <v>1370</v>
      </c>
      <c r="B55" s="95">
        <v>5000</v>
      </c>
      <c r="C55" s="95">
        <v>5000</v>
      </c>
      <c r="D55" s="95">
        <v>5000</v>
      </c>
      <c r="E55" s="95">
        <v>5000</v>
      </c>
    </row>
    <row r="56" spans="1:5" x14ac:dyDescent="0.35">
      <c r="A56" s="81" t="s">
        <v>1369</v>
      </c>
      <c r="B56" s="95">
        <v>5000</v>
      </c>
      <c r="C56" s="95">
        <v>4920</v>
      </c>
      <c r="D56" s="95">
        <v>5000</v>
      </c>
      <c r="E56" s="95">
        <v>5000</v>
      </c>
    </row>
    <row r="57" spans="1:5" x14ac:dyDescent="0.35">
      <c r="A57" s="81" t="s">
        <v>1615</v>
      </c>
      <c r="B57" s="95"/>
      <c r="C57" s="95"/>
      <c r="D57" s="95">
        <v>12500</v>
      </c>
      <c r="E57" s="95">
        <v>12500</v>
      </c>
    </row>
    <row r="58" spans="1:5" x14ac:dyDescent="0.35">
      <c r="A58" s="81" t="s">
        <v>1364</v>
      </c>
      <c r="B58" s="95">
        <v>10000</v>
      </c>
      <c r="C58" s="95">
        <v>16500</v>
      </c>
      <c r="D58" s="95">
        <v>15000</v>
      </c>
      <c r="E58" s="95">
        <v>15000</v>
      </c>
    </row>
    <row r="59" spans="1:5" x14ac:dyDescent="0.35">
      <c r="A59" s="81" t="s">
        <v>1457</v>
      </c>
      <c r="B59" s="95">
        <v>83000</v>
      </c>
      <c r="C59" s="95">
        <v>78133.5</v>
      </c>
      <c r="D59" s="95">
        <v>52500</v>
      </c>
      <c r="E59" s="95">
        <v>50500</v>
      </c>
    </row>
    <row r="60" spans="1:5" x14ac:dyDescent="0.35">
      <c r="A60" s="81" t="s">
        <v>1109</v>
      </c>
      <c r="B60" s="95">
        <v>596000</v>
      </c>
      <c r="C60" s="95">
        <v>544145.31999999995</v>
      </c>
      <c r="D60" s="95">
        <v>706000</v>
      </c>
      <c r="E60" s="95">
        <v>536000</v>
      </c>
    </row>
    <row r="61" spans="1:5" x14ac:dyDescent="0.35">
      <c r="A61"/>
      <c r="B61"/>
      <c r="C61"/>
      <c r="D61"/>
      <c r="E61"/>
    </row>
    <row r="62" spans="1:5" x14ac:dyDescent="0.35">
      <c r="A62"/>
      <c r="B62"/>
      <c r="C62"/>
      <c r="D62"/>
      <c r="E62"/>
    </row>
    <row r="63" spans="1:5" x14ac:dyDescent="0.35">
      <c r="A63"/>
      <c r="B63"/>
      <c r="C63"/>
      <c r="D63"/>
      <c r="E63"/>
    </row>
    <row r="64" spans="1:5" x14ac:dyDescent="0.35">
      <c r="A64"/>
      <c r="B64"/>
      <c r="C64"/>
      <c r="D64"/>
      <c r="E64"/>
    </row>
    <row r="65" spans="1:5" x14ac:dyDescent="0.35">
      <c r="A65"/>
      <c r="B65"/>
      <c r="C65"/>
      <c r="D65"/>
      <c r="E65"/>
    </row>
    <row r="66" spans="1:5" x14ac:dyDescent="0.35">
      <c r="A66"/>
      <c r="B66"/>
      <c r="C66"/>
      <c r="D66"/>
      <c r="E66"/>
    </row>
    <row r="67" spans="1:5" x14ac:dyDescent="0.35">
      <c r="A67"/>
      <c r="B67"/>
      <c r="C67"/>
      <c r="D67"/>
      <c r="E67"/>
    </row>
    <row r="68" spans="1:5" x14ac:dyDescent="0.35">
      <c r="A68"/>
      <c r="B68"/>
      <c r="C68"/>
      <c r="D68"/>
      <c r="E68"/>
    </row>
    <row r="69" spans="1:5" x14ac:dyDescent="0.35">
      <c r="A69"/>
      <c r="B69"/>
      <c r="C69"/>
      <c r="D69"/>
      <c r="E69"/>
    </row>
    <row r="70" spans="1:5" x14ac:dyDescent="0.35">
      <c r="A70"/>
      <c r="B70"/>
      <c r="C70"/>
      <c r="D70"/>
      <c r="E70"/>
    </row>
    <row r="71" spans="1:5" x14ac:dyDescent="0.35">
      <c r="A71"/>
      <c r="B71"/>
      <c r="C71"/>
      <c r="D71"/>
      <c r="E71"/>
    </row>
    <row r="72" spans="1:5" x14ac:dyDescent="0.35">
      <c r="A72"/>
      <c r="B72"/>
      <c r="C72"/>
      <c r="D72"/>
      <c r="E72"/>
    </row>
    <row r="73" spans="1:5" x14ac:dyDescent="0.35">
      <c r="A73"/>
      <c r="B73"/>
      <c r="C73"/>
      <c r="D73"/>
      <c r="E73"/>
    </row>
    <row r="74" spans="1:5" x14ac:dyDescent="0.35">
      <c r="A74"/>
      <c r="B74"/>
      <c r="C74"/>
      <c r="D74"/>
      <c r="E74"/>
    </row>
    <row r="75" spans="1:5" x14ac:dyDescent="0.35">
      <c r="A75"/>
      <c r="B75"/>
      <c r="C75"/>
      <c r="D75"/>
      <c r="E75"/>
    </row>
    <row r="76" spans="1:5" x14ac:dyDescent="0.35">
      <c r="A76"/>
      <c r="B76"/>
      <c r="C76"/>
      <c r="D76"/>
      <c r="E76"/>
    </row>
    <row r="77" spans="1:5" x14ac:dyDescent="0.35">
      <c r="A77"/>
      <c r="B77"/>
      <c r="C77"/>
      <c r="D77"/>
      <c r="E77"/>
    </row>
    <row r="78" spans="1:5" x14ac:dyDescent="0.35">
      <c r="A78"/>
      <c r="B78"/>
      <c r="C78"/>
      <c r="D78"/>
      <c r="E78"/>
    </row>
    <row r="79" spans="1:5" x14ac:dyDescent="0.35">
      <c r="A79"/>
      <c r="B79"/>
      <c r="C79"/>
      <c r="D79"/>
      <c r="E79"/>
    </row>
    <row r="80" spans="1:5" x14ac:dyDescent="0.35">
      <c r="A80"/>
      <c r="B80"/>
      <c r="C80"/>
      <c r="D80"/>
      <c r="E80"/>
    </row>
    <row r="81" spans="1:5" x14ac:dyDescent="0.35">
      <c r="A81"/>
      <c r="B81"/>
      <c r="C81"/>
      <c r="D81"/>
      <c r="E81"/>
    </row>
    <row r="82" spans="1:5" x14ac:dyDescent="0.35">
      <c r="A82"/>
      <c r="B82"/>
      <c r="C82"/>
      <c r="D82"/>
      <c r="E82"/>
    </row>
    <row r="83" spans="1:5" x14ac:dyDescent="0.35">
      <c r="A83"/>
      <c r="B83"/>
      <c r="C83"/>
      <c r="D83"/>
      <c r="E83"/>
    </row>
    <row r="84" spans="1:5" x14ac:dyDescent="0.35">
      <c r="A84"/>
      <c r="B84"/>
      <c r="C84"/>
      <c r="D84"/>
      <c r="E84"/>
    </row>
    <row r="85" spans="1:5" x14ac:dyDescent="0.35">
      <c r="A85"/>
      <c r="B85"/>
      <c r="C85"/>
      <c r="D85"/>
      <c r="E85"/>
    </row>
    <row r="86" spans="1:5" x14ac:dyDescent="0.35">
      <c r="A86"/>
      <c r="B86"/>
      <c r="C86"/>
      <c r="D86"/>
      <c r="E86"/>
    </row>
    <row r="87" spans="1:5" x14ac:dyDescent="0.35">
      <c r="A87"/>
      <c r="B87"/>
      <c r="C87"/>
      <c r="D87"/>
      <c r="E87"/>
    </row>
    <row r="88" spans="1:5" x14ac:dyDescent="0.35">
      <c r="A88"/>
      <c r="B88"/>
      <c r="C88"/>
      <c r="D88"/>
      <c r="E88"/>
    </row>
    <row r="89" spans="1:5" x14ac:dyDescent="0.35">
      <c r="A89"/>
      <c r="B89"/>
      <c r="C89"/>
      <c r="D89"/>
      <c r="E89"/>
    </row>
    <row r="90" spans="1:5" x14ac:dyDescent="0.35">
      <c r="A90"/>
      <c r="B90"/>
      <c r="C90"/>
      <c r="D90"/>
      <c r="E90"/>
    </row>
    <row r="91" spans="1:5" x14ac:dyDescent="0.35">
      <c r="A91"/>
      <c r="B91"/>
      <c r="C91"/>
      <c r="D91"/>
      <c r="E91"/>
    </row>
    <row r="92" spans="1:5" x14ac:dyDescent="0.35">
      <c r="A92"/>
      <c r="B92"/>
      <c r="C92"/>
      <c r="D92"/>
      <c r="E92"/>
    </row>
    <row r="93" spans="1:5" x14ac:dyDescent="0.35">
      <c r="A93"/>
      <c r="B93"/>
      <c r="C93"/>
      <c r="D93"/>
      <c r="E93"/>
    </row>
    <row r="94" spans="1:5" x14ac:dyDescent="0.35">
      <c r="A94"/>
      <c r="B94"/>
      <c r="C94"/>
      <c r="D94"/>
      <c r="E94"/>
    </row>
    <row r="95" spans="1:5" x14ac:dyDescent="0.35">
      <c r="A95"/>
      <c r="B95"/>
      <c r="C95"/>
      <c r="D95"/>
      <c r="E95"/>
    </row>
    <row r="96" spans="1:5" x14ac:dyDescent="0.35">
      <c r="A96"/>
      <c r="B96"/>
      <c r="C96"/>
      <c r="D96"/>
      <c r="E96"/>
    </row>
    <row r="97" spans="1:5" x14ac:dyDescent="0.35">
      <c r="A97"/>
      <c r="B97"/>
      <c r="C97"/>
      <c r="D97"/>
      <c r="E97"/>
    </row>
    <row r="98" spans="1:5" x14ac:dyDescent="0.35">
      <c r="A98"/>
      <c r="B98"/>
      <c r="C98"/>
      <c r="D98"/>
      <c r="E98"/>
    </row>
    <row r="99" spans="1:5" x14ac:dyDescent="0.35">
      <c r="A99"/>
      <c r="B99"/>
      <c r="C99"/>
      <c r="D99"/>
      <c r="E99"/>
    </row>
    <row r="100" spans="1:5" x14ac:dyDescent="0.35">
      <c r="A100"/>
      <c r="B100"/>
      <c r="C100"/>
      <c r="D100"/>
      <c r="E100"/>
    </row>
    <row r="101" spans="1:5" x14ac:dyDescent="0.35">
      <c r="A101"/>
      <c r="B101"/>
      <c r="C101"/>
      <c r="D101"/>
      <c r="E101"/>
    </row>
    <row r="102" spans="1:5" x14ac:dyDescent="0.35">
      <c r="A102"/>
      <c r="B102"/>
      <c r="C102"/>
      <c r="D102"/>
      <c r="E102"/>
    </row>
    <row r="103" spans="1:5" x14ac:dyDescent="0.35">
      <c r="A103"/>
      <c r="B103"/>
      <c r="C103"/>
      <c r="D103"/>
      <c r="E103"/>
    </row>
    <row r="104" spans="1:5" x14ac:dyDescent="0.35">
      <c r="A104"/>
      <c r="B104"/>
      <c r="C104"/>
      <c r="D104"/>
      <c r="E104"/>
    </row>
    <row r="105" spans="1:5" x14ac:dyDescent="0.35">
      <c r="A105"/>
      <c r="B105"/>
      <c r="C105"/>
      <c r="D105"/>
      <c r="E105"/>
    </row>
    <row r="106" spans="1:5" x14ac:dyDescent="0.35">
      <c r="A106"/>
      <c r="B106"/>
      <c r="C106"/>
      <c r="D106"/>
      <c r="E106"/>
    </row>
    <row r="107" spans="1:5" x14ac:dyDescent="0.35">
      <c r="A107"/>
      <c r="B107"/>
      <c r="C107"/>
      <c r="D107"/>
      <c r="E107"/>
    </row>
    <row r="108" spans="1:5" x14ac:dyDescent="0.35">
      <c r="A108"/>
      <c r="B108"/>
      <c r="C108"/>
      <c r="D108"/>
      <c r="E108"/>
    </row>
    <row r="109" spans="1:5" x14ac:dyDescent="0.35">
      <c r="A109"/>
      <c r="B109"/>
      <c r="C109"/>
      <c r="D109"/>
      <c r="E109"/>
    </row>
    <row r="110" spans="1:5" x14ac:dyDescent="0.35">
      <c r="A110"/>
      <c r="B110"/>
      <c r="C110"/>
      <c r="D110"/>
      <c r="E110"/>
    </row>
    <row r="111" spans="1:5" x14ac:dyDescent="0.35">
      <c r="A111"/>
      <c r="B111"/>
      <c r="C111"/>
      <c r="D111"/>
      <c r="E111"/>
    </row>
    <row r="112" spans="1:5" x14ac:dyDescent="0.35">
      <c r="A112"/>
      <c r="B112"/>
      <c r="C112"/>
      <c r="D112"/>
      <c r="E112"/>
    </row>
    <row r="113" spans="1:5" x14ac:dyDescent="0.35">
      <c r="A113"/>
      <c r="B113"/>
      <c r="C113"/>
      <c r="D113"/>
      <c r="E113"/>
    </row>
    <row r="114" spans="1:5" x14ac:dyDescent="0.35">
      <c r="A114"/>
      <c r="B114"/>
      <c r="C114"/>
      <c r="D114"/>
      <c r="E114"/>
    </row>
    <row r="115" spans="1:5" x14ac:dyDescent="0.35">
      <c r="A115"/>
      <c r="B115"/>
      <c r="C115"/>
      <c r="D115"/>
      <c r="E115"/>
    </row>
    <row r="116" spans="1:5" x14ac:dyDescent="0.35">
      <c r="A116"/>
      <c r="B116"/>
      <c r="C116"/>
      <c r="D116"/>
      <c r="E116"/>
    </row>
    <row r="117" spans="1:5" x14ac:dyDescent="0.35">
      <c r="A117"/>
      <c r="B117"/>
      <c r="C117"/>
      <c r="D117"/>
      <c r="E117"/>
    </row>
    <row r="118" spans="1:5" x14ac:dyDescent="0.35">
      <c r="A118"/>
      <c r="B118"/>
      <c r="C118"/>
      <c r="D118"/>
      <c r="E118"/>
    </row>
    <row r="119" spans="1:5" x14ac:dyDescent="0.35">
      <c r="A119"/>
      <c r="B119"/>
      <c r="C119"/>
      <c r="D119"/>
      <c r="E119"/>
    </row>
    <row r="120" spans="1:5" x14ac:dyDescent="0.35">
      <c r="A120"/>
      <c r="B120"/>
      <c r="C120"/>
      <c r="D120"/>
      <c r="E120"/>
    </row>
    <row r="121" spans="1:5" x14ac:dyDescent="0.35">
      <c r="A121"/>
      <c r="B121"/>
      <c r="C121"/>
      <c r="D121"/>
      <c r="E121"/>
    </row>
    <row r="122" spans="1:5" x14ac:dyDescent="0.35">
      <c r="A122"/>
      <c r="B122"/>
      <c r="C122"/>
      <c r="D122"/>
      <c r="E122"/>
    </row>
    <row r="123" spans="1:5" x14ac:dyDescent="0.35">
      <c r="A123"/>
      <c r="B123"/>
      <c r="C123"/>
      <c r="D123"/>
      <c r="E123"/>
    </row>
    <row r="124" spans="1:5" x14ac:dyDescent="0.35">
      <c r="A124"/>
      <c r="B124"/>
      <c r="C124"/>
      <c r="D124"/>
      <c r="E124"/>
    </row>
    <row r="125" spans="1:5" x14ac:dyDescent="0.35">
      <c r="A125"/>
      <c r="B125"/>
      <c r="C125"/>
      <c r="D125"/>
      <c r="E125"/>
    </row>
    <row r="126" spans="1:5" x14ac:dyDescent="0.35">
      <c r="A126"/>
      <c r="B126"/>
      <c r="C126"/>
      <c r="D126"/>
      <c r="E126"/>
    </row>
    <row r="127" spans="1:5" x14ac:dyDescent="0.35">
      <c r="A127"/>
      <c r="B127"/>
      <c r="C127"/>
      <c r="D127"/>
      <c r="E127"/>
    </row>
    <row r="128" spans="1:5" x14ac:dyDescent="0.35">
      <c r="A128"/>
      <c r="B128"/>
      <c r="C128"/>
      <c r="D128"/>
      <c r="E128"/>
    </row>
    <row r="129" spans="1:5" x14ac:dyDescent="0.35">
      <c r="A129"/>
      <c r="B129"/>
      <c r="C129"/>
      <c r="D129"/>
      <c r="E129"/>
    </row>
    <row r="130" spans="1:5" x14ac:dyDescent="0.35">
      <c r="A130"/>
      <c r="B130"/>
      <c r="C130"/>
      <c r="D130"/>
      <c r="E130"/>
    </row>
    <row r="131" spans="1:5" x14ac:dyDescent="0.35">
      <c r="A131"/>
      <c r="B131"/>
      <c r="C131"/>
      <c r="D131"/>
      <c r="E131"/>
    </row>
    <row r="132" spans="1:5" x14ac:dyDescent="0.35">
      <c r="A132"/>
      <c r="B132"/>
      <c r="C132"/>
      <c r="D132"/>
      <c r="E132"/>
    </row>
    <row r="133" spans="1:5" x14ac:dyDescent="0.35">
      <c r="A133"/>
      <c r="B133"/>
      <c r="C133"/>
      <c r="D133"/>
      <c r="E133"/>
    </row>
    <row r="134" spans="1:5" x14ac:dyDescent="0.35">
      <c r="A134"/>
      <c r="B134"/>
      <c r="C134"/>
      <c r="D134"/>
      <c r="E134"/>
    </row>
    <row r="135" spans="1:5" x14ac:dyDescent="0.35">
      <c r="A135"/>
      <c r="B135"/>
      <c r="C135"/>
      <c r="D135"/>
      <c r="E135"/>
    </row>
    <row r="136" spans="1:5" x14ac:dyDescent="0.35">
      <c r="A136"/>
      <c r="B136"/>
      <c r="C136"/>
      <c r="D136"/>
      <c r="E136"/>
    </row>
    <row r="137" spans="1:5" x14ac:dyDescent="0.35">
      <c r="A137"/>
      <c r="B137"/>
      <c r="C137"/>
      <c r="D137"/>
      <c r="E137"/>
    </row>
    <row r="138" spans="1:5" x14ac:dyDescent="0.35">
      <c r="A138"/>
      <c r="B138"/>
      <c r="C138"/>
      <c r="D138"/>
      <c r="E138"/>
    </row>
    <row r="139" spans="1:5" x14ac:dyDescent="0.35">
      <c r="A139"/>
      <c r="B139"/>
      <c r="C139"/>
      <c r="D139"/>
      <c r="E139"/>
    </row>
    <row r="140" spans="1:5" x14ac:dyDescent="0.35">
      <c r="A140"/>
      <c r="B140"/>
      <c r="C140"/>
      <c r="D140"/>
      <c r="E140"/>
    </row>
    <row r="141" spans="1:5" x14ac:dyDescent="0.35">
      <c r="A141"/>
      <c r="B141"/>
      <c r="C141"/>
      <c r="D141"/>
      <c r="E141"/>
    </row>
    <row r="142" spans="1:5" x14ac:dyDescent="0.35">
      <c r="A142"/>
      <c r="B142"/>
      <c r="C142"/>
      <c r="D142"/>
      <c r="E142"/>
    </row>
    <row r="143" spans="1:5" x14ac:dyDescent="0.35">
      <c r="A143"/>
      <c r="B143"/>
      <c r="C143"/>
      <c r="D143"/>
      <c r="E143"/>
    </row>
    <row r="144" spans="1:5" x14ac:dyDescent="0.35">
      <c r="A144"/>
      <c r="B144"/>
      <c r="C144"/>
      <c r="D144"/>
      <c r="E144"/>
    </row>
    <row r="145" spans="1:5" x14ac:dyDescent="0.35">
      <c r="A145"/>
      <c r="B145"/>
      <c r="C145"/>
      <c r="D145"/>
      <c r="E145"/>
    </row>
    <row r="146" spans="1:5" x14ac:dyDescent="0.35">
      <c r="A146"/>
      <c r="B146"/>
      <c r="C146"/>
      <c r="D146"/>
      <c r="E146"/>
    </row>
    <row r="147" spans="1:5" x14ac:dyDescent="0.35">
      <c r="A147"/>
      <c r="B147"/>
      <c r="C147"/>
      <c r="D147"/>
      <c r="E147"/>
    </row>
    <row r="148" spans="1:5" x14ac:dyDescent="0.35">
      <c r="A148"/>
      <c r="B148"/>
      <c r="C148"/>
      <c r="D148"/>
      <c r="E148"/>
    </row>
    <row r="149" spans="1:5" x14ac:dyDescent="0.35">
      <c r="A149"/>
      <c r="B149"/>
      <c r="C149"/>
      <c r="D149"/>
      <c r="E149"/>
    </row>
    <row r="150" spans="1:5" x14ac:dyDescent="0.35">
      <c r="A150"/>
      <c r="B150"/>
      <c r="C150"/>
      <c r="D150"/>
      <c r="E150"/>
    </row>
    <row r="151" spans="1:5" x14ac:dyDescent="0.35">
      <c r="A151"/>
      <c r="B151"/>
      <c r="C151"/>
      <c r="D151"/>
      <c r="E151"/>
    </row>
    <row r="152" spans="1:5" x14ac:dyDescent="0.35">
      <c r="A152"/>
      <c r="B152"/>
      <c r="C152"/>
      <c r="D152"/>
      <c r="E152"/>
    </row>
    <row r="153" spans="1:5" x14ac:dyDescent="0.35">
      <c r="A153"/>
      <c r="B153"/>
      <c r="C153"/>
      <c r="D153"/>
      <c r="E153"/>
    </row>
    <row r="154" spans="1:5" x14ac:dyDescent="0.35">
      <c r="A154"/>
      <c r="B154"/>
      <c r="C154"/>
      <c r="D154"/>
      <c r="E154"/>
    </row>
    <row r="155" spans="1:5" x14ac:dyDescent="0.35">
      <c r="A155"/>
      <c r="B155"/>
      <c r="C155"/>
      <c r="D155"/>
      <c r="E155"/>
    </row>
    <row r="156" spans="1:5" x14ac:dyDescent="0.35">
      <c r="A156"/>
      <c r="B156"/>
      <c r="C156"/>
      <c r="D156"/>
      <c r="E156"/>
    </row>
    <row r="157" spans="1:5" x14ac:dyDescent="0.35">
      <c r="A157"/>
      <c r="B157"/>
      <c r="C157"/>
      <c r="D157"/>
      <c r="E157"/>
    </row>
    <row r="158" spans="1:5" x14ac:dyDescent="0.35">
      <c r="A158"/>
      <c r="B158"/>
      <c r="C158"/>
      <c r="D158"/>
      <c r="E158"/>
    </row>
    <row r="159" spans="1:5" x14ac:dyDescent="0.35">
      <c r="A159"/>
      <c r="B159"/>
      <c r="C159"/>
      <c r="D159"/>
      <c r="E159"/>
    </row>
    <row r="160" spans="1:5" x14ac:dyDescent="0.35">
      <c r="A160"/>
      <c r="B160"/>
      <c r="C160"/>
      <c r="D160"/>
      <c r="E160"/>
    </row>
    <row r="161" spans="1:5" x14ac:dyDescent="0.35">
      <c r="A161"/>
      <c r="B161"/>
      <c r="C161"/>
      <c r="D161"/>
      <c r="E161"/>
    </row>
    <row r="162" spans="1:5" x14ac:dyDescent="0.35">
      <c r="A162"/>
      <c r="B162"/>
      <c r="C162"/>
      <c r="D162"/>
      <c r="E162"/>
    </row>
    <row r="163" spans="1:5" x14ac:dyDescent="0.35">
      <c r="A163"/>
      <c r="B163"/>
      <c r="C163"/>
      <c r="D163"/>
      <c r="E163"/>
    </row>
    <row r="164" spans="1:5" x14ac:dyDescent="0.35">
      <c r="A164"/>
      <c r="B164"/>
      <c r="C164"/>
      <c r="D164"/>
      <c r="E164"/>
    </row>
    <row r="165" spans="1:5" x14ac:dyDescent="0.35">
      <c r="A165"/>
      <c r="B165"/>
      <c r="C165"/>
      <c r="D165"/>
      <c r="E165"/>
    </row>
    <row r="166" spans="1:5" x14ac:dyDescent="0.35">
      <c r="A166"/>
      <c r="B166"/>
      <c r="C166"/>
      <c r="D166"/>
      <c r="E166"/>
    </row>
    <row r="167" spans="1:5" x14ac:dyDescent="0.35">
      <c r="A167"/>
      <c r="B167"/>
      <c r="C167"/>
      <c r="D167"/>
      <c r="E167"/>
    </row>
    <row r="168" spans="1:5" x14ac:dyDescent="0.35">
      <c r="A168"/>
      <c r="B168"/>
      <c r="C168"/>
      <c r="D168"/>
      <c r="E168"/>
    </row>
    <row r="169" spans="1:5" x14ac:dyDescent="0.35">
      <c r="A169"/>
      <c r="B169"/>
      <c r="C169"/>
      <c r="D169"/>
      <c r="E169"/>
    </row>
    <row r="170" spans="1:5" x14ac:dyDescent="0.35">
      <c r="A170"/>
      <c r="B170"/>
      <c r="C170"/>
      <c r="D170"/>
      <c r="E170"/>
    </row>
    <row r="171" spans="1:5" x14ac:dyDescent="0.35">
      <c r="A171"/>
      <c r="B171"/>
      <c r="C171"/>
      <c r="D171"/>
      <c r="E171"/>
    </row>
    <row r="172" spans="1:5" x14ac:dyDescent="0.35">
      <c r="A172"/>
      <c r="B172"/>
      <c r="C172"/>
      <c r="D172"/>
      <c r="E172"/>
    </row>
    <row r="173" spans="1:5" x14ac:dyDescent="0.35">
      <c r="A173"/>
      <c r="B173"/>
      <c r="C173"/>
      <c r="D173"/>
      <c r="E173"/>
    </row>
    <row r="174" spans="1:5" x14ac:dyDescent="0.35">
      <c r="A174"/>
      <c r="B174"/>
      <c r="C174"/>
      <c r="D174"/>
      <c r="E174"/>
    </row>
    <row r="175" spans="1:5" x14ac:dyDescent="0.35">
      <c r="A175"/>
      <c r="B175"/>
      <c r="C175"/>
      <c r="D175"/>
      <c r="E175"/>
    </row>
    <row r="176" spans="1:5" x14ac:dyDescent="0.35">
      <c r="A176"/>
      <c r="B176"/>
      <c r="C176"/>
      <c r="D176"/>
      <c r="E176"/>
    </row>
    <row r="177" spans="1:5" x14ac:dyDescent="0.35">
      <c r="A177"/>
      <c r="B177"/>
      <c r="C177"/>
      <c r="D177"/>
      <c r="E177"/>
    </row>
    <row r="178" spans="1:5" x14ac:dyDescent="0.35">
      <c r="A178"/>
      <c r="B178"/>
      <c r="C178"/>
      <c r="D178"/>
      <c r="E178"/>
    </row>
    <row r="179" spans="1:5" x14ac:dyDescent="0.35">
      <c r="A179"/>
      <c r="B179"/>
      <c r="C179"/>
      <c r="D179"/>
      <c r="E179"/>
    </row>
    <row r="180" spans="1:5" x14ac:dyDescent="0.35">
      <c r="A180"/>
      <c r="B180"/>
      <c r="C180"/>
      <c r="D180"/>
      <c r="E180"/>
    </row>
    <row r="181" spans="1:5" x14ac:dyDescent="0.35">
      <c r="A181"/>
      <c r="B181"/>
      <c r="C181"/>
      <c r="D181"/>
      <c r="E181"/>
    </row>
    <row r="182" spans="1:5" x14ac:dyDescent="0.35">
      <c r="A182"/>
      <c r="B182"/>
      <c r="C182"/>
      <c r="D182"/>
      <c r="E182"/>
    </row>
    <row r="183" spans="1:5" x14ac:dyDescent="0.35">
      <c r="A183"/>
      <c r="B183"/>
      <c r="C183"/>
      <c r="D183"/>
      <c r="E183"/>
    </row>
    <row r="184" spans="1:5" x14ac:dyDescent="0.35">
      <c r="A184"/>
      <c r="B184"/>
      <c r="C184"/>
      <c r="D184"/>
      <c r="E184"/>
    </row>
    <row r="185" spans="1:5" x14ac:dyDescent="0.35">
      <c r="A185"/>
      <c r="B185"/>
      <c r="C185"/>
      <c r="D185"/>
      <c r="E185"/>
    </row>
    <row r="186" spans="1:5" x14ac:dyDescent="0.35">
      <c r="A186"/>
      <c r="B186"/>
      <c r="C186"/>
      <c r="D186"/>
      <c r="E186"/>
    </row>
    <row r="187" spans="1:5" x14ac:dyDescent="0.35">
      <c r="A187"/>
      <c r="B187"/>
      <c r="C187"/>
      <c r="D187"/>
      <c r="E187"/>
    </row>
    <row r="188" spans="1:5" x14ac:dyDescent="0.35">
      <c r="A188"/>
      <c r="B188"/>
      <c r="C188"/>
      <c r="D188"/>
      <c r="E188"/>
    </row>
    <row r="189" spans="1:5" x14ac:dyDescent="0.35">
      <c r="A189"/>
      <c r="B189"/>
      <c r="C189"/>
      <c r="D189"/>
      <c r="E189"/>
    </row>
    <row r="190" spans="1:5" x14ac:dyDescent="0.35">
      <c r="A190"/>
      <c r="B190"/>
      <c r="C190"/>
      <c r="D190"/>
      <c r="E190"/>
    </row>
    <row r="191" spans="1:5" x14ac:dyDescent="0.35">
      <c r="A191"/>
      <c r="B191"/>
      <c r="C191"/>
      <c r="D191"/>
      <c r="E191"/>
    </row>
    <row r="192" spans="1:5" x14ac:dyDescent="0.35">
      <c r="A192"/>
      <c r="B192"/>
      <c r="C192"/>
      <c r="D192"/>
      <c r="E192"/>
    </row>
    <row r="193" spans="1:5" x14ac:dyDescent="0.35">
      <c r="A193"/>
      <c r="B193"/>
      <c r="C193"/>
      <c r="D193"/>
      <c r="E193"/>
    </row>
    <row r="194" spans="1:5" x14ac:dyDescent="0.35">
      <c r="A194"/>
      <c r="B194"/>
      <c r="C194"/>
      <c r="D194"/>
      <c r="E194"/>
    </row>
    <row r="195" spans="1:5" x14ac:dyDescent="0.35">
      <c r="A195"/>
      <c r="B195"/>
      <c r="C195"/>
      <c r="D195"/>
      <c r="E195"/>
    </row>
    <row r="196" spans="1:5" x14ac:dyDescent="0.35">
      <c r="A196"/>
      <c r="B196"/>
      <c r="C196"/>
      <c r="D196"/>
      <c r="E196"/>
    </row>
    <row r="197" spans="1:5" x14ac:dyDescent="0.35">
      <c r="A197"/>
      <c r="B197"/>
      <c r="C197"/>
      <c r="D197"/>
      <c r="E197"/>
    </row>
    <row r="198" spans="1:5" x14ac:dyDescent="0.35">
      <c r="A198"/>
      <c r="B198"/>
      <c r="C198"/>
      <c r="D198"/>
      <c r="E198"/>
    </row>
    <row r="199" spans="1:5" x14ac:dyDescent="0.35">
      <c r="A199"/>
      <c r="B199"/>
      <c r="C199"/>
      <c r="D199"/>
      <c r="E199"/>
    </row>
    <row r="200" spans="1:5" x14ac:dyDescent="0.35">
      <c r="A200"/>
      <c r="B200"/>
      <c r="C200"/>
      <c r="D200"/>
      <c r="E200"/>
    </row>
    <row r="201" spans="1:5" x14ac:dyDescent="0.35">
      <c r="A201"/>
      <c r="B201"/>
      <c r="C201"/>
      <c r="D201"/>
      <c r="E201"/>
    </row>
    <row r="202" spans="1:5" x14ac:dyDescent="0.35">
      <c r="A202"/>
      <c r="B202"/>
      <c r="C202"/>
      <c r="D202"/>
      <c r="E202"/>
    </row>
    <row r="203" spans="1:5" x14ac:dyDescent="0.35">
      <c r="A203"/>
      <c r="B203"/>
      <c r="C203"/>
      <c r="D203"/>
      <c r="E203"/>
    </row>
    <row r="204" spans="1:5" x14ac:dyDescent="0.35">
      <c r="A204"/>
      <c r="B204"/>
      <c r="C204"/>
      <c r="D204"/>
      <c r="E204"/>
    </row>
    <row r="205" spans="1:5" x14ac:dyDescent="0.35">
      <c r="A205"/>
      <c r="B205"/>
      <c r="C205"/>
      <c r="D205"/>
      <c r="E205"/>
    </row>
    <row r="206" spans="1:5" x14ac:dyDescent="0.35">
      <c r="A206"/>
      <c r="B206"/>
      <c r="C206"/>
      <c r="D206"/>
      <c r="E206"/>
    </row>
    <row r="207" spans="1:5" x14ac:dyDescent="0.35">
      <c r="A207"/>
      <c r="B207"/>
      <c r="C207"/>
      <c r="D207"/>
      <c r="E207"/>
    </row>
    <row r="208" spans="1:5" x14ac:dyDescent="0.35">
      <c r="A208"/>
      <c r="B208"/>
      <c r="C208"/>
      <c r="D208"/>
      <c r="E208"/>
    </row>
    <row r="209" spans="1:5" x14ac:dyDescent="0.35">
      <c r="A209"/>
      <c r="B209"/>
      <c r="C209"/>
      <c r="D209"/>
      <c r="E209"/>
    </row>
    <row r="210" spans="1:5" x14ac:dyDescent="0.35">
      <c r="A210"/>
      <c r="B210"/>
      <c r="C210"/>
      <c r="D210"/>
      <c r="E210"/>
    </row>
    <row r="211" spans="1:5" x14ac:dyDescent="0.35">
      <c r="A211"/>
      <c r="B211"/>
      <c r="C211"/>
      <c r="D211"/>
      <c r="E211"/>
    </row>
    <row r="212" spans="1:5" x14ac:dyDescent="0.35">
      <c r="A212"/>
      <c r="B212"/>
      <c r="C212"/>
      <c r="D212"/>
      <c r="E212"/>
    </row>
    <row r="213" spans="1:5" x14ac:dyDescent="0.35">
      <c r="A213"/>
      <c r="B213"/>
      <c r="C213"/>
      <c r="D213"/>
      <c r="E213"/>
    </row>
    <row r="214" spans="1:5" x14ac:dyDescent="0.35">
      <c r="A214"/>
      <c r="B214"/>
      <c r="C214"/>
      <c r="D214"/>
      <c r="E214"/>
    </row>
    <row r="215" spans="1:5" x14ac:dyDescent="0.35">
      <c r="A215"/>
      <c r="B215"/>
      <c r="C215"/>
      <c r="D215"/>
      <c r="E215"/>
    </row>
    <row r="216" spans="1:5" x14ac:dyDescent="0.35">
      <c r="A216"/>
      <c r="B216"/>
      <c r="C216"/>
      <c r="D216"/>
      <c r="E216"/>
    </row>
    <row r="217" spans="1:5" x14ac:dyDescent="0.35">
      <c r="A217"/>
      <c r="B217"/>
      <c r="C217"/>
      <c r="D217"/>
      <c r="E217"/>
    </row>
    <row r="218" spans="1:5" x14ac:dyDescent="0.35">
      <c r="A218"/>
      <c r="B218"/>
      <c r="C218"/>
      <c r="D218"/>
      <c r="E218"/>
    </row>
    <row r="219" spans="1:5" x14ac:dyDescent="0.35">
      <c r="A219"/>
      <c r="B219"/>
      <c r="C219"/>
      <c r="D219"/>
      <c r="E219"/>
    </row>
    <row r="220" spans="1:5" x14ac:dyDescent="0.35">
      <c r="A220"/>
      <c r="B220"/>
      <c r="C220"/>
      <c r="D220"/>
      <c r="E220"/>
    </row>
    <row r="221" spans="1:5" x14ac:dyDescent="0.35">
      <c r="A221"/>
      <c r="B221"/>
      <c r="C221"/>
      <c r="D221"/>
      <c r="E221"/>
    </row>
    <row r="222" spans="1:5" x14ac:dyDescent="0.35">
      <c r="A222"/>
      <c r="B222"/>
      <c r="C222"/>
      <c r="D222"/>
      <c r="E222"/>
    </row>
    <row r="223" spans="1:5" x14ac:dyDescent="0.35">
      <c r="A223"/>
      <c r="B223"/>
      <c r="C223"/>
      <c r="D223"/>
      <c r="E223"/>
    </row>
    <row r="224" spans="1:5" x14ac:dyDescent="0.35">
      <c r="A224"/>
      <c r="B224"/>
      <c r="C224"/>
      <c r="D224"/>
      <c r="E224"/>
    </row>
    <row r="225" spans="1:5" x14ac:dyDescent="0.35">
      <c r="A225"/>
      <c r="B225"/>
      <c r="C225"/>
      <c r="D225"/>
      <c r="E225"/>
    </row>
    <row r="226" spans="1:5" x14ac:dyDescent="0.35">
      <c r="A226"/>
      <c r="B226"/>
      <c r="C226"/>
      <c r="D226"/>
      <c r="E226"/>
    </row>
    <row r="227" spans="1:5" x14ac:dyDescent="0.35">
      <c r="A227"/>
      <c r="B227"/>
      <c r="C227"/>
      <c r="D227"/>
      <c r="E227"/>
    </row>
    <row r="228" spans="1:5" x14ac:dyDescent="0.35">
      <c r="A228"/>
      <c r="B228"/>
      <c r="C228"/>
      <c r="D228"/>
      <c r="E228"/>
    </row>
    <row r="229" spans="1:5" x14ac:dyDescent="0.35">
      <c r="A229"/>
      <c r="B229"/>
      <c r="C229"/>
      <c r="D229"/>
      <c r="E229"/>
    </row>
    <row r="230" spans="1:5" x14ac:dyDescent="0.35">
      <c r="A230"/>
      <c r="B230"/>
      <c r="C230"/>
      <c r="D230"/>
      <c r="E230"/>
    </row>
    <row r="231" spans="1:5" x14ac:dyDescent="0.35">
      <c r="A231"/>
      <c r="B231"/>
      <c r="C231"/>
      <c r="D231"/>
      <c r="E231"/>
    </row>
    <row r="232" spans="1:5" x14ac:dyDescent="0.35">
      <c r="A232"/>
      <c r="B232"/>
      <c r="C232"/>
      <c r="D232"/>
      <c r="E232"/>
    </row>
    <row r="233" spans="1:5" x14ac:dyDescent="0.35">
      <c r="A233"/>
      <c r="B233"/>
      <c r="C233"/>
      <c r="D233"/>
      <c r="E233"/>
    </row>
    <row r="234" spans="1:5" x14ac:dyDescent="0.35">
      <c r="A234"/>
      <c r="B234"/>
      <c r="C234"/>
      <c r="D234"/>
      <c r="E234"/>
    </row>
    <row r="235" spans="1:5" x14ac:dyDescent="0.35">
      <c r="A235"/>
      <c r="B235"/>
      <c r="C235"/>
      <c r="D235"/>
      <c r="E235"/>
    </row>
    <row r="236" spans="1:5" x14ac:dyDescent="0.35">
      <c r="A236"/>
      <c r="B236"/>
      <c r="C236"/>
      <c r="D236"/>
      <c r="E236"/>
    </row>
    <row r="237" spans="1:5" x14ac:dyDescent="0.35">
      <c r="A237"/>
      <c r="B237"/>
      <c r="C237"/>
      <c r="D237"/>
      <c r="E237"/>
    </row>
    <row r="238" spans="1:5" x14ac:dyDescent="0.35">
      <c r="A238"/>
      <c r="B238"/>
      <c r="C238"/>
      <c r="D238"/>
      <c r="E238"/>
    </row>
    <row r="239" spans="1:5" x14ac:dyDescent="0.35">
      <c r="A239"/>
      <c r="B239"/>
      <c r="C239"/>
      <c r="D239"/>
      <c r="E239"/>
    </row>
    <row r="240" spans="1:5" x14ac:dyDescent="0.35">
      <c r="A240"/>
      <c r="B240"/>
      <c r="C240"/>
      <c r="D240"/>
      <c r="E240"/>
    </row>
    <row r="241" spans="1:5" x14ac:dyDescent="0.35">
      <c r="A241"/>
      <c r="B241"/>
      <c r="C241"/>
      <c r="D241"/>
      <c r="E241"/>
    </row>
    <row r="242" spans="1:5" x14ac:dyDescent="0.35">
      <c r="A242"/>
      <c r="B242"/>
      <c r="C242"/>
      <c r="D242"/>
      <c r="E242"/>
    </row>
    <row r="243" spans="1:5" x14ac:dyDescent="0.35">
      <c r="A243"/>
      <c r="B243"/>
      <c r="C243"/>
      <c r="D243"/>
      <c r="E243"/>
    </row>
    <row r="244" spans="1:5" x14ac:dyDescent="0.35">
      <c r="A244"/>
      <c r="B244"/>
      <c r="C244"/>
      <c r="D244"/>
      <c r="E244"/>
    </row>
    <row r="245" spans="1:5" x14ac:dyDescent="0.35">
      <c r="A245"/>
      <c r="B245"/>
      <c r="C245"/>
      <c r="D245"/>
      <c r="E245"/>
    </row>
    <row r="246" spans="1:5" x14ac:dyDescent="0.35">
      <c r="A246"/>
      <c r="B246"/>
      <c r="C246"/>
      <c r="D246"/>
      <c r="E246"/>
    </row>
    <row r="247" spans="1:5" x14ac:dyDescent="0.35">
      <c r="A247"/>
      <c r="B247"/>
      <c r="C247"/>
      <c r="D247"/>
      <c r="E247"/>
    </row>
    <row r="248" spans="1:5" x14ac:dyDescent="0.35">
      <c r="A248"/>
      <c r="B248"/>
      <c r="C248"/>
      <c r="D248"/>
      <c r="E248"/>
    </row>
    <row r="249" spans="1:5" x14ac:dyDescent="0.35">
      <c r="A249"/>
      <c r="B249"/>
      <c r="C249"/>
      <c r="D249"/>
      <c r="E249"/>
    </row>
    <row r="250" spans="1:5" x14ac:dyDescent="0.35">
      <c r="A250"/>
      <c r="B250"/>
      <c r="C250"/>
      <c r="D250"/>
      <c r="E250"/>
    </row>
    <row r="251" spans="1:5" x14ac:dyDescent="0.35">
      <c r="A251"/>
      <c r="B251"/>
      <c r="C251"/>
      <c r="D251"/>
      <c r="E251"/>
    </row>
    <row r="252" spans="1:5" x14ac:dyDescent="0.35">
      <c r="A252"/>
      <c r="B252"/>
      <c r="C252"/>
      <c r="D252"/>
      <c r="E252"/>
    </row>
    <row r="253" spans="1:5" x14ac:dyDescent="0.35">
      <c r="A253"/>
      <c r="B253"/>
      <c r="C253"/>
      <c r="D253"/>
      <c r="E253"/>
    </row>
    <row r="254" spans="1:5" x14ac:dyDescent="0.35">
      <c r="A254"/>
      <c r="B254"/>
      <c r="C254"/>
      <c r="D254"/>
      <c r="E254"/>
    </row>
    <row r="255" spans="1:5" x14ac:dyDescent="0.35">
      <c r="A255"/>
      <c r="B255"/>
      <c r="C255"/>
      <c r="D255"/>
      <c r="E255"/>
    </row>
    <row r="256" spans="1:5" x14ac:dyDescent="0.35">
      <c r="A256"/>
      <c r="B256"/>
      <c r="C256"/>
      <c r="D256"/>
      <c r="E256"/>
    </row>
    <row r="257" spans="1:5" x14ac:dyDescent="0.35">
      <c r="A257"/>
      <c r="B257"/>
      <c r="C257"/>
      <c r="D257"/>
      <c r="E257"/>
    </row>
    <row r="258" spans="1:5" x14ac:dyDescent="0.35">
      <c r="A258"/>
      <c r="B258"/>
      <c r="C258"/>
      <c r="D258"/>
      <c r="E258"/>
    </row>
    <row r="259" spans="1:5" x14ac:dyDescent="0.35">
      <c r="A259"/>
      <c r="B259"/>
      <c r="C259"/>
      <c r="D259"/>
      <c r="E259"/>
    </row>
    <row r="260" spans="1:5" x14ac:dyDescent="0.35">
      <c r="A260"/>
      <c r="B260"/>
      <c r="C260"/>
      <c r="D260"/>
      <c r="E260"/>
    </row>
    <row r="261" spans="1:5" x14ac:dyDescent="0.35">
      <c r="A261"/>
      <c r="B261"/>
      <c r="C261"/>
      <c r="D261"/>
      <c r="E261"/>
    </row>
    <row r="262" spans="1:5" x14ac:dyDescent="0.35">
      <c r="A262"/>
      <c r="B262"/>
      <c r="C262"/>
      <c r="D262"/>
      <c r="E262"/>
    </row>
    <row r="263" spans="1:5" x14ac:dyDescent="0.35">
      <c r="A263"/>
      <c r="B263"/>
      <c r="C263"/>
      <c r="D263"/>
      <c r="E263"/>
    </row>
    <row r="264" spans="1:5" x14ac:dyDescent="0.35">
      <c r="A264"/>
      <c r="B264"/>
      <c r="C264"/>
      <c r="D264"/>
      <c r="E264"/>
    </row>
    <row r="265" spans="1:5" x14ac:dyDescent="0.35">
      <c r="A265"/>
      <c r="B265"/>
      <c r="C265"/>
      <c r="D265"/>
      <c r="E265"/>
    </row>
    <row r="266" spans="1:5" x14ac:dyDescent="0.35">
      <c r="A266"/>
      <c r="B266"/>
      <c r="C266"/>
      <c r="D266"/>
      <c r="E266"/>
    </row>
    <row r="267" spans="1:5" x14ac:dyDescent="0.35">
      <c r="A267"/>
      <c r="B267"/>
      <c r="C267"/>
      <c r="D267"/>
      <c r="E267"/>
    </row>
    <row r="268" spans="1:5" x14ac:dyDescent="0.35">
      <c r="A268"/>
      <c r="B268"/>
      <c r="C268"/>
      <c r="D268"/>
      <c r="E268"/>
    </row>
    <row r="269" spans="1:5" x14ac:dyDescent="0.35">
      <c r="A269"/>
      <c r="B269"/>
      <c r="C269"/>
      <c r="D269"/>
      <c r="E269"/>
    </row>
    <row r="270" spans="1:5" x14ac:dyDescent="0.35">
      <c r="A270"/>
      <c r="B270"/>
      <c r="C270"/>
      <c r="D270"/>
      <c r="E270"/>
    </row>
    <row r="271" spans="1:5" x14ac:dyDescent="0.35">
      <c r="A271"/>
      <c r="B271"/>
      <c r="C271"/>
      <c r="D271"/>
      <c r="E271"/>
    </row>
    <row r="272" spans="1:5" x14ac:dyDescent="0.35">
      <c r="A272"/>
      <c r="B272"/>
      <c r="C272"/>
      <c r="D272"/>
      <c r="E272"/>
    </row>
    <row r="273" spans="1:5" x14ac:dyDescent="0.35">
      <c r="A273"/>
      <c r="B273"/>
      <c r="C273"/>
      <c r="D273"/>
      <c r="E273"/>
    </row>
    <row r="274" spans="1:5" x14ac:dyDescent="0.35">
      <c r="A274"/>
      <c r="B274"/>
      <c r="C274"/>
      <c r="D274"/>
      <c r="E274"/>
    </row>
    <row r="275" spans="1:5" x14ac:dyDescent="0.35">
      <c r="A275"/>
      <c r="B275"/>
      <c r="C275"/>
      <c r="D275"/>
      <c r="E275"/>
    </row>
    <row r="276" spans="1:5" x14ac:dyDescent="0.35">
      <c r="A276"/>
      <c r="B276"/>
      <c r="C276"/>
      <c r="D276"/>
      <c r="E276"/>
    </row>
    <row r="277" spans="1:5" x14ac:dyDescent="0.35">
      <c r="A277"/>
      <c r="B277"/>
      <c r="C277"/>
      <c r="D277"/>
      <c r="E277"/>
    </row>
    <row r="278" spans="1:5" x14ac:dyDescent="0.35">
      <c r="A278"/>
      <c r="B278"/>
      <c r="C278"/>
      <c r="D278"/>
      <c r="E278"/>
    </row>
    <row r="279" spans="1:5" x14ac:dyDescent="0.35">
      <c r="A279"/>
      <c r="B279"/>
      <c r="C279"/>
      <c r="D279"/>
      <c r="E279"/>
    </row>
    <row r="280" spans="1:5" x14ac:dyDescent="0.35">
      <c r="A280"/>
      <c r="B280"/>
      <c r="C280"/>
      <c r="D280"/>
      <c r="E280"/>
    </row>
    <row r="281" spans="1:5" x14ac:dyDescent="0.35">
      <c r="A281"/>
      <c r="B281"/>
      <c r="C281"/>
      <c r="D281"/>
      <c r="E281"/>
    </row>
    <row r="282" spans="1:5" x14ac:dyDescent="0.35">
      <c r="A282"/>
      <c r="B282"/>
      <c r="C282"/>
      <c r="D282"/>
      <c r="E282"/>
    </row>
    <row r="283" spans="1:5" x14ac:dyDescent="0.35">
      <c r="A283"/>
      <c r="B283"/>
      <c r="C283"/>
      <c r="D283"/>
      <c r="E283"/>
    </row>
    <row r="284" spans="1:5" x14ac:dyDescent="0.35">
      <c r="A284"/>
      <c r="B284"/>
      <c r="C284"/>
      <c r="D284"/>
      <c r="E284"/>
    </row>
    <row r="285" spans="1:5" x14ac:dyDescent="0.35">
      <c r="A285"/>
      <c r="B285"/>
      <c r="C285"/>
      <c r="D285"/>
      <c r="E285"/>
    </row>
    <row r="286" spans="1:5" x14ac:dyDescent="0.35">
      <c r="A286"/>
      <c r="B286"/>
      <c r="C286"/>
      <c r="D286"/>
      <c r="E286"/>
    </row>
    <row r="287" spans="1:5" x14ac:dyDescent="0.35">
      <c r="A287"/>
      <c r="B287"/>
      <c r="C287"/>
      <c r="D287"/>
      <c r="E287"/>
    </row>
    <row r="288" spans="1:5" x14ac:dyDescent="0.35">
      <c r="A288"/>
      <c r="B288"/>
      <c r="C288"/>
      <c r="D288"/>
      <c r="E288"/>
    </row>
    <row r="289" spans="1:5" x14ac:dyDescent="0.35">
      <c r="A289"/>
      <c r="B289"/>
      <c r="C289"/>
      <c r="D289"/>
      <c r="E289"/>
    </row>
    <row r="290" spans="1:5" x14ac:dyDescent="0.35">
      <c r="A290"/>
      <c r="B290"/>
      <c r="C290"/>
      <c r="D290"/>
      <c r="E290"/>
    </row>
    <row r="291" spans="1:5" x14ac:dyDescent="0.35">
      <c r="A291"/>
      <c r="B291"/>
      <c r="C291"/>
      <c r="D291"/>
      <c r="E291"/>
    </row>
    <row r="292" spans="1:5" x14ac:dyDescent="0.35">
      <c r="A292"/>
      <c r="B292"/>
      <c r="C292"/>
      <c r="D292"/>
      <c r="E292"/>
    </row>
    <row r="293" spans="1:5" x14ac:dyDescent="0.35">
      <c r="A293"/>
      <c r="B293"/>
      <c r="C293"/>
      <c r="D293"/>
      <c r="E293"/>
    </row>
    <row r="294" spans="1:5" x14ac:dyDescent="0.35">
      <c r="A294"/>
      <c r="B294"/>
      <c r="C294"/>
      <c r="D294"/>
      <c r="E294"/>
    </row>
    <row r="295" spans="1:5" x14ac:dyDescent="0.35">
      <c r="A295"/>
      <c r="B295"/>
      <c r="C295"/>
      <c r="D295"/>
      <c r="E295"/>
    </row>
    <row r="296" spans="1:5" x14ac:dyDescent="0.35">
      <c r="A296"/>
      <c r="B296"/>
      <c r="C296"/>
      <c r="D296"/>
      <c r="E296"/>
    </row>
    <row r="297" spans="1:5" x14ac:dyDescent="0.35">
      <c r="A297"/>
      <c r="B297"/>
      <c r="C297"/>
      <c r="D297"/>
      <c r="E297"/>
    </row>
    <row r="298" spans="1:5" x14ac:dyDescent="0.35">
      <c r="A298"/>
      <c r="B298"/>
      <c r="C298"/>
      <c r="D298"/>
      <c r="E298"/>
    </row>
    <row r="299" spans="1:5" x14ac:dyDescent="0.35">
      <c r="B299" s="4"/>
      <c r="C299" s="4"/>
      <c r="D299" s="4"/>
    </row>
    <row r="300" spans="1:5" x14ac:dyDescent="0.35">
      <c r="B300" s="4"/>
      <c r="C300" s="4"/>
      <c r="D300" s="4"/>
    </row>
    <row r="301" spans="1:5" x14ac:dyDescent="0.35">
      <c r="B301" s="4"/>
      <c r="C301" s="4"/>
      <c r="D301" s="4"/>
    </row>
    <row r="302" spans="1:5" x14ac:dyDescent="0.35">
      <c r="B302" s="4"/>
      <c r="C302" s="4"/>
      <c r="D302" s="4"/>
    </row>
    <row r="303" spans="1:5" x14ac:dyDescent="0.35">
      <c r="B303" s="4"/>
      <c r="C303" s="4"/>
      <c r="D303" s="4"/>
    </row>
    <row r="304" spans="1:5" x14ac:dyDescent="0.35">
      <c r="B304" s="4"/>
      <c r="C304" s="4"/>
      <c r="D304" s="4"/>
    </row>
    <row r="305" s="4" customFormat="1" x14ac:dyDescent="0.35"/>
    <row r="306" s="4" customFormat="1" x14ac:dyDescent="0.35"/>
    <row r="307" s="4" customFormat="1" x14ac:dyDescent="0.35"/>
    <row r="308" s="4" customFormat="1" x14ac:dyDescent="0.35"/>
    <row r="309" s="4" customFormat="1" x14ac:dyDescent="0.35"/>
    <row r="310" s="4" customFormat="1" x14ac:dyDescent="0.35"/>
    <row r="311" s="4" customFormat="1" x14ac:dyDescent="0.35"/>
    <row r="312" s="4" customFormat="1" x14ac:dyDescent="0.35"/>
    <row r="313" s="4" customFormat="1" x14ac:dyDescent="0.35"/>
    <row r="314" s="4" customFormat="1" x14ac:dyDescent="0.35"/>
    <row r="315" s="4" customFormat="1" x14ac:dyDescent="0.35"/>
    <row r="316" s="4" customFormat="1" x14ac:dyDescent="0.35"/>
    <row r="317" s="4" customFormat="1" x14ac:dyDescent="0.35"/>
    <row r="318" s="4" customFormat="1" x14ac:dyDescent="0.35"/>
    <row r="319" s="4" customFormat="1" x14ac:dyDescent="0.35"/>
    <row r="320" s="4" customFormat="1" x14ac:dyDescent="0.35"/>
    <row r="321" s="4" customFormat="1" x14ac:dyDescent="0.35"/>
    <row r="322" s="4" customFormat="1" x14ac:dyDescent="0.35"/>
    <row r="323" s="4" customFormat="1" x14ac:dyDescent="0.35"/>
    <row r="324" s="4" customFormat="1" x14ac:dyDescent="0.35"/>
    <row r="325" s="4" customFormat="1" x14ac:dyDescent="0.35"/>
    <row r="326" s="4" customFormat="1" x14ac:dyDescent="0.35"/>
    <row r="327" s="4" customFormat="1" x14ac:dyDescent="0.35"/>
    <row r="328" s="4" customFormat="1" x14ac:dyDescent="0.35"/>
    <row r="329" s="4" customFormat="1" x14ac:dyDescent="0.35"/>
    <row r="330" s="4" customFormat="1" x14ac:dyDescent="0.35"/>
    <row r="331" s="4" customFormat="1" x14ac:dyDescent="0.35"/>
    <row r="332" s="4" customFormat="1" x14ac:dyDescent="0.35"/>
    <row r="333" s="4" customFormat="1" x14ac:dyDescent="0.35"/>
    <row r="334" s="4" customFormat="1" x14ac:dyDescent="0.35"/>
    <row r="335" s="4" customFormat="1" x14ac:dyDescent="0.35"/>
    <row r="336" s="4" customFormat="1" x14ac:dyDescent="0.35"/>
    <row r="337" s="4" customFormat="1" x14ac:dyDescent="0.35"/>
    <row r="338" s="4" customFormat="1" x14ac:dyDescent="0.35"/>
    <row r="339" s="4" customFormat="1" x14ac:dyDescent="0.35"/>
    <row r="340" s="4" customFormat="1" x14ac:dyDescent="0.35"/>
    <row r="341" s="4" customFormat="1" x14ac:dyDescent="0.35"/>
    <row r="342" s="4" customFormat="1" x14ac:dyDescent="0.35"/>
    <row r="343" s="4" customFormat="1" x14ac:dyDescent="0.35"/>
    <row r="344" s="4" customFormat="1" x14ac:dyDescent="0.35"/>
    <row r="345" s="4" customFormat="1" x14ac:dyDescent="0.35"/>
    <row r="346" s="4" customFormat="1" x14ac:dyDescent="0.35"/>
    <row r="347" s="4" customFormat="1" x14ac:dyDescent="0.35"/>
    <row r="348" s="4" customFormat="1" x14ac:dyDescent="0.35"/>
    <row r="349" s="4" customFormat="1" x14ac:dyDescent="0.35"/>
    <row r="350" s="4" customFormat="1" x14ac:dyDescent="0.35"/>
    <row r="351" s="4" customFormat="1" x14ac:dyDescent="0.35"/>
    <row r="352" s="4" customFormat="1" x14ac:dyDescent="0.35"/>
    <row r="353" s="4" customFormat="1" x14ac:dyDescent="0.35"/>
    <row r="354" s="4" customFormat="1" x14ac:dyDescent="0.35"/>
    <row r="355" s="4" customFormat="1" x14ac:dyDescent="0.35"/>
    <row r="356" s="4" customFormat="1" x14ac:dyDescent="0.35"/>
    <row r="357" s="4" customFormat="1" x14ac:dyDescent="0.35"/>
    <row r="358" s="4" customFormat="1" x14ac:dyDescent="0.35"/>
    <row r="359" s="4" customFormat="1" x14ac:dyDescent="0.35"/>
    <row r="360" s="4" customFormat="1" x14ac:dyDescent="0.35"/>
    <row r="361" s="4" customFormat="1" x14ac:dyDescent="0.35"/>
    <row r="362" s="4" customFormat="1" x14ac:dyDescent="0.35"/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0E0AD-5AEF-4581-9FA5-830B3E25F030}">
  <dimension ref="A10:D84"/>
  <sheetViews>
    <sheetView showGridLines="0" workbookViewId="0">
      <selection activeCell="H10" sqref="H10"/>
    </sheetView>
  </sheetViews>
  <sheetFormatPr defaultRowHeight="14.5" x14ac:dyDescent="0.35"/>
  <cols>
    <col min="1" max="1" width="54.54296875" bestFit="1" customWidth="1"/>
    <col min="2" max="2" width="13.81640625" bestFit="1" customWidth="1"/>
    <col min="3" max="3" width="28.6328125" bestFit="1" customWidth="1"/>
    <col min="4" max="4" width="14.81640625" bestFit="1" customWidth="1"/>
    <col min="5" max="5" width="16.81640625" bestFit="1" customWidth="1"/>
  </cols>
  <sheetData>
    <row r="10" spans="1:4" x14ac:dyDescent="0.35">
      <c r="A10" s="27" t="s">
        <v>1108</v>
      </c>
      <c r="B10" t="s">
        <v>1130</v>
      </c>
      <c r="C10" t="s">
        <v>1119</v>
      </c>
      <c r="D10" t="s">
        <v>651</v>
      </c>
    </row>
    <row r="11" spans="1:4" x14ac:dyDescent="0.35">
      <c r="A11" s="28" t="s">
        <v>80</v>
      </c>
      <c r="B11" s="36"/>
      <c r="C11" s="36"/>
      <c r="D11" s="36"/>
    </row>
    <row r="12" spans="1:4" x14ac:dyDescent="0.35">
      <c r="A12" s="29" t="s">
        <v>73</v>
      </c>
      <c r="B12" s="36"/>
      <c r="C12" s="36"/>
      <c r="D12" s="36">
        <v>19000</v>
      </c>
    </row>
    <row r="13" spans="1:4" x14ac:dyDescent="0.35">
      <c r="A13" s="29" t="s">
        <v>74</v>
      </c>
      <c r="B13" s="36">
        <v>165000</v>
      </c>
      <c r="C13" s="36">
        <v>35000</v>
      </c>
      <c r="D13" s="36"/>
    </row>
    <row r="14" spans="1:4" x14ac:dyDescent="0.35">
      <c r="A14" s="29" t="s">
        <v>1433</v>
      </c>
      <c r="B14" s="36">
        <v>50000</v>
      </c>
      <c r="C14" s="36">
        <v>25000</v>
      </c>
      <c r="D14" s="36">
        <v>25000</v>
      </c>
    </row>
    <row r="15" spans="1:4" x14ac:dyDescent="0.35">
      <c r="A15" s="29" t="s">
        <v>317</v>
      </c>
      <c r="B15" s="36">
        <v>20000</v>
      </c>
      <c r="C15" s="36">
        <v>20000</v>
      </c>
      <c r="D15" s="36">
        <v>68400</v>
      </c>
    </row>
    <row r="16" spans="1:4" x14ac:dyDescent="0.35">
      <c r="A16" s="29" t="s">
        <v>316</v>
      </c>
      <c r="B16" s="36">
        <v>451400</v>
      </c>
      <c r="C16" s="36">
        <v>501307.62</v>
      </c>
      <c r="D16" s="36">
        <v>460000</v>
      </c>
    </row>
    <row r="17" spans="1:4" x14ac:dyDescent="0.35">
      <c r="A17" s="29" t="s">
        <v>314</v>
      </c>
      <c r="B17" s="36">
        <v>330000</v>
      </c>
      <c r="C17" s="36">
        <v>297852.15000000002</v>
      </c>
      <c r="D17" s="36">
        <v>396000</v>
      </c>
    </row>
    <row r="18" spans="1:4" x14ac:dyDescent="0.35">
      <c r="A18" s="29" t="s">
        <v>1363</v>
      </c>
      <c r="B18" s="36">
        <v>30000</v>
      </c>
      <c r="C18" s="36">
        <v>20000</v>
      </c>
      <c r="D18" s="36">
        <v>16000</v>
      </c>
    </row>
    <row r="19" spans="1:4" x14ac:dyDescent="0.35">
      <c r="A19" s="29" t="s">
        <v>315</v>
      </c>
      <c r="B19" s="36">
        <v>45113.4</v>
      </c>
      <c r="C19" s="36">
        <v>35113.4</v>
      </c>
      <c r="D19" s="36">
        <v>10000</v>
      </c>
    </row>
    <row r="20" spans="1:4" x14ac:dyDescent="0.35">
      <c r="A20" s="29" t="s">
        <v>319</v>
      </c>
      <c r="B20" s="36">
        <v>40000</v>
      </c>
      <c r="C20" s="36">
        <v>40000</v>
      </c>
      <c r="D20" s="36"/>
    </row>
    <row r="21" spans="1:4" x14ac:dyDescent="0.35">
      <c r="A21" s="29" t="s">
        <v>1435</v>
      </c>
      <c r="B21" s="36">
        <v>100000</v>
      </c>
      <c r="C21" s="36">
        <v>100000</v>
      </c>
      <c r="D21" s="36">
        <v>100000</v>
      </c>
    </row>
    <row r="22" spans="1:4" x14ac:dyDescent="0.35">
      <c r="A22" s="29" t="s">
        <v>76</v>
      </c>
      <c r="B22" s="36">
        <v>9000</v>
      </c>
      <c r="C22" s="36">
        <v>9000</v>
      </c>
      <c r="D22" s="36">
        <v>9000</v>
      </c>
    </row>
    <row r="23" spans="1:4" x14ac:dyDescent="0.35">
      <c r="A23" s="29" t="s">
        <v>77</v>
      </c>
      <c r="B23" s="36">
        <v>50000</v>
      </c>
      <c r="C23" s="36">
        <v>20000</v>
      </c>
      <c r="D23" s="36">
        <v>20000</v>
      </c>
    </row>
    <row r="24" spans="1:4" x14ac:dyDescent="0.35">
      <c r="A24" s="28" t="s">
        <v>69</v>
      </c>
      <c r="B24" s="36"/>
      <c r="C24" s="36"/>
      <c r="D24" s="36"/>
    </row>
    <row r="25" spans="1:4" x14ac:dyDescent="0.35">
      <c r="A25" s="29" t="s">
        <v>1416</v>
      </c>
      <c r="B25" s="36"/>
      <c r="C25" s="36"/>
      <c r="D25" s="36">
        <v>201600</v>
      </c>
    </row>
    <row r="26" spans="1:4" x14ac:dyDescent="0.35">
      <c r="A26" s="29" t="s">
        <v>1427</v>
      </c>
      <c r="B26" s="36"/>
      <c r="C26" s="36"/>
      <c r="D26" s="36">
        <v>170100</v>
      </c>
    </row>
    <row r="27" spans="1:4" x14ac:dyDescent="0.35">
      <c r="A27" s="29" t="s">
        <v>1406</v>
      </c>
      <c r="B27" s="36"/>
      <c r="C27" s="36"/>
      <c r="D27" s="36">
        <v>1312500</v>
      </c>
    </row>
    <row r="28" spans="1:4" x14ac:dyDescent="0.35">
      <c r="A28" s="29" t="s">
        <v>1410</v>
      </c>
      <c r="B28" s="36"/>
      <c r="C28" s="36"/>
      <c r="D28" s="36">
        <v>4670700</v>
      </c>
    </row>
    <row r="29" spans="1:4" x14ac:dyDescent="0.35">
      <c r="A29" s="29" t="s">
        <v>1382</v>
      </c>
      <c r="B29" s="36"/>
      <c r="C29" s="36"/>
      <c r="D29" s="36">
        <v>8400</v>
      </c>
    </row>
    <row r="30" spans="1:4" x14ac:dyDescent="0.35">
      <c r="A30" s="29" t="s">
        <v>699</v>
      </c>
      <c r="B30" s="36"/>
      <c r="C30" s="36"/>
      <c r="D30" s="36">
        <v>391550.26000000042</v>
      </c>
    </row>
    <row r="31" spans="1:4" x14ac:dyDescent="0.35">
      <c r="A31" s="29" t="s">
        <v>1484</v>
      </c>
      <c r="B31" s="36"/>
      <c r="C31" s="36"/>
      <c r="D31" s="36">
        <v>7917.1999999999989</v>
      </c>
    </row>
    <row r="32" spans="1:4" x14ac:dyDescent="0.35">
      <c r="A32" s="29" t="s">
        <v>1434</v>
      </c>
      <c r="B32" s="36"/>
      <c r="C32" s="36"/>
      <c r="D32" s="36">
        <v>30000</v>
      </c>
    </row>
    <row r="33" spans="1:4" x14ac:dyDescent="0.35">
      <c r="A33" s="29" t="s">
        <v>1421</v>
      </c>
      <c r="B33" s="36"/>
      <c r="C33" s="36"/>
      <c r="D33" s="36">
        <v>15000</v>
      </c>
    </row>
    <row r="34" spans="1:4" x14ac:dyDescent="0.35">
      <c r="A34" s="29" t="s">
        <v>1365</v>
      </c>
      <c r="B34" s="36"/>
      <c r="C34" s="36"/>
      <c r="D34" s="36">
        <v>100000</v>
      </c>
    </row>
    <row r="35" spans="1:4" x14ac:dyDescent="0.35">
      <c r="A35" s="29" t="s">
        <v>1379</v>
      </c>
      <c r="B35" s="36"/>
      <c r="C35" s="36"/>
      <c r="D35" s="36">
        <v>150000</v>
      </c>
    </row>
    <row r="36" spans="1:4" x14ac:dyDescent="0.35">
      <c r="A36" s="29" t="s">
        <v>1177</v>
      </c>
      <c r="B36" s="36"/>
      <c r="C36" s="36"/>
      <c r="D36" s="36">
        <v>200000</v>
      </c>
    </row>
    <row r="37" spans="1:4" x14ac:dyDescent="0.35">
      <c r="A37" s="29" t="s">
        <v>1386</v>
      </c>
      <c r="B37" s="36"/>
      <c r="C37" s="36"/>
      <c r="D37" s="36">
        <v>1196800</v>
      </c>
    </row>
    <row r="38" spans="1:4" x14ac:dyDescent="0.35">
      <c r="A38" s="29" t="s">
        <v>1647</v>
      </c>
      <c r="B38" s="36"/>
      <c r="C38" s="36"/>
      <c r="D38" s="36">
        <v>500000</v>
      </c>
    </row>
    <row r="39" spans="1:4" x14ac:dyDescent="0.35">
      <c r="A39" s="29" t="s">
        <v>1491</v>
      </c>
      <c r="B39" s="36"/>
      <c r="C39" s="36"/>
      <c r="D39" s="36">
        <v>120000</v>
      </c>
    </row>
    <row r="40" spans="1:4" x14ac:dyDescent="0.35">
      <c r="A40" s="29" t="s">
        <v>839</v>
      </c>
      <c r="B40" s="36"/>
      <c r="C40" s="36"/>
      <c r="D40" s="36">
        <v>187400</v>
      </c>
    </row>
    <row r="41" spans="1:4" x14ac:dyDescent="0.35">
      <c r="A41" s="29" t="s">
        <v>1172</v>
      </c>
      <c r="B41" s="36"/>
      <c r="C41" s="36"/>
      <c r="D41" s="36">
        <v>358400</v>
      </c>
    </row>
    <row r="42" spans="1:4" x14ac:dyDescent="0.35">
      <c r="A42" s="29" t="s">
        <v>1168</v>
      </c>
      <c r="B42" s="36"/>
      <c r="C42" s="36"/>
      <c r="D42" s="36">
        <v>58800</v>
      </c>
    </row>
    <row r="43" spans="1:4" x14ac:dyDescent="0.35">
      <c r="A43" s="29" t="s">
        <v>1618</v>
      </c>
      <c r="B43" s="36"/>
      <c r="C43" s="36"/>
      <c r="D43" s="36">
        <v>37800</v>
      </c>
    </row>
    <row r="44" spans="1:4" x14ac:dyDescent="0.35">
      <c r="A44" s="29" t="s">
        <v>1373</v>
      </c>
      <c r="B44" s="36"/>
      <c r="C44" s="36"/>
      <c r="D44" s="36">
        <v>478000</v>
      </c>
    </row>
    <row r="45" spans="1:4" x14ac:dyDescent="0.35">
      <c r="A45" s="29" t="s">
        <v>1126</v>
      </c>
      <c r="B45" s="36"/>
      <c r="C45" s="36"/>
      <c r="D45" s="36">
        <v>185000</v>
      </c>
    </row>
    <row r="46" spans="1:4" x14ac:dyDescent="0.35">
      <c r="A46" s="29" t="s">
        <v>1448</v>
      </c>
      <c r="B46" s="36"/>
      <c r="C46" s="36"/>
      <c r="D46" s="36">
        <v>7700</v>
      </c>
    </row>
    <row r="47" spans="1:4" x14ac:dyDescent="0.35">
      <c r="A47" s="29" t="s">
        <v>1451</v>
      </c>
      <c r="B47" s="36"/>
      <c r="C47" s="36"/>
      <c r="D47" s="36">
        <v>15400</v>
      </c>
    </row>
    <row r="48" spans="1:4" x14ac:dyDescent="0.35">
      <c r="A48" s="29" t="s">
        <v>1445</v>
      </c>
      <c r="B48" s="36"/>
      <c r="C48" s="36"/>
      <c r="D48" s="36">
        <v>8400</v>
      </c>
    </row>
    <row r="49" spans="1:4" x14ac:dyDescent="0.35">
      <c r="A49" s="29" t="s">
        <v>1205</v>
      </c>
      <c r="B49" s="36"/>
      <c r="C49" s="36"/>
      <c r="D49" s="36">
        <v>336000</v>
      </c>
    </row>
    <row r="50" spans="1:4" x14ac:dyDescent="0.35">
      <c r="A50" s="29" t="s">
        <v>1207</v>
      </c>
      <c r="B50" s="36"/>
      <c r="C50" s="36"/>
      <c r="D50" s="36">
        <v>226800</v>
      </c>
    </row>
    <row r="51" spans="1:4" x14ac:dyDescent="0.35">
      <c r="A51" s="29" t="s">
        <v>1204</v>
      </c>
      <c r="B51" s="36"/>
      <c r="C51" s="36"/>
      <c r="D51" s="36">
        <v>529200</v>
      </c>
    </row>
    <row r="52" spans="1:4" x14ac:dyDescent="0.35">
      <c r="A52" s="29" t="s">
        <v>869</v>
      </c>
      <c r="B52" s="36"/>
      <c r="C52" s="36"/>
      <c r="D52" s="36">
        <v>2600400</v>
      </c>
    </row>
    <row r="53" spans="1:4" x14ac:dyDescent="0.35">
      <c r="A53" s="28" t="s">
        <v>285</v>
      </c>
      <c r="B53" s="36"/>
      <c r="C53" s="36"/>
      <c r="D53" s="36"/>
    </row>
    <row r="54" spans="1:4" x14ac:dyDescent="0.35">
      <c r="A54" s="29" t="s">
        <v>1110</v>
      </c>
      <c r="B54" s="36"/>
      <c r="C54" s="36"/>
      <c r="D54" s="36">
        <v>400000</v>
      </c>
    </row>
    <row r="55" spans="1:4" x14ac:dyDescent="0.35">
      <c r="A55" s="28" t="s">
        <v>82</v>
      </c>
      <c r="B55" s="36"/>
      <c r="C55" s="36"/>
      <c r="D55" s="36"/>
    </row>
    <row r="56" spans="1:4" x14ac:dyDescent="0.35">
      <c r="A56" s="29" t="s">
        <v>71</v>
      </c>
      <c r="B56" s="36"/>
      <c r="C56" s="36">
        <v>100000</v>
      </c>
      <c r="D56" s="36">
        <v>50000</v>
      </c>
    </row>
    <row r="57" spans="1:4" x14ac:dyDescent="0.35">
      <c r="A57" s="29" t="s">
        <v>1236</v>
      </c>
      <c r="B57" s="36"/>
      <c r="C57" s="36"/>
      <c r="D57" s="36">
        <v>300000</v>
      </c>
    </row>
    <row r="58" spans="1:4" x14ac:dyDescent="0.35">
      <c r="A58" s="28" t="s">
        <v>59</v>
      </c>
      <c r="B58" s="36"/>
      <c r="C58" s="36"/>
      <c r="D58" s="36"/>
    </row>
    <row r="59" spans="1:4" x14ac:dyDescent="0.35">
      <c r="A59" s="29" t="s">
        <v>998</v>
      </c>
      <c r="B59" s="36">
        <v>2626753.1399999987</v>
      </c>
      <c r="C59" s="36"/>
      <c r="D59" s="36">
        <v>2825250.9900000007</v>
      </c>
    </row>
    <row r="60" spans="1:4" x14ac:dyDescent="0.35">
      <c r="A60" s="29" t="s">
        <v>929</v>
      </c>
      <c r="B60" s="36">
        <v>15931893.399999991</v>
      </c>
      <c r="C60" s="36"/>
      <c r="D60" s="36">
        <v>15457412.209999988</v>
      </c>
    </row>
    <row r="61" spans="1:4" x14ac:dyDescent="0.35">
      <c r="A61" s="29" t="s">
        <v>945</v>
      </c>
      <c r="B61" s="36">
        <v>10628943.120000007</v>
      </c>
      <c r="C61" s="36"/>
      <c r="D61" s="36">
        <v>11312295.292599991</v>
      </c>
    </row>
    <row r="62" spans="1:4" x14ac:dyDescent="0.35">
      <c r="A62" s="29" t="s">
        <v>951</v>
      </c>
      <c r="B62" s="36">
        <v>269000</v>
      </c>
      <c r="C62" s="36"/>
      <c r="D62" s="36">
        <v>148918.42000000004</v>
      </c>
    </row>
    <row r="63" spans="1:4" x14ac:dyDescent="0.35">
      <c r="A63" s="28" t="s">
        <v>38</v>
      </c>
      <c r="B63" s="36"/>
      <c r="C63" s="36"/>
      <c r="D63" s="36"/>
    </row>
    <row r="64" spans="1:4" x14ac:dyDescent="0.35">
      <c r="A64" s="29" t="s">
        <v>100</v>
      </c>
      <c r="B64" s="36"/>
      <c r="C64" s="36">
        <v>57403</v>
      </c>
      <c r="D64" s="36">
        <v>58883</v>
      </c>
    </row>
    <row r="65" spans="1:4" x14ac:dyDescent="0.35">
      <c r="A65" s="28" t="s">
        <v>5</v>
      </c>
      <c r="B65" s="36"/>
      <c r="C65" s="36"/>
      <c r="D65" s="36"/>
    </row>
    <row r="66" spans="1:4" x14ac:dyDescent="0.35">
      <c r="A66" s="29" t="s">
        <v>5</v>
      </c>
      <c r="B66" s="36">
        <v>596000</v>
      </c>
      <c r="C66" s="36">
        <v>544145.31999999995</v>
      </c>
      <c r="D66" s="36">
        <v>536000</v>
      </c>
    </row>
    <row r="67" spans="1:4" x14ac:dyDescent="0.35">
      <c r="A67" s="28" t="s">
        <v>72</v>
      </c>
      <c r="B67" s="36"/>
      <c r="C67" s="36"/>
      <c r="D67" s="36"/>
    </row>
    <row r="68" spans="1:4" x14ac:dyDescent="0.35">
      <c r="A68" s="29" t="s">
        <v>71</v>
      </c>
      <c r="B68" s="36"/>
      <c r="C68" s="36">
        <v>465000</v>
      </c>
      <c r="D68" s="36">
        <v>375000</v>
      </c>
    </row>
    <row r="69" spans="1:4" x14ac:dyDescent="0.35">
      <c r="A69" s="29" t="s">
        <v>214</v>
      </c>
      <c r="B69" s="36"/>
      <c r="C69" s="36">
        <v>65000</v>
      </c>
      <c r="D69" s="36">
        <v>117000</v>
      </c>
    </row>
    <row r="70" spans="1:4" x14ac:dyDescent="0.35">
      <c r="A70" s="28" t="s">
        <v>89</v>
      </c>
      <c r="B70" s="36"/>
      <c r="C70" s="36"/>
      <c r="D70" s="36"/>
    </row>
    <row r="71" spans="1:4" x14ac:dyDescent="0.35">
      <c r="A71" s="29" t="s">
        <v>93</v>
      </c>
      <c r="B71" s="36"/>
      <c r="C71" s="36">
        <v>6113869</v>
      </c>
      <c r="D71" s="36">
        <v>5864365</v>
      </c>
    </row>
    <row r="72" spans="1:4" x14ac:dyDescent="0.35">
      <c r="A72" s="29" t="s">
        <v>94</v>
      </c>
      <c r="B72" s="36"/>
      <c r="C72" s="36">
        <v>1914757</v>
      </c>
      <c r="D72" s="36">
        <v>2349708</v>
      </c>
    </row>
    <row r="73" spans="1:4" x14ac:dyDescent="0.35">
      <c r="A73" s="29" t="s">
        <v>95</v>
      </c>
      <c r="B73" s="36"/>
      <c r="C73" s="36">
        <v>13000</v>
      </c>
      <c r="D73" s="36">
        <v>13000</v>
      </c>
    </row>
    <row r="74" spans="1:4" x14ac:dyDescent="0.35">
      <c r="A74" s="29" t="s">
        <v>92</v>
      </c>
      <c r="B74" s="36"/>
      <c r="C74" s="36">
        <v>12986205</v>
      </c>
      <c r="D74" s="36">
        <v>14791725</v>
      </c>
    </row>
    <row r="75" spans="1:4" x14ac:dyDescent="0.35">
      <c r="A75" s="29" t="s">
        <v>91</v>
      </c>
      <c r="B75" s="36"/>
      <c r="C75" s="36">
        <v>31218366</v>
      </c>
      <c r="D75" s="36">
        <v>32291155</v>
      </c>
    </row>
    <row r="76" spans="1:4" x14ac:dyDescent="0.35">
      <c r="A76" s="29" t="s">
        <v>90</v>
      </c>
      <c r="B76" s="36"/>
      <c r="C76" s="36">
        <v>157013309</v>
      </c>
      <c r="D76" s="36">
        <v>155753337</v>
      </c>
    </row>
    <row r="77" spans="1:4" x14ac:dyDescent="0.35">
      <c r="A77" s="28" t="s">
        <v>143</v>
      </c>
      <c r="B77" s="36"/>
      <c r="C77" s="36"/>
      <c r="D77" s="36"/>
    </row>
    <row r="78" spans="1:4" x14ac:dyDescent="0.35">
      <c r="A78" s="29" t="s">
        <v>156</v>
      </c>
      <c r="B78" s="36"/>
      <c r="C78" s="36"/>
      <c r="D78" s="36">
        <v>421061</v>
      </c>
    </row>
    <row r="79" spans="1:4" x14ac:dyDescent="0.35">
      <c r="A79" s="29" t="s">
        <v>1254</v>
      </c>
      <c r="B79" s="36"/>
      <c r="C79" s="36">
        <v>168059</v>
      </c>
      <c r="D79" s="36">
        <v>912683</v>
      </c>
    </row>
    <row r="80" spans="1:4" x14ac:dyDescent="0.35">
      <c r="A80" s="28" t="s">
        <v>29</v>
      </c>
      <c r="B80" s="36"/>
      <c r="C80" s="36"/>
      <c r="D80" s="36"/>
    </row>
    <row r="81" spans="1:4" x14ac:dyDescent="0.35">
      <c r="A81" s="29" t="s">
        <v>33</v>
      </c>
      <c r="B81" s="36"/>
      <c r="C81" s="36">
        <v>727589.67589999991</v>
      </c>
      <c r="D81" s="36">
        <v>750843.00970000005</v>
      </c>
    </row>
    <row r="82" spans="1:4" x14ac:dyDescent="0.35">
      <c r="A82" s="29" t="s">
        <v>30</v>
      </c>
      <c r="B82" s="36"/>
      <c r="C82" s="36">
        <v>2483847.7042</v>
      </c>
      <c r="D82" s="36">
        <v>2591095.4175999998</v>
      </c>
    </row>
    <row r="83" spans="1:4" x14ac:dyDescent="0.35">
      <c r="A83" s="29" t="s">
        <v>36</v>
      </c>
      <c r="B83" s="36"/>
      <c r="C83" s="36">
        <v>427206.75900000019</v>
      </c>
      <c r="D83" s="36">
        <v>499750.00000000012</v>
      </c>
    </row>
    <row r="84" spans="1:4" x14ac:dyDescent="0.35">
      <c r="A84" s="28" t="s">
        <v>1109</v>
      </c>
      <c r="B84" s="36">
        <v>31343103.060000066</v>
      </c>
      <c r="C84" s="36">
        <v>215401030.62909997</v>
      </c>
      <c r="D84" s="36">
        <v>263046749.79990003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A9C71-C4FA-4B92-BCE7-EF1652E6A0F3}">
  <dimension ref="A8:D22"/>
  <sheetViews>
    <sheetView showGridLines="0" workbookViewId="0">
      <selection activeCell="D19" activeCellId="2" sqref="D21 B19 D19"/>
    </sheetView>
  </sheetViews>
  <sheetFormatPr defaultRowHeight="14.5" x14ac:dyDescent="0.35"/>
  <cols>
    <col min="1" max="1" width="42.08984375" bestFit="1" customWidth="1"/>
    <col min="2" max="2" width="28.6328125" bestFit="1" customWidth="1"/>
    <col min="3" max="3" width="26.6328125" bestFit="1" customWidth="1"/>
    <col min="4" max="4" width="20.6328125" bestFit="1" customWidth="1"/>
    <col min="5" max="5" width="16.81640625" bestFit="1" customWidth="1"/>
  </cols>
  <sheetData>
    <row r="8" spans="1:4" x14ac:dyDescent="0.35">
      <c r="A8" s="27" t="s">
        <v>26</v>
      </c>
      <c r="B8" t="s" vm="8">
        <v>72</v>
      </c>
    </row>
    <row r="10" spans="1:4" x14ac:dyDescent="0.35">
      <c r="A10" s="27" t="s">
        <v>1108</v>
      </c>
      <c r="B10" t="s">
        <v>1119</v>
      </c>
      <c r="C10" t="s">
        <v>653</v>
      </c>
      <c r="D10" t="s">
        <v>1235</v>
      </c>
    </row>
    <row r="11" spans="1:4" x14ac:dyDescent="0.35">
      <c r="A11" s="28" t="s">
        <v>71</v>
      </c>
      <c r="B11" s="36"/>
      <c r="C11" s="36"/>
    </row>
    <row r="12" spans="1:4" x14ac:dyDescent="0.35">
      <c r="A12" s="29" t="s">
        <v>71</v>
      </c>
      <c r="B12" s="36">
        <v>465000</v>
      </c>
      <c r="C12" s="36"/>
      <c r="D12" s="105">
        <v>375000</v>
      </c>
    </row>
    <row r="13" spans="1:4" x14ac:dyDescent="0.35">
      <c r="A13" s="28" t="s">
        <v>214</v>
      </c>
      <c r="B13" s="36"/>
      <c r="C13" s="36"/>
    </row>
    <row r="14" spans="1:4" x14ac:dyDescent="0.35">
      <c r="A14" s="29" t="s">
        <v>1224</v>
      </c>
      <c r="B14" s="36">
        <v>15000</v>
      </c>
      <c r="C14" s="36"/>
      <c r="D14" s="105">
        <v>15000</v>
      </c>
    </row>
    <row r="15" spans="1:4" x14ac:dyDescent="0.35">
      <c r="A15" s="29" t="s">
        <v>1226</v>
      </c>
      <c r="B15" s="36">
        <v>3000</v>
      </c>
      <c r="C15" s="36"/>
      <c r="D15" s="105">
        <v>3000</v>
      </c>
    </row>
    <row r="16" spans="1:4" x14ac:dyDescent="0.35">
      <c r="A16" s="29" t="s">
        <v>696</v>
      </c>
      <c r="B16" s="36">
        <v>16000</v>
      </c>
      <c r="C16" s="36">
        <v>19340</v>
      </c>
      <c r="D16" s="105">
        <v>23000</v>
      </c>
    </row>
    <row r="17" spans="1:4" x14ac:dyDescent="0.35">
      <c r="A17" s="29" t="s">
        <v>1650</v>
      </c>
      <c r="B17" s="36"/>
      <c r="C17" s="36"/>
      <c r="D17" s="105">
        <v>25000</v>
      </c>
    </row>
    <row r="18" spans="1:4" x14ac:dyDescent="0.35">
      <c r="A18" s="29" t="s">
        <v>1227</v>
      </c>
      <c r="B18" s="36">
        <v>1000</v>
      </c>
      <c r="C18" s="36"/>
      <c r="D18" s="105">
        <v>1000</v>
      </c>
    </row>
    <row r="19" spans="1:4" x14ac:dyDescent="0.35">
      <c r="A19" s="29" t="s">
        <v>1649</v>
      </c>
      <c r="B19" s="36"/>
      <c r="C19" s="36"/>
      <c r="D19" s="105">
        <v>20000</v>
      </c>
    </row>
    <row r="20" spans="1:4" x14ac:dyDescent="0.35">
      <c r="A20" s="29" t="s">
        <v>1223</v>
      </c>
      <c r="B20" s="36">
        <v>20000</v>
      </c>
      <c r="C20" s="36"/>
      <c r="D20" s="105">
        <v>20000</v>
      </c>
    </row>
    <row r="21" spans="1:4" x14ac:dyDescent="0.35">
      <c r="A21" s="29" t="s">
        <v>1225</v>
      </c>
      <c r="B21" s="36">
        <v>10000</v>
      </c>
      <c r="C21" s="36"/>
      <c r="D21" s="105">
        <v>10000</v>
      </c>
    </row>
    <row r="22" spans="1:4" x14ac:dyDescent="0.35">
      <c r="A22" s="28" t="s">
        <v>1109</v>
      </c>
      <c r="B22" s="36">
        <v>530000</v>
      </c>
      <c r="C22" s="36">
        <v>19340</v>
      </c>
      <c r="D22" s="105">
        <v>492000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6D572-BA19-4988-B555-2530D1191758}">
  <dimension ref="A8:D15"/>
  <sheetViews>
    <sheetView showGridLines="0" workbookViewId="0">
      <selection activeCell="C22" sqref="C22"/>
    </sheetView>
  </sheetViews>
  <sheetFormatPr defaultRowHeight="14.5" x14ac:dyDescent="0.35"/>
  <cols>
    <col min="1" max="1" width="71.81640625" bestFit="1" customWidth="1"/>
    <col min="2" max="2" width="28.6328125" bestFit="1" customWidth="1"/>
    <col min="3" max="3" width="26.6328125" bestFit="1" customWidth="1"/>
    <col min="4" max="4" width="12.90625" bestFit="1" customWidth="1"/>
    <col min="5" max="5" width="16.81640625" bestFit="1" customWidth="1"/>
  </cols>
  <sheetData>
    <row r="8" spans="1:4" x14ac:dyDescent="0.35">
      <c r="A8" s="27" t="s">
        <v>26</v>
      </c>
      <c r="B8" t="s" vm="9">
        <v>82</v>
      </c>
    </row>
    <row r="10" spans="1:4" x14ac:dyDescent="0.35">
      <c r="A10" s="27" t="s">
        <v>1108</v>
      </c>
      <c r="B10" t="s">
        <v>1119</v>
      </c>
      <c r="C10" t="s">
        <v>653</v>
      </c>
      <c r="D10" t="s">
        <v>651</v>
      </c>
    </row>
    <row r="11" spans="1:4" x14ac:dyDescent="0.35">
      <c r="A11" s="28" t="s">
        <v>71</v>
      </c>
      <c r="B11" s="36"/>
      <c r="C11" s="36"/>
    </row>
    <row r="12" spans="1:4" x14ac:dyDescent="0.35">
      <c r="A12" s="29" t="s">
        <v>1229</v>
      </c>
      <c r="B12" s="36">
        <v>100000</v>
      </c>
      <c r="C12" s="36"/>
      <c r="D12" s="105">
        <v>50000</v>
      </c>
    </row>
    <row r="13" spans="1:4" x14ac:dyDescent="0.35">
      <c r="A13" s="28" t="s">
        <v>1236</v>
      </c>
      <c r="B13" s="36"/>
      <c r="C13" s="36"/>
    </row>
    <row r="14" spans="1:4" x14ac:dyDescent="0.35">
      <c r="A14" s="29" t="s">
        <v>1323</v>
      </c>
      <c r="B14" s="36"/>
      <c r="C14" s="36"/>
      <c r="D14" s="105">
        <v>300000</v>
      </c>
    </row>
    <row r="15" spans="1:4" x14ac:dyDescent="0.35">
      <c r="A15" s="28" t="s">
        <v>1109</v>
      </c>
      <c r="B15" s="36">
        <v>100000</v>
      </c>
      <c r="C15" s="36"/>
      <c r="D15" s="105">
        <v>350000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7EBCD-7BF6-4EDF-9629-8ECB0108AB80}">
  <dimension ref="A7:C19"/>
  <sheetViews>
    <sheetView showGridLines="0" workbookViewId="0">
      <selection activeCell="A21" sqref="A21"/>
    </sheetView>
  </sheetViews>
  <sheetFormatPr defaultRowHeight="14.5" x14ac:dyDescent="0.35"/>
  <cols>
    <col min="1" max="1" width="57.6328125" bestFit="1" customWidth="1"/>
    <col min="2" max="2" width="26.6328125" bestFit="1" customWidth="1"/>
    <col min="3" max="3" width="20.6328125" bestFit="1" customWidth="1"/>
    <col min="4" max="4" width="19.36328125" bestFit="1" customWidth="1"/>
    <col min="5" max="5" width="16.81640625" bestFit="1" customWidth="1"/>
  </cols>
  <sheetData>
    <row r="7" spans="1:3" x14ac:dyDescent="0.35">
      <c r="A7" s="27" t="s">
        <v>26</v>
      </c>
      <c r="B7" t="s" vm="10">
        <v>285</v>
      </c>
    </row>
    <row r="9" spans="1:3" x14ac:dyDescent="0.35">
      <c r="A9" s="27" t="s">
        <v>1108</v>
      </c>
      <c r="B9" t="s">
        <v>653</v>
      </c>
      <c r="C9" t="s">
        <v>1235</v>
      </c>
    </row>
    <row r="10" spans="1:3" x14ac:dyDescent="0.35">
      <c r="A10" s="28" t="s">
        <v>1110</v>
      </c>
      <c r="B10" s="36"/>
    </row>
    <row r="11" spans="1:3" x14ac:dyDescent="0.35">
      <c r="A11" s="29" t="s">
        <v>1115</v>
      </c>
      <c r="B11" s="36">
        <v>36000</v>
      </c>
      <c r="C11" s="105">
        <v>36000</v>
      </c>
    </row>
    <row r="12" spans="1:3" x14ac:dyDescent="0.35">
      <c r="A12" s="29" t="s">
        <v>1152</v>
      </c>
      <c r="B12" s="36">
        <v>32400</v>
      </c>
      <c r="C12" s="105">
        <v>32400</v>
      </c>
    </row>
    <row r="13" spans="1:3" x14ac:dyDescent="0.35">
      <c r="A13" s="29" t="s">
        <v>1113</v>
      </c>
      <c r="B13" s="36">
        <v>25000</v>
      </c>
      <c r="C13" s="105">
        <v>25000</v>
      </c>
    </row>
    <row r="14" spans="1:3" x14ac:dyDescent="0.35">
      <c r="A14" s="29" t="s">
        <v>1118</v>
      </c>
      <c r="B14" s="36">
        <v>50000</v>
      </c>
      <c r="C14" s="105">
        <v>50000</v>
      </c>
    </row>
    <row r="15" spans="1:3" x14ac:dyDescent="0.35">
      <c r="A15" s="29" t="s">
        <v>1156</v>
      </c>
      <c r="B15" s="36">
        <v>20600</v>
      </c>
      <c r="C15" s="105">
        <v>20600</v>
      </c>
    </row>
    <row r="16" spans="1:3" x14ac:dyDescent="0.35">
      <c r="A16" s="29" t="s">
        <v>1116</v>
      </c>
      <c r="B16" s="36">
        <v>60000</v>
      </c>
      <c r="C16" s="105">
        <v>60000</v>
      </c>
    </row>
    <row r="17" spans="1:3" x14ac:dyDescent="0.35">
      <c r="A17" s="29" t="s">
        <v>1117</v>
      </c>
      <c r="B17" s="36">
        <v>96000</v>
      </c>
      <c r="C17" s="105">
        <v>96000</v>
      </c>
    </row>
    <row r="18" spans="1:3" x14ac:dyDescent="0.35">
      <c r="A18" s="29" t="s">
        <v>1112</v>
      </c>
      <c r="B18" s="36">
        <v>80000</v>
      </c>
      <c r="C18" s="105">
        <v>80000</v>
      </c>
    </row>
    <row r="19" spans="1:3" x14ac:dyDescent="0.35">
      <c r="A19" s="28" t="s">
        <v>1109</v>
      </c>
      <c r="B19" s="36">
        <v>400000</v>
      </c>
      <c r="C19" s="105">
        <v>400000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8CE48-BC72-403B-A9E4-67385C2E5BC5}">
  <dimension ref="A8:E25"/>
  <sheetViews>
    <sheetView showGridLines="0" topLeftCell="B6" workbookViewId="0">
      <selection activeCell="A12" sqref="A12:E24"/>
    </sheetView>
  </sheetViews>
  <sheetFormatPr defaultRowHeight="14.5" x14ac:dyDescent="0.35"/>
  <cols>
    <col min="1" max="1" width="83.08984375" bestFit="1" customWidth="1"/>
    <col min="2" max="2" width="24.08984375" bestFit="1" customWidth="1"/>
    <col min="3" max="3" width="28.6328125" bestFit="1" customWidth="1"/>
    <col min="4" max="4" width="26.6328125" bestFit="1" customWidth="1"/>
    <col min="5" max="5" width="12.90625" bestFit="1" customWidth="1"/>
  </cols>
  <sheetData>
    <row r="8" spans="1:5" x14ac:dyDescent="0.35">
      <c r="A8" s="27" t="s">
        <v>26</v>
      </c>
      <c r="B8" t="s" vm="11">
        <v>38</v>
      </c>
    </row>
    <row r="10" spans="1:5" x14ac:dyDescent="0.35">
      <c r="A10" s="27" t="s">
        <v>1108</v>
      </c>
      <c r="B10" s="27" t="s">
        <v>65</v>
      </c>
      <c r="C10" t="s">
        <v>1119</v>
      </c>
      <c r="D10" t="s">
        <v>653</v>
      </c>
      <c r="E10" t="s">
        <v>651</v>
      </c>
    </row>
    <row r="11" spans="1:5" x14ac:dyDescent="0.35">
      <c r="A11" s="28" t="s">
        <v>100</v>
      </c>
      <c r="C11" s="36"/>
      <c r="D11" s="36"/>
      <c r="E11" s="36"/>
    </row>
    <row r="12" spans="1:5" x14ac:dyDescent="0.35">
      <c r="A12" s="29" t="s">
        <v>1238</v>
      </c>
      <c r="B12" s="28" t="s">
        <v>1251</v>
      </c>
      <c r="C12" s="36">
        <v>2768</v>
      </c>
      <c r="D12" s="36">
        <v>2905</v>
      </c>
      <c r="E12" s="36">
        <v>2905</v>
      </c>
    </row>
    <row r="13" spans="1:5" x14ac:dyDescent="0.35">
      <c r="A13" s="29" t="s">
        <v>1239</v>
      </c>
      <c r="B13" s="28" t="s">
        <v>31</v>
      </c>
      <c r="C13" s="36">
        <v>2000</v>
      </c>
      <c r="D13" s="36">
        <v>3000</v>
      </c>
      <c r="E13" s="36">
        <v>3000</v>
      </c>
    </row>
    <row r="14" spans="1:5" x14ac:dyDescent="0.35">
      <c r="A14" s="29" t="s">
        <v>1240</v>
      </c>
      <c r="B14" s="28" t="s">
        <v>1253</v>
      </c>
      <c r="C14" s="36">
        <v>2640</v>
      </c>
      <c r="D14" s="36">
        <v>2796</v>
      </c>
      <c r="E14" s="36">
        <v>2796</v>
      </c>
    </row>
    <row r="15" spans="1:5" x14ac:dyDescent="0.35">
      <c r="A15" s="29" t="s">
        <v>1241</v>
      </c>
      <c r="B15" s="28" t="s">
        <v>31</v>
      </c>
      <c r="C15" s="36">
        <v>1368</v>
      </c>
      <c r="D15" s="36">
        <v>1368</v>
      </c>
      <c r="E15" s="36">
        <v>1368</v>
      </c>
    </row>
    <row r="16" spans="1:5" x14ac:dyDescent="0.35">
      <c r="A16" s="29" t="s">
        <v>1242</v>
      </c>
      <c r="B16" s="28" t="s">
        <v>32</v>
      </c>
      <c r="C16" s="36">
        <v>2000</v>
      </c>
      <c r="D16" s="36">
        <v>2000</v>
      </c>
      <c r="E16" s="36">
        <v>2000</v>
      </c>
    </row>
    <row r="17" spans="1:5" x14ac:dyDescent="0.35">
      <c r="A17" s="29" t="s">
        <v>1243</v>
      </c>
      <c r="B17" s="28" t="s">
        <v>1252</v>
      </c>
      <c r="C17" s="36">
        <v>1530</v>
      </c>
      <c r="D17" s="36">
        <v>1530</v>
      </c>
      <c r="E17" s="36">
        <v>1530</v>
      </c>
    </row>
    <row r="18" spans="1:5" x14ac:dyDescent="0.35">
      <c r="A18" s="29" t="s">
        <v>1244</v>
      </c>
      <c r="B18" s="28" t="s">
        <v>1252</v>
      </c>
      <c r="C18" s="36">
        <v>2715</v>
      </c>
      <c r="D18" s="36">
        <v>2715</v>
      </c>
      <c r="E18" s="36">
        <v>2715</v>
      </c>
    </row>
    <row r="19" spans="1:5" x14ac:dyDescent="0.35">
      <c r="A19" s="29" t="s">
        <v>1245</v>
      </c>
      <c r="B19" s="28" t="s">
        <v>31</v>
      </c>
      <c r="C19" s="36">
        <v>1800</v>
      </c>
      <c r="D19" s="36">
        <v>1800</v>
      </c>
      <c r="E19" s="36">
        <v>1800</v>
      </c>
    </row>
    <row r="20" spans="1:5" x14ac:dyDescent="0.35">
      <c r="A20" s="29" t="s">
        <v>1246</v>
      </c>
      <c r="B20" s="28" t="s">
        <v>31</v>
      </c>
      <c r="C20" s="36">
        <v>1013</v>
      </c>
      <c r="D20" s="36">
        <v>1200</v>
      </c>
      <c r="E20" s="36">
        <v>1200</v>
      </c>
    </row>
    <row r="21" spans="1:5" x14ac:dyDescent="0.35">
      <c r="A21" s="29" t="s">
        <v>1247</v>
      </c>
      <c r="B21" s="28" t="s">
        <v>34</v>
      </c>
      <c r="C21" s="36">
        <v>22400</v>
      </c>
      <c r="D21" s="36">
        <v>22400</v>
      </c>
      <c r="E21" s="36">
        <v>22400</v>
      </c>
    </row>
    <row r="22" spans="1:5" x14ac:dyDescent="0.35">
      <c r="A22" s="29" t="s">
        <v>1248</v>
      </c>
      <c r="B22" s="28" t="s">
        <v>87</v>
      </c>
      <c r="C22" s="36">
        <v>300</v>
      </c>
      <c r="D22" s="36">
        <v>300</v>
      </c>
      <c r="E22" s="36">
        <v>300</v>
      </c>
    </row>
    <row r="23" spans="1:5" x14ac:dyDescent="0.35">
      <c r="A23" s="29" t="s">
        <v>1249</v>
      </c>
      <c r="B23" s="28" t="s">
        <v>15</v>
      </c>
      <c r="C23" s="36">
        <v>1500</v>
      </c>
      <c r="D23" s="36">
        <v>1500</v>
      </c>
      <c r="E23" s="36">
        <v>1500</v>
      </c>
    </row>
    <row r="24" spans="1:5" x14ac:dyDescent="0.35">
      <c r="A24" s="29" t="s">
        <v>1250</v>
      </c>
      <c r="B24" s="28" t="s">
        <v>1253</v>
      </c>
      <c r="C24" s="36">
        <v>15369</v>
      </c>
      <c r="D24" s="36">
        <v>15369</v>
      </c>
      <c r="E24" s="36">
        <v>15369</v>
      </c>
    </row>
    <row r="25" spans="1:5" x14ac:dyDescent="0.35">
      <c r="A25" s="28" t="s">
        <v>1109</v>
      </c>
      <c r="C25" s="36">
        <v>57403</v>
      </c>
      <c r="D25" s="36">
        <v>58883</v>
      </c>
      <c r="E25" s="36">
        <v>58883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CEA09-201B-4A2E-8E96-20C28D4581E3}">
  <dimension ref="A8:C17"/>
  <sheetViews>
    <sheetView showGridLines="0" topLeftCell="C1" workbookViewId="0">
      <selection activeCell="C15" sqref="C15"/>
    </sheetView>
  </sheetViews>
  <sheetFormatPr defaultRowHeight="14.5" x14ac:dyDescent="0.35"/>
  <cols>
    <col min="1" max="1" width="90.1796875" bestFit="1" customWidth="1"/>
    <col min="2" max="2" width="28.6328125" bestFit="1" customWidth="1"/>
    <col min="3" max="3" width="14.08984375" bestFit="1" customWidth="1"/>
    <col min="4" max="4" width="21" bestFit="1" customWidth="1"/>
    <col min="5" max="5" width="16.81640625" bestFit="1" customWidth="1"/>
  </cols>
  <sheetData>
    <row r="8" spans="1:3" x14ac:dyDescent="0.35">
      <c r="A8" s="27" t="s">
        <v>26</v>
      </c>
      <c r="B8" t="s" vm="12">
        <v>143</v>
      </c>
    </row>
    <row r="10" spans="1:3" x14ac:dyDescent="0.35">
      <c r="A10" s="27" t="s">
        <v>1108</v>
      </c>
      <c r="B10" t="s">
        <v>1119</v>
      </c>
      <c r="C10" t="s">
        <v>651</v>
      </c>
    </row>
    <row r="11" spans="1:3" x14ac:dyDescent="0.35">
      <c r="A11" s="28" t="s">
        <v>156</v>
      </c>
      <c r="B11" s="36"/>
    </row>
    <row r="12" spans="1:3" x14ac:dyDescent="0.35">
      <c r="A12" s="29" t="s">
        <v>1268</v>
      </c>
      <c r="B12" s="36"/>
      <c r="C12" s="105">
        <v>421061</v>
      </c>
    </row>
    <row r="13" spans="1:3" x14ac:dyDescent="0.35">
      <c r="A13" s="28" t="s">
        <v>1254</v>
      </c>
      <c r="B13" s="36"/>
    </row>
    <row r="14" spans="1:3" x14ac:dyDescent="0.35">
      <c r="A14" s="29" t="s">
        <v>1255</v>
      </c>
      <c r="B14" s="36">
        <v>49770</v>
      </c>
      <c r="C14" s="105">
        <v>45168</v>
      </c>
    </row>
    <row r="15" spans="1:3" x14ac:dyDescent="0.35">
      <c r="A15" s="29" t="s">
        <v>1256</v>
      </c>
      <c r="B15" s="36">
        <v>60300</v>
      </c>
      <c r="C15" s="105">
        <v>842500</v>
      </c>
    </row>
    <row r="16" spans="1:3" x14ac:dyDescent="0.35">
      <c r="A16" s="29" t="s">
        <v>1254</v>
      </c>
      <c r="B16" s="36">
        <v>57989</v>
      </c>
      <c r="C16" s="105">
        <v>25015</v>
      </c>
    </row>
    <row r="17" spans="1:3" x14ac:dyDescent="0.35">
      <c r="A17" s="28" t="s">
        <v>1109</v>
      </c>
      <c r="B17" s="36">
        <v>168059</v>
      </c>
      <c r="C17" s="105">
        <v>1333744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0C48E-40BC-4E17-874A-E82DCB99A6B1}">
  <dimension ref="A8:D22"/>
  <sheetViews>
    <sheetView showGridLines="0" workbookViewId="0">
      <selection activeCell="H23" sqref="H23"/>
    </sheetView>
  </sheetViews>
  <sheetFormatPr defaultRowHeight="14.5" x14ac:dyDescent="0.35"/>
  <cols>
    <col min="1" max="1" width="36.453125" bestFit="1" customWidth="1"/>
    <col min="2" max="2" width="13.36328125" bestFit="1" customWidth="1"/>
    <col min="3" max="3" width="17.08984375" bestFit="1" customWidth="1"/>
    <col min="4" max="4" width="15.08984375" bestFit="1" customWidth="1"/>
  </cols>
  <sheetData>
    <row r="8" spans="1:4" s="76" customFormat="1" ht="29" x14ac:dyDescent="0.35">
      <c r="A8" s="79" t="s">
        <v>1108</v>
      </c>
      <c r="B8" s="19" t="s">
        <v>1627</v>
      </c>
      <c r="C8" s="76" t="s">
        <v>653</v>
      </c>
      <c r="D8" s="76" t="s">
        <v>651</v>
      </c>
    </row>
    <row r="9" spans="1:4" x14ac:dyDescent="0.35">
      <c r="A9" s="28" t="s">
        <v>80</v>
      </c>
      <c r="B9" s="98">
        <v>1290513.3999999999</v>
      </c>
      <c r="C9" s="105">
        <v>1566400</v>
      </c>
      <c r="D9" s="105">
        <v>1123400</v>
      </c>
    </row>
    <row r="10" spans="1:4" x14ac:dyDescent="0.35">
      <c r="A10" s="28" t="s">
        <v>69</v>
      </c>
      <c r="B10" s="98"/>
      <c r="C10" s="105">
        <v>16743152.300000014</v>
      </c>
      <c r="D10" s="105">
        <v>14103867.46000001</v>
      </c>
    </row>
    <row r="11" spans="1:4" x14ac:dyDescent="0.35">
      <c r="A11" s="28" t="s">
        <v>285</v>
      </c>
      <c r="B11" s="98"/>
      <c r="C11" s="105">
        <v>400000</v>
      </c>
      <c r="D11" s="105">
        <v>400000</v>
      </c>
    </row>
    <row r="12" spans="1:4" x14ac:dyDescent="0.35">
      <c r="A12" s="28" t="s">
        <v>82</v>
      </c>
      <c r="B12" s="98"/>
      <c r="C12" s="105"/>
      <c r="D12" s="105">
        <v>350000</v>
      </c>
    </row>
    <row r="13" spans="1:4" x14ac:dyDescent="0.35">
      <c r="A13" s="28" t="s">
        <v>59</v>
      </c>
      <c r="B13" s="98">
        <v>29456589.660000067</v>
      </c>
      <c r="C13" s="105"/>
      <c r="D13" s="105">
        <v>29743876.912599977</v>
      </c>
    </row>
    <row r="14" spans="1:4" x14ac:dyDescent="0.35">
      <c r="A14" s="28" t="s">
        <v>38</v>
      </c>
      <c r="B14" s="98"/>
      <c r="C14" s="105">
        <v>58883</v>
      </c>
      <c r="D14" s="105">
        <v>58883</v>
      </c>
    </row>
    <row r="15" spans="1:4" x14ac:dyDescent="0.35">
      <c r="A15" s="28" t="s">
        <v>5</v>
      </c>
      <c r="B15" s="98">
        <v>596000</v>
      </c>
      <c r="C15" s="105">
        <v>706000</v>
      </c>
      <c r="D15" s="105">
        <v>536000</v>
      </c>
    </row>
    <row r="16" spans="1:4" x14ac:dyDescent="0.35">
      <c r="A16" s="28" t="s">
        <v>72</v>
      </c>
      <c r="B16" s="98"/>
      <c r="C16" s="105">
        <v>19340</v>
      </c>
      <c r="D16" s="105">
        <v>492000</v>
      </c>
    </row>
    <row r="17" spans="1:4" x14ac:dyDescent="0.35">
      <c r="A17" s="28" t="s">
        <v>143</v>
      </c>
      <c r="B17" s="98"/>
      <c r="C17" s="105"/>
      <c r="D17" s="105">
        <v>1333744</v>
      </c>
    </row>
    <row r="18" spans="1:4" x14ac:dyDescent="0.35">
      <c r="A18" s="28" t="s">
        <v>29</v>
      </c>
      <c r="B18" s="98"/>
    </row>
    <row r="19" spans="1:4" x14ac:dyDescent="0.35">
      <c r="A19" s="29" t="s">
        <v>33</v>
      </c>
      <c r="B19" s="98"/>
      <c r="C19" s="105">
        <v>82873.850000000006</v>
      </c>
      <c r="D19" s="105">
        <v>750843.00970000005</v>
      </c>
    </row>
    <row r="20" spans="1:4" x14ac:dyDescent="0.35">
      <c r="A20" s="29" t="s">
        <v>30</v>
      </c>
      <c r="B20" s="98"/>
      <c r="C20" s="105">
        <v>25000</v>
      </c>
      <c r="D20" s="105">
        <v>2591095.4175999998</v>
      </c>
    </row>
    <row r="21" spans="1:4" x14ac:dyDescent="0.35">
      <c r="A21" s="29" t="s">
        <v>36</v>
      </c>
      <c r="B21" s="98"/>
      <c r="C21" s="105"/>
      <c r="D21" s="105">
        <v>499750.00000000012</v>
      </c>
    </row>
    <row r="22" spans="1:4" x14ac:dyDescent="0.35">
      <c r="A22" s="28" t="s">
        <v>1109</v>
      </c>
      <c r="B22" s="98">
        <v>31343103.060000066</v>
      </c>
      <c r="C22" s="105">
        <v>19601649.150000013</v>
      </c>
      <c r="D22" s="105">
        <v>51983459.799899988</v>
      </c>
    </row>
  </sheetData>
  <pageMargins left="0.511811024" right="0.511811024" top="0.78740157499999996" bottom="0.78740157499999996" header="0.31496062000000002" footer="0.31496062000000002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04D40-6FCC-4F09-9151-12EC854DB224}">
  <dimension ref="A1:BB1193"/>
  <sheetViews>
    <sheetView workbookViewId="0">
      <selection activeCell="B11" sqref="B11"/>
    </sheetView>
  </sheetViews>
  <sheetFormatPr defaultRowHeight="14.5" x14ac:dyDescent="0.35"/>
  <cols>
    <col min="1" max="1" width="34.36328125" bestFit="1" customWidth="1"/>
    <col min="2" max="2" width="50.08984375" bestFit="1" customWidth="1"/>
    <col min="3" max="3" width="80.81640625" bestFit="1" customWidth="1"/>
    <col min="4" max="4" width="16.54296875" bestFit="1" customWidth="1"/>
    <col min="5" max="5" width="80.81640625" bestFit="1" customWidth="1"/>
    <col min="6" max="6" width="22.54296875" bestFit="1" customWidth="1"/>
    <col min="7" max="7" width="46.81640625" bestFit="1" customWidth="1"/>
    <col min="8" max="8" width="74.90625" bestFit="1" customWidth="1"/>
    <col min="9" max="9" width="80.81640625" bestFit="1" customWidth="1"/>
    <col min="10" max="10" width="34.1796875" bestFit="1" customWidth="1"/>
    <col min="11" max="11" width="10.81640625" bestFit="1" customWidth="1"/>
    <col min="12" max="12" width="10.1796875" bestFit="1" customWidth="1"/>
    <col min="13" max="13" width="13.54296875" bestFit="1" customWidth="1"/>
    <col min="14" max="14" width="11.90625" style="36" bestFit="1" customWidth="1"/>
    <col min="15" max="15" width="14.6328125" bestFit="1" customWidth="1"/>
    <col min="16" max="16" width="16.453125" bestFit="1" customWidth="1"/>
    <col min="17" max="17" width="32.1796875" bestFit="1" customWidth="1"/>
    <col min="18" max="18" width="10.54296875" bestFit="1" customWidth="1"/>
    <col min="19" max="19" width="12.1796875" bestFit="1" customWidth="1"/>
    <col min="20" max="20" width="39.81640625" bestFit="1" customWidth="1"/>
    <col min="21" max="21" width="45.81640625" bestFit="1" customWidth="1"/>
    <col min="22" max="22" width="8.1796875" bestFit="1" customWidth="1"/>
    <col min="23" max="23" width="12.90625" bestFit="1" customWidth="1"/>
    <col min="24" max="24" width="26.6328125" bestFit="1" customWidth="1"/>
    <col min="25" max="25" width="80.81640625" bestFit="1" customWidth="1"/>
    <col min="26" max="26" width="22.453125" bestFit="1" customWidth="1"/>
    <col min="27" max="27" width="11.81640625" bestFit="1" customWidth="1"/>
    <col min="28" max="28" width="17.453125" bestFit="1" customWidth="1"/>
    <col min="29" max="29" width="25.1796875" bestFit="1" customWidth="1"/>
    <col min="30" max="30" width="13.1796875" bestFit="1" customWidth="1"/>
    <col min="31" max="31" width="47.90625" bestFit="1" customWidth="1"/>
    <col min="32" max="32" width="62.08984375" bestFit="1" customWidth="1"/>
    <col min="33" max="33" width="18.81640625" bestFit="1" customWidth="1"/>
    <col min="34" max="34" width="19.1796875" bestFit="1" customWidth="1"/>
    <col min="35" max="35" width="12.1796875" bestFit="1" customWidth="1"/>
    <col min="36" max="36" width="58.1796875" bestFit="1" customWidth="1"/>
    <col min="37" max="37" width="35.90625" bestFit="1" customWidth="1"/>
    <col min="38" max="38" width="25.54296875" bestFit="1" customWidth="1"/>
    <col min="39" max="39" width="22" bestFit="1" customWidth="1"/>
    <col min="40" max="40" width="19.453125" bestFit="1" customWidth="1"/>
    <col min="41" max="41" width="15.1796875" bestFit="1" customWidth="1"/>
    <col min="42" max="42" width="17.08984375" bestFit="1" customWidth="1"/>
    <col min="43" max="43" width="80.81640625" bestFit="1" customWidth="1"/>
    <col min="44" max="44" width="28.90625" bestFit="1" customWidth="1"/>
    <col min="45" max="45" width="15.1796875" bestFit="1" customWidth="1"/>
    <col min="46" max="46" width="19" bestFit="1" customWidth="1"/>
    <col min="47" max="47" width="20.90625" bestFit="1" customWidth="1"/>
    <col min="48" max="49" width="24.1796875" bestFit="1" customWidth="1"/>
    <col min="50" max="50" width="19.453125" bestFit="1" customWidth="1"/>
    <col min="51" max="51" width="39.08984375" bestFit="1" customWidth="1"/>
    <col min="52" max="52" width="30.90625" bestFit="1" customWidth="1"/>
    <col min="53" max="53" width="35.6328125" bestFit="1" customWidth="1"/>
    <col min="54" max="54" width="27.453125" bestFit="1" customWidth="1"/>
    <col min="55" max="55" width="31.08984375" bestFit="1" customWidth="1"/>
    <col min="56" max="56" width="36.1796875" bestFit="1" customWidth="1"/>
    <col min="57" max="57" width="27.90625" bestFit="1" customWidth="1"/>
    <col min="58" max="59" width="30.90625" bestFit="1" customWidth="1"/>
  </cols>
  <sheetData>
    <row r="1" spans="1:54" x14ac:dyDescent="0.35">
      <c r="A1" t="s">
        <v>26</v>
      </c>
      <c r="B1" t="s">
        <v>27</v>
      </c>
      <c r="C1" t="s">
        <v>2</v>
      </c>
      <c r="D1" t="s">
        <v>220</v>
      </c>
      <c r="E1" t="s">
        <v>1651</v>
      </c>
      <c r="F1" t="s">
        <v>65</v>
      </c>
      <c r="G1" t="s">
        <v>910</v>
      </c>
      <c r="H1" t="s">
        <v>911</v>
      </c>
      <c r="I1" t="s">
        <v>912</v>
      </c>
      <c r="J1" t="s">
        <v>1</v>
      </c>
      <c r="K1" t="s">
        <v>913</v>
      </c>
      <c r="L1" t="s">
        <v>628</v>
      </c>
      <c r="M1" t="s">
        <v>367</v>
      </c>
      <c r="N1" t="s">
        <v>627</v>
      </c>
      <c r="O1" t="s">
        <v>62</v>
      </c>
      <c r="P1" s="36" t="s">
        <v>1130</v>
      </c>
      <c r="Q1" s="36" t="s">
        <v>1119</v>
      </c>
      <c r="R1" t="s">
        <v>631</v>
      </c>
      <c r="S1" t="s">
        <v>629</v>
      </c>
      <c r="T1" t="s">
        <v>140</v>
      </c>
      <c r="U1" t="s">
        <v>914</v>
      </c>
      <c r="V1" t="s">
        <v>57</v>
      </c>
      <c r="W1" t="s">
        <v>626</v>
      </c>
      <c r="X1" t="s">
        <v>56</v>
      </c>
      <c r="Y1" t="s">
        <v>1218</v>
      </c>
      <c r="Z1" t="s">
        <v>218</v>
      </c>
      <c r="AA1" t="s">
        <v>654</v>
      </c>
      <c r="AB1" t="s">
        <v>101</v>
      </c>
      <c r="AC1" t="s">
        <v>915</v>
      </c>
      <c r="AD1" t="s">
        <v>630</v>
      </c>
      <c r="AE1" t="s">
        <v>58</v>
      </c>
      <c r="AF1" t="s">
        <v>916</v>
      </c>
      <c r="AG1" t="s">
        <v>917</v>
      </c>
      <c r="AH1" t="s">
        <v>918</v>
      </c>
      <c r="AI1" t="s">
        <v>919</v>
      </c>
      <c r="AJ1" t="s">
        <v>1591</v>
      </c>
      <c r="AK1" t="s">
        <v>920</v>
      </c>
      <c r="AL1" t="s">
        <v>921</v>
      </c>
      <c r="AM1" t="s">
        <v>922</v>
      </c>
      <c r="AN1" t="s">
        <v>923</v>
      </c>
      <c r="AO1" t="s">
        <v>924</v>
      </c>
      <c r="AP1" t="s">
        <v>925</v>
      </c>
      <c r="AQ1" t="s">
        <v>926</v>
      </c>
      <c r="AR1" t="s">
        <v>653</v>
      </c>
      <c r="AS1" t="s">
        <v>651</v>
      </c>
      <c r="AT1" t="s">
        <v>652</v>
      </c>
      <c r="AU1" t="s">
        <v>334</v>
      </c>
      <c r="AV1" t="s">
        <v>364</v>
      </c>
      <c r="AW1" t="s">
        <v>365</v>
      </c>
      <c r="AX1" t="s">
        <v>650</v>
      </c>
      <c r="AY1" t="s">
        <v>1189</v>
      </c>
      <c r="AZ1" t="s">
        <v>1190</v>
      </c>
      <c r="BA1" t="s">
        <v>1623</v>
      </c>
      <c r="BB1" t="s">
        <v>1624</v>
      </c>
    </row>
    <row r="2" spans="1:54" x14ac:dyDescent="0.35">
      <c r="A2" t="s">
        <v>59</v>
      </c>
      <c r="B2" t="s">
        <v>945</v>
      </c>
      <c r="C2" t="s">
        <v>946</v>
      </c>
      <c r="F2" t="s">
        <v>947</v>
      </c>
      <c r="G2" t="s">
        <v>931</v>
      </c>
      <c r="H2" t="s">
        <v>948</v>
      </c>
      <c r="K2" t="s">
        <v>927</v>
      </c>
      <c r="L2" t="s">
        <v>366</v>
      </c>
      <c r="M2" t="s">
        <v>370</v>
      </c>
      <c r="N2" t="s">
        <v>933</v>
      </c>
      <c r="O2" t="s">
        <v>28</v>
      </c>
      <c r="P2">
        <v>10000</v>
      </c>
      <c r="R2" t="s">
        <v>171</v>
      </c>
      <c r="S2" t="s">
        <v>3</v>
      </c>
      <c r="T2" t="s">
        <v>133</v>
      </c>
      <c r="U2" t="s">
        <v>934</v>
      </c>
      <c r="V2" t="s">
        <v>935</v>
      </c>
      <c r="W2" t="s">
        <v>63</v>
      </c>
      <c r="X2" t="s">
        <v>936</v>
      </c>
      <c r="Z2" t="s">
        <v>311</v>
      </c>
      <c r="AA2" t="s">
        <v>118</v>
      </c>
      <c r="AB2" t="s">
        <v>61</v>
      </c>
      <c r="AC2" t="s">
        <v>937</v>
      </c>
      <c r="AD2" t="s">
        <v>394</v>
      </c>
      <c r="AE2" t="s">
        <v>671</v>
      </c>
      <c r="AF2" t="s">
        <v>949</v>
      </c>
      <c r="AG2" t="s">
        <v>311</v>
      </c>
      <c r="AH2" t="s">
        <v>950</v>
      </c>
      <c r="AI2" t="s">
        <v>940</v>
      </c>
      <c r="AK2" t="s">
        <v>941</v>
      </c>
      <c r="AL2" s="100">
        <v>45658</v>
      </c>
      <c r="AM2" s="100"/>
      <c r="AS2">
        <v>3837</v>
      </c>
      <c r="AY2">
        <v>1</v>
      </c>
      <c r="AZ2" t="s">
        <v>1200</v>
      </c>
      <c r="BB2" t="s">
        <v>928</v>
      </c>
    </row>
    <row r="3" spans="1:54" x14ac:dyDescent="0.35">
      <c r="A3" t="s">
        <v>59</v>
      </c>
      <c r="B3" t="s">
        <v>945</v>
      </c>
      <c r="C3" t="s">
        <v>946</v>
      </c>
      <c r="F3" t="s">
        <v>947</v>
      </c>
      <c r="G3" t="s">
        <v>931</v>
      </c>
      <c r="H3" t="s">
        <v>948</v>
      </c>
      <c r="K3" t="s">
        <v>927</v>
      </c>
      <c r="L3" t="s">
        <v>366</v>
      </c>
      <c r="M3" t="s">
        <v>370</v>
      </c>
      <c r="N3" t="s">
        <v>933</v>
      </c>
      <c r="O3" t="s">
        <v>28</v>
      </c>
      <c r="P3">
        <v>10000</v>
      </c>
      <c r="R3" t="s">
        <v>171</v>
      </c>
      <c r="S3" t="s">
        <v>3</v>
      </c>
      <c r="T3" t="s">
        <v>133</v>
      </c>
      <c r="U3" t="s">
        <v>934</v>
      </c>
      <c r="V3" t="s">
        <v>935</v>
      </c>
      <c r="W3" t="s">
        <v>63</v>
      </c>
      <c r="X3" t="s">
        <v>936</v>
      </c>
      <c r="Z3" t="s">
        <v>311</v>
      </c>
      <c r="AA3" t="s">
        <v>118</v>
      </c>
      <c r="AB3" t="s">
        <v>61</v>
      </c>
      <c r="AC3" t="s">
        <v>937</v>
      </c>
      <c r="AD3" t="s">
        <v>394</v>
      </c>
      <c r="AE3" t="s">
        <v>671</v>
      </c>
      <c r="AF3" t="s">
        <v>949</v>
      </c>
      <c r="AG3" t="s">
        <v>311</v>
      </c>
      <c r="AH3" t="s">
        <v>950</v>
      </c>
      <c r="AI3" t="s">
        <v>940</v>
      </c>
      <c r="AK3" t="s">
        <v>941</v>
      </c>
      <c r="AL3" s="100">
        <v>45689</v>
      </c>
      <c r="AM3" s="100"/>
      <c r="AS3">
        <v>3837</v>
      </c>
      <c r="AY3">
        <v>2</v>
      </c>
      <c r="AZ3" t="s">
        <v>1196</v>
      </c>
      <c r="BB3" t="s">
        <v>928</v>
      </c>
    </row>
    <row r="4" spans="1:54" x14ac:dyDescent="0.35">
      <c r="A4" t="s">
        <v>59</v>
      </c>
      <c r="B4" t="s">
        <v>945</v>
      </c>
      <c r="C4" t="s">
        <v>946</v>
      </c>
      <c r="F4" t="s">
        <v>947</v>
      </c>
      <c r="G4" t="s">
        <v>931</v>
      </c>
      <c r="H4" t="s">
        <v>948</v>
      </c>
      <c r="K4" t="s">
        <v>927</v>
      </c>
      <c r="L4" t="s">
        <v>366</v>
      </c>
      <c r="M4" t="s">
        <v>370</v>
      </c>
      <c r="N4" t="s">
        <v>933</v>
      </c>
      <c r="O4" t="s">
        <v>28</v>
      </c>
      <c r="P4">
        <v>10000</v>
      </c>
      <c r="R4" t="s">
        <v>171</v>
      </c>
      <c r="S4" t="s">
        <v>3</v>
      </c>
      <c r="T4" t="s">
        <v>133</v>
      </c>
      <c r="U4" t="s">
        <v>934</v>
      </c>
      <c r="V4" t="s">
        <v>935</v>
      </c>
      <c r="W4" t="s">
        <v>63</v>
      </c>
      <c r="X4" t="s">
        <v>936</v>
      </c>
      <c r="Z4" t="s">
        <v>311</v>
      </c>
      <c r="AA4" t="s">
        <v>118</v>
      </c>
      <c r="AB4" t="s">
        <v>61</v>
      </c>
      <c r="AC4" t="s">
        <v>937</v>
      </c>
      <c r="AD4" t="s">
        <v>394</v>
      </c>
      <c r="AE4" t="s">
        <v>671</v>
      </c>
      <c r="AF4" t="s">
        <v>949</v>
      </c>
      <c r="AG4" t="s">
        <v>311</v>
      </c>
      <c r="AH4" t="s">
        <v>950</v>
      </c>
      <c r="AI4" t="s">
        <v>940</v>
      </c>
      <c r="AK4" t="s">
        <v>941</v>
      </c>
      <c r="AL4" s="100">
        <v>45717</v>
      </c>
      <c r="AM4" s="100"/>
      <c r="AS4">
        <v>3837</v>
      </c>
      <c r="AY4">
        <v>3</v>
      </c>
      <c r="AZ4" t="s">
        <v>1201</v>
      </c>
      <c r="BB4" t="s">
        <v>928</v>
      </c>
    </row>
    <row r="5" spans="1:54" x14ac:dyDescent="0.35">
      <c r="A5" t="s">
        <v>59</v>
      </c>
      <c r="B5" t="s">
        <v>945</v>
      </c>
      <c r="C5" t="s">
        <v>946</v>
      </c>
      <c r="F5" t="s">
        <v>947</v>
      </c>
      <c r="G5" t="s">
        <v>931</v>
      </c>
      <c r="H5" t="s">
        <v>948</v>
      </c>
      <c r="K5" t="s">
        <v>927</v>
      </c>
      <c r="L5" t="s">
        <v>366</v>
      </c>
      <c r="M5" t="s">
        <v>370</v>
      </c>
      <c r="N5" t="s">
        <v>933</v>
      </c>
      <c r="O5" t="s">
        <v>28</v>
      </c>
      <c r="P5">
        <v>10000</v>
      </c>
      <c r="R5" t="s">
        <v>171</v>
      </c>
      <c r="S5" t="s">
        <v>3</v>
      </c>
      <c r="T5" t="s">
        <v>133</v>
      </c>
      <c r="U5" t="s">
        <v>934</v>
      </c>
      <c r="V5" t="s">
        <v>935</v>
      </c>
      <c r="W5" t="s">
        <v>63</v>
      </c>
      <c r="X5" t="s">
        <v>936</v>
      </c>
      <c r="Z5" t="s">
        <v>311</v>
      </c>
      <c r="AA5" t="s">
        <v>118</v>
      </c>
      <c r="AB5" t="s">
        <v>61</v>
      </c>
      <c r="AC5" t="s">
        <v>937</v>
      </c>
      <c r="AD5" t="s">
        <v>394</v>
      </c>
      <c r="AE5" t="s">
        <v>671</v>
      </c>
      <c r="AF5" t="s">
        <v>949</v>
      </c>
      <c r="AG5" t="s">
        <v>311</v>
      </c>
      <c r="AH5" t="s">
        <v>950</v>
      </c>
      <c r="AI5" t="s">
        <v>940</v>
      </c>
      <c r="AK5" t="s">
        <v>941</v>
      </c>
      <c r="AL5" s="100">
        <v>45748</v>
      </c>
      <c r="AM5" s="100"/>
      <c r="AS5">
        <v>3837</v>
      </c>
      <c r="AY5">
        <v>4</v>
      </c>
      <c r="AZ5" t="s">
        <v>1191</v>
      </c>
      <c r="BB5" t="s">
        <v>928</v>
      </c>
    </row>
    <row r="6" spans="1:54" x14ac:dyDescent="0.35">
      <c r="A6" t="s">
        <v>59</v>
      </c>
      <c r="B6" t="s">
        <v>945</v>
      </c>
      <c r="C6" t="s">
        <v>946</v>
      </c>
      <c r="F6" t="s">
        <v>947</v>
      </c>
      <c r="G6" t="s">
        <v>931</v>
      </c>
      <c r="H6" t="s">
        <v>948</v>
      </c>
      <c r="K6" t="s">
        <v>927</v>
      </c>
      <c r="L6" t="s">
        <v>366</v>
      </c>
      <c r="M6" t="s">
        <v>370</v>
      </c>
      <c r="N6" t="s">
        <v>933</v>
      </c>
      <c r="O6" t="s">
        <v>28</v>
      </c>
      <c r="P6">
        <v>10000</v>
      </c>
      <c r="R6" t="s">
        <v>171</v>
      </c>
      <c r="S6" t="s">
        <v>3</v>
      </c>
      <c r="T6" t="s">
        <v>133</v>
      </c>
      <c r="U6" t="s">
        <v>934</v>
      </c>
      <c r="V6" t="s">
        <v>935</v>
      </c>
      <c r="W6" t="s">
        <v>63</v>
      </c>
      <c r="X6" t="s">
        <v>936</v>
      </c>
      <c r="Z6" t="s">
        <v>311</v>
      </c>
      <c r="AA6" t="s">
        <v>118</v>
      </c>
      <c r="AB6" t="s">
        <v>61</v>
      </c>
      <c r="AC6" t="s">
        <v>937</v>
      </c>
      <c r="AD6" t="s">
        <v>394</v>
      </c>
      <c r="AE6" t="s">
        <v>671</v>
      </c>
      <c r="AF6" t="s">
        <v>949</v>
      </c>
      <c r="AG6" t="s">
        <v>311</v>
      </c>
      <c r="AH6" t="s">
        <v>950</v>
      </c>
      <c r="AI6" t="s">
        <v>940</v>
      </c>
      <c r="AK6" t="s">
        <v>941</v>
      </c>
      <c r="AL6" s="100">
        <v>45778</v>
      </c>
      <c r="AM6" s="100"/>
      <c r="AS6">
        <v>3837</v>
      </c>
      <c r="AY6">
        <v>5</v>
      </c>
      <c r="AZ6" t="s">
        <v>1192</v>
      </c>
      <c r="BB6" t="s">
        <v>928</v>
      </c>
    </row>
    <row r="7" spans="1:54" x14ac:dyDescent="0.35">
      <c r="A7" t="s">
        <v>59</v>
      </c>
      <c r="B7" t="s">
        <v>945</v>
      </c>
      <c r="C7" t="s">
        <v>946</v>
      </c>
      <c r="F7" t="s">
        <v>947</v>
      </c>
      <c r="G7" t="s">
        <v>931</v>
      </c>
      <c r="H7" t="s">
        <v>948</v>
      </c>
      <c r="K7" t="s">
        <v>927</v>
      </c>
      <c r="L7" t="s">
        <v>366</v>
      </c>
      <c r="M7" t="s">
        <v>370</v>
      </c>
      <c r="N7" t="s">
        <v>933</v>
      </c>
      <c r="O7" t="s">
        <v>28</v>
      </c>
      <c r="P7">
        <v>10000</v>
      </c>
      <c r="R7" t="s">
        <v>171</v>
      </c>
      <c r="S7" t="s">
        <v>3</v>
      </c>
      <c r="T7" t="s">
        <v>133</v>
      </c>
      <c r="U7" t="s">
        <v>934</v>
      </c>
      <c r="V7" t="s">
        <v>935</v>
      </c>
      <c r="W7" t="s">
        <v>63</v>
      </c>
      <c r="X7" t="s">
        <v>936</v>
      </c>
      <c r="Z7" t="s">
        <v>311</v>
      </c>
      <c r="AA7" t="s">
        <v>118</v>
      </c>
      <c r="AB7" t="s">
        <v>61</v>
      </c>
      <c r="AC7" t="s">
        <v>937</v>
      </c>
      <c r="AD7" t="s">
        <v>394</v>
      </c>
      <c r="AE7" t="s">
        <v>671</v>
      </c>
      <c r="AF7" t="s">
        <v>949</v>
      </c>
      <c r="AG7" t="s">
        <v>311</v>
      </c>
      <c r="AH7" t="s">
        <v>950</v>
      </c>
      <c r="AI7" t="s">
        <v>940</v>
      </c>
      <c r="AK7" t="s">
        <v>941</v>
      </c>
      <c r="AL7" s="100">
        <v>45809</v>
      </c>
      <c r="AM7" s="100"/>
      <c r="AS7">
        <v>3837</v>
      </c>
      <c r="AY7">
        <v>6</v>
      </c>
      <c r="AZ7" t="s">
        <v>1202</v>
      </c>
      <c r="BB7" t="s">
        <v>928</v>
      </c>
    </row>
    <row r="8" spans="1:54" x14ac:dyDescent="0.35">
      <c r="A8" t="s">
        <v>59</v>
      </c>
      <c r="B8" t="s">
        <v>945</v>
      </c>
      <c r="C8" t="s">
        <v>946</v>
      </c>
      <c r="F8" t="s">
        <v>947</v>
      </c>
      <c r="G8" t="s">
        <v>931</v>
      </c>
      <c r="H8" t="s">
        <v>948</v>
      </c>
      <c r="K8" t="s">
        <v>927</v>
      </c>
      <c r="L8" t="s">
        <v>366</v>
      </c>
      <c r="M8" t="s">
        <v>370</v>
      </c>
      <c r="N8" t="s">
        <v>933</v>
      </c>
      <c r="O8" t="s">
        <v>28</v>
      </c>
      <c r="P8">
        <v>10000</v>
      </c>
      <c r="R8" t="s">
        <v>171</v>
      </c>
      <c r="S8" t="s">
        <v>3</v>
      </c>
      <c r="T8" t="s">
        <v>133</v>
      </c>
      <c r="U8" t="s">
        <v>934</v>
      </c>
      <c r="V8" t="s">
        <v>935</v>
      </c>
      <c r="W8" t="s">
        <v>63</v>
      </c>
      <c r="X8" t="s">
        <v>936</v>
      </c>
      <c r="Z8" t="s">
        <v>311</v>
      </c>
      <c r="AA8" t="s">
        <v>118</v>
      </c>
      <c r="AB8" t="s">
        <v>61</v>
      </c>
      <c r="AC8" t="s">
        <v>937</v>
      </c>
      <c r="AD8" t="s">
        <v>394</v>
      </c>
      <c r="AE8" t="s">
        <v>671</v>
      </c>
      <c r="AF8" t="s">
        <v>949</v>
      </c>
      <c r="AG8" t="s">
        <v>311</v>
      </c>
      <c r="AH8" t="s">
        <v>950</v>
      </c>
      <c r="AI8" t="s">
        <v>940</v>
      </c>
      <c r="AK8" t="s">
        <v>941</v>
      </c>
      <c r="AL8" s="100">
        <v>45839</v>
      </c>
      <c r="AM8" s="100"/>
      <c r="AS8">
        <v>3837</v>
      </c>
      <c r="AY8">
        <v>7</v>
      </c>
      <c r="AZ8" t="s">
        <v>1197</v>
      </c>
      <c r="BB8" t="s">
        <v>928</v>
      </c>
    </row>
    <row r="9" spans="1:54" x14ac:dyDescent="0.35">
      <c r="A9" t="s">
        <v>59</v>
      </c>
      <c r="B9" t="s">
        <v>945</v>
      </c>
      <c r="C9" t="s">
        <v>946</v>
      </c>
      <c r="F9" t="s">
        <v>947</v>
      </c>
      <c r="G9" t="s">
        <v>931</v>
      </c>
      <c r="H9" t="s">
        <v>948</v>
      </c>
      <c r="K9" t="s">
        <v>927</v>
      </c>
      <c r="L9" t="s">
        <v>366</v>
      </c>
      <c r="M9" t="s">
        <v>370</v>
      </c>
      <c r="N9" t="s">
        <v>933</v>
      </c>
      <c r="O9" t="s">
        <v>28</v>
      </c>
      <c r="P9">
        <v>10000</v>
      </c>
      <c r="R9" t="s">
        <v>171</v>
      </c>
      <c r="S9" t="s">
        <v>3</v>
      </c>
      <c r="T9" t="s">
        <v>133</v>
      </c>
      <c r="U9" t="s">
        <v>934</v>
      </c>
      <c r="V9" t="s">
        <v>935</v>
      </c>
      <c r="W9" t="s">
        <v>63</v>
      </c>
      <c r="X9" t="s">
        <v>936</v>
      </c>
      <c r="Z9" t="s">
        <v>311</v>
      </c>
      <c r="AA9" t="s">
        <v>118</v>
      </c>
      <c r="AB9" t="s">
        <v>61</v>
      </c>
      <c r="AC9" t="s">
        <v>937</v>
      </c>
      <c r="AD9" t="s">
        <v>394</v>
      </c>
      <c r="AE9" t="s">
        <v>671</v>
      </c>
      <c r="AF9" t="s">
        <v>949</v>
      </c>
      <c r="AG9" t="s">
        <v>311</v>
      </c>
      <c r="AH9" t="s">
        <v>950</v>
      </c>
      <c r="AI9" t="s">
        <v>940</v>
      </c>
      <c r="AK9" t="s">
        <v>941</v>
      </c>
      <c r="AL9" s="100">
        <v>45870</v>
      </c>
      <c r="AM9" s="100"/>
      <c r="AS9">
        <v>3837</v>
      </c>
      <c r="AY9">
        <v>8</v>
      </c>
      <c r="AZ9" t="s">
        <v>1193</v>
      </c>
      <c r="BB9" t="s">
        <v>928</v>
      </c>
    </row>
    <row r="10" spans="1:54" x14ac:dyDescent="0.35">
      <c r="A10" t="s">
        <v>59</v>
      </c>
      <c r="B10" t="s">
        <v>945</v>
      </c>
      <c r="C10" t="s">
        <v>946</v>
      </c>
      <c r="F10" t="s">
        <v>947</v>
      </c>
      <c r="G10" t="s">
        <v>931</v>
      </c>
      <c r="H10" t="s">
        <v>948</v>
      </c>
      <c r="K10" t="s">
        <v>927</v>
      </c>
      <c r="L10" t="s">
        <v>366</v>
      </c>
      <c r="M10" t="s">
        <v>370</v>
      </c>
      <c r="N10" t="s">
        <v>933</v>
      </c>
      <c r="O10" t="s">
        <v>28</v>
      </c>
      <c r="P10">
        <v>10000</v>
      </c>
      <c r="R10" t="s">
        <v>171</v>
      </c>
      <c r="S10" t="s">
        <v>3</v>
      </c>
      <c r="T10" t="s">
        <v>133</v>
      </c>
      <c r="U10" t="s">
        <v>934</v>
      </c>
      <c r="V10" t="s">
        <v>935</v>
      </c>
      <c r="W10" t="s">
        <v>63</v>
      </c>
      <c r="X10" t="s">
        <v>936</v>
      </c>
      <c r="Z10" t="s">
        <v>311</v>
      </c>
      <c r="AA10" t="s">
        <v>118</v>
      </c>
      <c r="AB10" t="s">
        <v>61</v>
      </c>
      <c r="AC10" t="s">
        <v>937</v>
      </c>
      <c r="AD10" t="s">
        <v>394</v>
      </c>
      <c r="AE10" t="s">
        <v>671</v>
      </c>
      <c r="AF10" t="s">
        <v>949</v>
      </c>
      <c r="AG10" t="s">
        <v>311</v>
      </c>
      <c r="AH10" t="s">
        <v>950</v>
      </c>
      <c r="AI10" t="s">
        <v>940</v>
      </c>
      <c r="AK10" t="s">
        <v>941</v>
      </c>
      <c r="AL10" s="100">
        <v>45901</v>
      </c>
      <c r="AM10" s="100"/>
      <c r="AS10">
        <v>3837</v>
      </c>
      <c r="AY10">
        <v>9</v>
      </c>
      <c r="AZ10" t="s">
        <v>1194</v>
      </c>
      <c r="BB10" t="s">
        <v>928</v>
      </c>
    </row>
    <row r="11" spans="1:54" x14ac:dyDescent="0.35">
      <c r="A11" t="s">
        <v>59</v>
      </c>
      <c r="B11" t="s">
        <v>945</v>
      </c>
      <c r="C11" t="s">
        <v>946</v>
      </c>
      <c r="F11" t="s">
        <v>947</v>
      </c>
      <c r="G11" t="s">
        <v>931</v>
      </c>
      <c r="H11" t="s">
        <v>948</v>
      </c>
      <c r="K11" t="s">
        <v>927</v>
      </c>
      <c r="L11" t="s">
        <v>366</v>
      </c>
      <c r="M11" t="s">
        <v>370</v>
      </c>
      <c r="N11" t="s">
        <v>933</v>
      </c>
      <c r="O11" t="s">
        <v>28</v>
      </c>
      <c r="P11">
        <v>10000</v>
      </c>
      <c r="R11" t="s">
        <v>171</v>
      </c>
      <c r="S11" t="s">
        <v>3</v>
      </c>
      <c r="T11" t="s">
        <v>133</v>
      </c>
      <c r="U11" t="s">
        <v>934</v>
      </c>
      <c r="V11" t="s">
        <v>935</v>
      </c>
      <c r="W11" t="s">
        <v>63</v>
      </c>
      <c r="X11" t="s">
        <v>936</v>
      </c>
      <c r="Z11" t="s">
        <v>311</v>
      </c>
      <c r="AA11" t="s">
        <v>118</v>
      </c>
      <c r="AB11" t="s">
        <v>61</v>
      </c>
      <c r="AC11" t="s">
        <v>937</v>
      </c>
      <c r="AD11" t="s">
        <v>394</v>
      </c>
      <c r="AE11" t="s">
        <v>671</v>
      </c>
      <c r="AF11" t="s">
        <v>949</v>
      </c>
      <c r="AG11" t="s">
        <v>311</v>
      </c>
      <c r="AH11" t="s">
        <v>950</v>
      </c>
      <c r="AI11" t="s">
        <v>940</v>
      </c>
      <c r="AK11" t="s">
        <v>941</v>
      </c>
      <c r="AL11" s="100">
        <v>45931</v>
      </c>
      <c r="AM11" s="100"/>
      <c r="AS11">
        <v>3837</v>
      </c>
      <c r="AY11">
        <v>10</v>
      </c>
      <c r="AZ11" t="s">
        <v>1198</v>
      </c>
      <c r="BB11" t="s">
        <v>928</v>
      </c>
    </row>
    <row r="12" spans="1:54" x14ac:dyDescent="0.35">
      <c r="A12" t="s">
        <v>59</v>
      </c>
      <c r="B12" t="s">
        <v>945</v>
      </c>
      <c r="C12" t="s">
        <v>946</v>
      </c>
      <c r="F12" t="s">
        <v>947</v>
      </c>
      <c r="G12" t="s">
        <v>931</v>
      </c>
      <c r="H12" t="s">
        <v>948</v>
      </c>
      <c r="K12" t="s">
        <v>927</v>
      </c>
      <c r="L12" t="s">
        <v>366</v>
      </c>
      <c r="M12" t="s">
        <v>370</v>
      </c>
      <c r="N12" t="s">
        <v>933</v>
      </c>
      <c r="O12" t="s">
        <v>28</v>
      </c>
      <c r="P12">
        <v>10000</v>
      </c>
      <c r="R12" t="s">
        <v>171</v>
      </c>
      <c r="S12" t="s">
        <v>3</v>
      </c>
      <c r="T12" t="s">
        <v>133</v>
      </c>
      <c r="U12" t="s">
        <v>934</v>
      </c>
      <c r="V12" t="s">
        <v>935</v>
      </c>
      <c r="W12" t="s">
        <v>63</v>
      </c>
      <c r="X12" t="s">
        <v>936</v>
      </c>
      <c r="Z12" t="s">
        <v>311</v>
      </c>
      <c r="AA12" t="s">
        <v>118</v>
      </c>
      <c r="AB12" t="s">
        <v>61</v>
      </c>
      <c r="AC12" t="s">
        <v>937</v>
      </c>
      <c r="AD12" t="s">
        <v>394</v>
      </c>
      <c r="AE12" t="s">
        <v>671</v>
      </c>
      <c r="AF12" t="s">
        <v>949</v>
      </c>
      <c r="AG12" t="s">
        <v>311</v>
      </c>
      <c r="AH12" t="s">
        <v>950</v>
      </c>
      <c r="AI12" t="s">
        <v>940</v>
      </c>
      <c r="AK12" t="s">
        <v>941</v>
      </c>
      <c r="AL12" s="100">
        <v>45962</v>
      </c>
      <c r="AM12" s="100"/>
      <c r="AS12">
        <v>3837</v>
      </c>
      <c r="AY12">
        <v>11</v>
      </c>
      <c r="AZ12" t="s">
        <v>1199</v>
      </c>
      <c r="BB12" t="s">
        <v>928</v>
      </c>
    </row>
    <row r="13" spans="1:54" x14ac:dyDescent="0.35">
      <c r="A13" t="s">
        <v>59</v>
      </c>
      <c r="B13" t="s">
        <v>945</v>
      </c>
      <c r="C13" t="s">
        <v>946</v>
      </c>
      <c r="F13" t="s">
        <v>947</v>
      </c>
      <c r="G13" t="s">
        <v>931</v>
      </c>
      <c r="H13" t="s">
        <v>948</v>
      </c>
      <c r="K13" t="s">
        <v>927</v>
      </c>
      <c r="L13" t="s">
        <v>366</v>
      </c>
      <c r="M13" t="s">
        <v>370</v>
      </c>
      <c r="N13" t="s">
        <v>933</v>
      </c>
      <c r="O13" t="s">
        <v>28</v>
      </c>
      <c r="P13">
        <v>10000</v>
      </c>
      <c r="R13" t="s">
        <v>171</v>
      </c>
      <c r="S13" t="s">
        <v>3</v>
      </c>
      <c r="T13" t="s">
        <v>133</v>
      </c>
      <c r="U13" t="s">
        <v>934</v>
      </c>
      <c r="V13" t="s">
        <v>935</v>
      </c>
      <c r="W13" t="s">
        <v>63</v>
      </c>
      <c r="X13" t="s">
        <v>936</v>
      </c>
      <c r="Z13" t="s">
        <v>311</v>
      </c>
      <c r="AA13" t="s">
        <v>118</v>
      </c>
      <c r="AB13" t="s">
        <v>61</v>
      </c>
      <c r="AC13" t="s">
        <v>937</v>
      </c>
      <c r="AD13" t="s">
        <v>394</v>
      </c>
      <c r="AE13" t="s">
        <v>671</v>
      </c>
      <c r="AF13" t="s">
        <v>949</v>
      </c>
      <c r="AG13" t="s">
        <v>311</v>
      </c>
      <c r="AH13" t="s">
        <v>950</v>
      </c>
      <c r="AI13" t="s">
        <v>940</v>
      </c>
      <c r="AK13" t="s">
        <v>941</v>
      </c>
      <c r="AL13" s="100">
        <v>45992</v>
      </c>
      <c r="AM13" s="100"/>
      <c r="AS13">
        <v>3837</v>
      </c>
      <c r="AY13">
        <v>12</v>
      </c>
      <c r="AZ13" t="s">
        <v>1195</v>
      </c>
      <c r="BB13" t="s">
        <v>928</v>
      </c>
    </row>
    <row r="14" spans="1:54" x14ac:dyDescent="0.35">
      <c r="A14" t="s">
        <v>59</v>
      </c>
      <c r="B14" t="s">
        <v>945</v>
      </c>
      <c r="C14" t="s">
        <v>959</v>
      </c>
      <c r="F14" t="s">
        <v>953</v>
      </c>
      <c r="G14" t="s">
        <v>931</v>
      </c>
      <c r="H14" t="s">
        <v>960</v>
      </c>
      <c r="K14" t="s">
        <v>927</v>
      </c>
      <c r="L14" t="s">
        <v>366</v>
      </c>
      <c r="M14" t="s">
        <v>370</v>
      </c>
      <c r="N14" t="s">
        <v>933</v>
      </c>
      <c r="O14" t="s">
        <v>28</v>
      </c>
      <c r="P14">
        <v>54166.27</v>
      </c>
      <c r="R14" t="s">
        <v>171</v>
      </c>
      <c r="S14" t="s">
        <v>3</v>
      </c>
      <c r="T14" t="s">
        <v>133</v>
      </c>
      <c r="U14" t="s">
        <v>934</v>
      </c>
      <c r="V14" t="s">
        <v>935</v>
      </c>
      <c r="W14" t="s">
        <v>63</v>
      </c>
      <c r="X14" t="s">
        <v>936</v>
      </c>
      <c r="Z14" t="s">
        <v>311</v>
      </c>
      <c r="AA14" t="s">
        <v>118</v>
      </c>
      <c r="AB14" t="s">
        <v>61</v>
      </c>
      <c r="AC14" t="s">
        <v>937</v>
      </c>
      <c r="AD14" t="s">
        <v>603</v>
      </c>
      <c r="AE14" t="s">
        <v>886</v>
      </c>
      <c r="AF14" t="s">
        <v>961</v>
      </c>
      <c r="AG14" t="s">
        <v>311</v>
      </c>
      <c r="AH14" t="s">
        <v>950</v>
      </c>
      <c r="AI14" t="s">
        <v>940</v>
      </c>
      <c r="AK14" t="s">
        <v>6</v>
      </c>
      <c r="AL14" s="100">
        <v>45658</v>
      </c>
      <c r="AM14" s="100"/>
      <c r="AS14">
        <v>52666.666299999997</v>
      </c>
      <c r="AY14">
        <v>1</v>
      </c>
      <c r="AZ14" t="s">
        <v>1200</v>
      </c>
      <c r="BB14" t="s">
        <v>928</v>
      </c>
    </row>
    <row r="15" spans="1:54" x14ac:dyDescent="0.35">
      <c r="A15" t="s">
        <v>59</v>
      </c>
      <c r="B15" t="s">
        <v>945</v>
      </c>
      <c r="C15" t="s">
        <v>959</v>
      </c>
      <c r="F15" t="s">
        <v>953</v>
      </c>
      <c r="G15" t="s">
        <v>931</v>
      </c>
      <c r="H15" t="s">
        <v>960</v>
      </c>
      <c r="K15" t="s">
        <v>927</v>
      </c>
      <c r="L15" t="s">
        <v>366</v>
      </c>
      <c r="M15" t="s">
        <v>370</v>
      </c>
      <c r="N15" t="s">
        <v>933</v>
      </c>
      <c r="O15" t="s">
        <v>28</v>
      </c>
      <c r="P15">
        <v>54166.27</v>
      </c>
      <c r="R15" t="s">
        <v>171</v>
      </c>
      <c r="S15" t="s">
        <v>3</v>
      </c>
      <c r="T15" t="s">
        <v>133</v>
      </c>
      <c r="U15" t="s">
        <v>934</v>
      </c>
      <c r="V15" t="s">
        <v>935</v>
      </c>
      <c r="W15" t="s">
        <v>63</v>
      </c>
      <c r="X15" t="s">
        <v>936</v>
      </c>
      <c r="Z15" t="s">
        <v>311</v>
      </c>
      <c r="AA15" t="s">
        <v>118</v>
      </c>
      <c r="AB15" t="s">
        <v>61</v>
      </c>
      <c r="AC15" t="s">
        <v>937</v>
      </c>
      <c r="AD15" t="s">
        <v>603</v>
      </c>
      <c r="AE15" t="s">
        <v>886</v>
      </c>
      <c r="AF15" t="s">
        <v>961</v>
      </c>
      <c r="AG15" t="s">
        <v>311</v>
      </c>
      <c r="AH15" t="s">
        <v>950</v>
      </c>
      <c r="AI15" t="s">
        <v>940</v>
      </c>
      <c r="AK15" t="s">
        <v>6</v>
      </c>
      <c r="AL15" s="100">
        <v>45689</v>
      </c>
      <c r="AM15" s="100"/>
      <c r="AS15">
        <v>52666.666299999997</v>
      </c>
      <c r="AY15">
        <v>2</v>
      </c>
      <c r="AZ15" t="s">
        <v>1196</v>
      </c>
      <c r="BB15" t="s">
        <v>928</v>
      </c>
    </row>
    <row r="16" spans="1:54" x14ac:dyDescent="0.35">
      <c r="A16" t="s">
        <v>59</v>
      </c>
      <c r="B16" t="s">
        <v>945</v>
      </c>
      <c r="C16" t="s">
        <v>959</v>
      </c>
      <c r="F16" t="s">
        <v>953</v>
      </c>
      <c r="G16" t="s">
        <v>931</v>
      </c>
      <c r="H16" t="s">
        <v>960</v>
      </c>
      <c r="K16" t="s">
        <v>927</v>
      </c>
      <c r="L16" t="s">
        <v>366</v>
      </c>
      <c r="M16" t="s">
        <v>370</v>
      </c>
      <c r="N16" t="s">
        <v>933</v>
      </c>
      <c r="O16" t="s">
        <v>28</v>
      </c>
      <c r="P16">
        <v>54166.27</v>
      </c>
      <c r="R16" t="s">
        <v>171</v>
      </c>
      <c r="S16" t="s">
        <v>3</v>
      </c>
      <c r="T16" t="s">
        <v>133</v>
      </c>
      <c r="U16" t="s">
        <v>934</v>
      </c>
      <c r="V16" t="s">
        <v>935</v>
      </c>
      <c r="W16" t="s">
        <v>63</v>
      </c>
      <c r="X16" t="s">
        <v>936</v>
      </c>
      <c r="Z16" t="s">
        <v>311</v>
      </c>
      <c r="AA16" t="s">
        <v>118</v>
      </c>
      <c r="AB16" t="s">
        <v>61</v>
      </c>
      <c r="AC16" t="s">
        <v>937</v>
      </c>
      <c r="AD16" t="s">
        <v>603</v>
      </c>
      <c r="AE16" t="s">
        <v>886</v>
      </c>
      <c r="AF16" t="s">
        <v>961</v>
      </c>
      <c r="AG16" t="s">
        <v>311</v>
      </c>
      <c r="AH16" t="s">
        <v>950</v>
      </c>
      <c r="AI16" t="s">
        <v>940</v>
      </c>
      <c r="AK16" t="s">
        <v>6</v>
      </c>
      <c r="AL16" s="100">
        <v>45717</v>
      </c>
      <c r="AM16" s="100"/>
      <c r="AS16">
        <v>54466.666299999997</v>
      </c>
      <c r="AY16">
        <v>3</v>
      </c>
      <c r="AZ16" t="s">
        <v>1201</v>
      </c>
      <c r="BB16" t="s">
        <v>928</v>
      </c>
    </row>
    <row r="17" spans="1:54" x14ac:dyDescent="0.35">
      <c r="A17" t="s">
        <v>59</v>
      </c>
      <c r="B17" t="s">
        <v>945</v>
      </c>
      <c r="C17" t="s">
        <v>959</v>
      </c>
      <c r="F17" t="s">
        <v>953</v>
      </c>
      <c r="G17" t="s">
        <v>931</v>
      </c>
      <c r="H17" t="s">
        <v>960</v>
      </c>
      <c r="K17" t="s">
        <v>927</v>
      </c>
      <c r="L17" t="s">
        <v>366</v>
      </c>
      <c r="M17" t="s">
        <v>370</v>
      </c>
      <c r="N17" t="s">
        <v>933</v>
      </c>
      <c r="O17" t="s">
        <v>28</v>
      </c>
      <c r="P17">
        <v>54166.27</v>
      </c>
      <c r="R17" t="s">
        <v>171</v>
      </c>
      <c r="S17" t="s">
        <v>3</v>
      </c>
      <c r="T17" t="s">
        <v>133</v>
      </c>
      <c r="U17" t="s">
        <v>934</v>
      </c>
      <c r="V17" t="s">
        <v>935</v>
      </c>
      <c r="W17" t="s">
        <v>63</v>
      </c>
      <c r="X17" t="s">
        <v>936</v>
      </c>
      <c r="Z17" t="s">
        <v>311</v>
      </c>
      <c r="AA17" t="s">
        <v>118</v>
      </c>
      <c r="AB17" t="s">
        <v>61</v>
      </c>
      <c r="AC17" t="s">
        <v>937</v>
      </c>
      <c r="AD17" t="s">
        <v>603</v>
      </c>
      <c r="AE17" t="s">
        <v>886</v>
      </c>
      <c r="AF17" t="s">
        <v>961</v>
      </c>
      <c r="AG17" t="s">
        <v>311</v>
      </c>
      <c r="AH17" t="s">
        <v>950</v>
      </c>
      <c r="AI17" t="s">
        <v>940</v>
      </c>
      <c r="AK17" t="s">
        <v>6</v>
      </c>
      <c r="AL17" s="100">
        <v>45748</v>
      </c>
      <c r="AM17" s="100"/>
      <c r="AS17">
        <v>54466.666299999997</v>
      </c>
      <c r="AY17">
        <v>4</v>
      </c>
      <c r="AZ17" t="s">
        <v>1191</v>
      </c>
      <c r="BB17" t="s">
        <v>928</v>
      </c>
    </row>
    <row r="18" spans="1:54" x14ac:dyDescent="0.35">
      <c r="A18" t="s">
        <v>59</v>
      </c>
      <c r="B18" t="s">
        <v>945</v>
      </c>
      <c r="C18" t="s">
        <v>959</v>
      </c>
      <c r="F18" t="s">
        <v>953</v>
      </c>
      <c r="G18" t="s">
        <v>931</v>
      </c>
      <c r="H18" t="s">
        <v>960</v>
      </c>
      <c r="K18" t="s">
        <v>927</v>
      </c>
      <c r="L18" t="s">
        <v>366</v>
      </c>
      <c r="M18" t="s">
        <v>370</v>
      </c>
      <c r="N18" t="s">
        <v>933</v>
      </c>
      <c r="O18" t="s">
        <v>28</v>
      </c>
      <c r="P18">
        <v>54166.27</v>
      </c>
      <c r="R18" t="s">
        <v>171</v>
      </c>
      <c r="S18" t="s">
        <v>3</v>
      </c>
      <c r="T18" t="s">
        <v>133</v>
      </c>
      <c r="U18" t="s">
        <v>934</v>
      </c>
      <c r="V18" t="s">
        <v>935</v>
      </c>
      <c r="W18" t="s">
        <v>63</v>
      </c>
      <c r="X18" t="s">
        <v>936</v>
      </c>
      <c r="Z18" t="s">
        <v>311</v>
      </c>
      <c r="AA18" t="s">
        <v>118</v>
      </c>
      <c r="AB18" t="s">
        <v>61</v>
      </c>
      <c r="AC18" t="s">
        <v>937</v>
      </c>
      <c r="AD18" t="s">
        <v>603</v>
      </c>
      <c r="AE18" t="s">
        <v>886</v>
      </c>
      <c r="AF18" t="s">
        <v>961</v>
      </c>
      <c r="AG18" t="s">
        <v>311</v>
      </c>
      <c r="AH18" t="s">
        <v>950</v>
      </c>
      <c r="AI18" t="s">
        <v>940</v>
      </c>
      <c r="AK18" t="s">
        <v>6</v>
      </c>
      <c r="AL18" s="100">
        <v>45778</v>
      </c>
      <c r="AM18" s="100"/>
      <c r="AS18">
        <v>54466.666299999997</v>
      </c>
      <c r="AY18">
        <v>5</v>
      </c>
      <c r="AZ18" t="s">
        <v>1192</v>
      </c>
      <c r="BB18" t="s">
        <v>928</v>
      </c>
    </row>
    <row r="19" spans="1:54" x14ac:dyDescent="0.35">
      <c r="A19" t="s">
        <v>59</v>
      </c>
      <c r="B19" t="s">
        <v>945</v>
      </c>
      <c r="C19" t="s">
        <v>959</v>
      </c>
      <c r="F19" t="s">
        <v>953</v>
      </c>
      <c r="G19" t="s">
        <v>931</v>
      </c>
      <c r="H19" t="s">
        <v>960</v>
      </c>
      <c r="K19" t="s">
        <v>927</v>
      </c>
      <c r="L19" t="s">
        <v>366</v>
      </c>
      <c r="M19" t="s">
        <v>370</v>
      </c>
      <c r="N19" t="s">
        <v>933</v>
      </c>
      <c r="O19" t="s">
        <v>28</v>
      </c>
      <c r="P19">
        <v>54166.27</v>
      </c>
      <c r="R19" t="s">
        <v>171</v>
      </c>
      <c r="S19" t="s">
        <v>3</v>
      </c>
      <c r="T19" t="s">
        <v>133</v>
      </c>
      <c r="U19" t="s">
        <v>934</v>
      </c>
      <c r="V19" t="s">
        <v>935</v>
      </c>
      <c r="W19" t="s">
        <v>63</v>
      </c>
      <c r="X19" t="s">
        <v>936</v>
      </c>
      <c r="Z19" t="s">
        <v>311</v>
      </c>
      <c r="AA19" t="s">
        <v>118</v>
      </c>
      <c r="AB19" t="s">
        <v>61</v>
      </c>
      <c r="AC19" t="s">
        <v>937</v>
      </c>
      <c r="AD19" t="s">
        <v>603</v>
      </c>
      <c r="AE19" t="s">
        <v>886</v>
      </c>
      <c r="AF19" t="s">
        <v>961</v>
      </c>
      <c r="AG19" t="s">
        <v>311</v>
      </c>
      <c r="AH19" t="s">
        <v>950</v>
      </c>
      <c r="AI19" t="s">
        <v>940</v>
      </c>
      <c r="AK19" t="s">
        <v>6</v>
      </c>
      <c r="AL19" s="100">
        <v>45809</v>
      </c>
      <c r="AM19" s="100"/>
      <c r="AS19">
        <v>54466.666299999997</v>
      </c>
      <c r="AY19">
        <v>6</v>
      </c>
      <c r="AZ19" t="s">
        <v>1202</v>
      </c>
      <c r="BB19" t="s">
        <v>928</v>
      </c>
    </row>
    <row r="20" spans="1:54" x14ac:dyDescent="0.35">
      <c r="A20" t="s">
        <v>59</v>
      </c>
      <c r="B20" t="s">
        <v>945</v>
      </c>
      <c r="C20" t="s">
        <v>959</v>
      </c>
      <c r="F20" t="s">
        <v>953</v>
      </c>
      <c r="G20" t="s">
        <v>931</v>
      </c>
      <c r="H20" t="s">
        <v>960</v>
      </c>
      <c r="K20" t="s">
        <v>927</v>
      </c>
      <c r="L20" t="s">
        <v>366</v>
      </c>
      <c r="M20" t="s">
        <v>370</v>
      </c>
      <c r="N20" t="s">
        <v>933</v>
      </c>
      <c r="O20" t="s">
        <v>28</v>
      </c>
      <c r="P20">
        <v>54166.27</v>
      </c>
      <c r="R20" t="s">
        <v>171</v>
      </c>
      <c r="S20" t="s">
        <v>3</v>
      </c>
      <c r="T20" t="s">
        <v>133</v>
      </c>
      <c r="U20" t="s">
        <v>934</v>
      </c>
      <c r="V20" t="s">
        <v>935</v>
      </c>
      <c r="W20" t="s">
        <v>63</v>
      </c>
      <c r="X20" t="s">
        <v>936</v>
      </c>
      <c r="Z20" t="s">
        <v>311</v>
      </c>
      <c r="AA20" t="s">
        <v>118</v>
      </c>
      <c r="AB20" t="s">
        <v>61</v>
      </c>
      <c r="AC20" t="s">
        <v>937</v>
      </c>
      <c r="AD20" t="s">
        <v>603</v>
      </c>
      <c r="AE20" t="s">
        <v>886</v>
      </c>
      <c r="AF20" t="s">
        <v>961</v>
      </c>
      <c r="AG20" t="s">
        <v>311</v>
      </c>
      <c r="AH20" t="s">
        <v>950</v>
      </c>
      <c r="AI20" t="s">
        <v>940</v>
      </c>
      <c r="AK20" t="s">
        <v>6</v>
      </c>
      <c r="AL20" s="100">
        <v>45839</v>
      </c>
      <c r="AM20" s="100"/>
      <c r="AS20">
        <v>54466.666299999997</v>
      </c>
      <c r="AY20">
        <v>7</v>
      </c>
      <c r="AZ20" t="s">
        <v>1197</v>
      </c>
      <c r="BB20" t="s">
        <v>928</v>
      </c>
    </row>
    <row r="21" spans="1:54" x14ac:dyDescent="0.35">
      <c r="A21" t="s">
        <v>59</v>
      </c>
      <c r="B21" t="s">
        <v>945</v>
      </c>
      <c r="C21" t="s">
        <v>959</v>
      </c>
      <c r="F21" t="s">
        <v>953</v>
      </c>
      <c r="G21" t="s">
        <v>931</v>
      </c>
      <c r="H21" t="s">
        <v>960</v>
      </c>
      <c r="K21" t="s">
        <v>927</v>
      </c>
      <c r="L21" t="s">
        <v>366</v>
      </c>
      <c r="M21" t="s">
        <v>370</v>
      </c>
      <c r="N21" t="s">
        <v>933</v>
      </c>
      <c r="O21" t="s">
        <v>28</v>
      </c>
      <c r="P21">
        <v>54166.27</v>
      </c>
      <c r="R21" t="s">
        <v>171</v>
      </c>
      <c r="S21" t="s">
        <v>3</v>
      </c>
      <c r="T21" t="s">
        <v>133</v>
      </c>
      <c r="U21" t="s">
        <v>934</v>
      </c>
      <c r="V21" t="s">
        <v>935</v>
      </c>
      <c r="W21" t="s">
        <v>63</v>
      </c>
      <c r="X21" t="s">
        <v>936</v>
      </c>
      <c r="Z21" t="s">
        <v>311</v>
      </c>
      <c r="AA21" t="s">
        <v>118</v>
      </c>
      <c r="AB21" t="s">
        <v>61</v>
      </c>
      <c r="AC21" t="s">
        <v>937</v>
      </c>
      <c r="AD21" t="s">
        <v>603</v>
      </c>
      <c r="AE21" t="s">
        <v>886</v>
      </c>
      <c r="AF21" t="s">
        <v>961</v>
      </c>
      <c r="AG21" t="s">
        <v>311</v>
      </c>
      <c r="AH21" t="s">
        <v>950</v>
      </c>
      <c r="AI21" t="s">
        <v>940</v>
      </c>
      <c r="AK21" t="s">
        <v>6</v>
      </c>
      <c r="AL21" s="100">
        <v>45870</v>
      </c>
      <c r="AM21" s="100"/>
      <c r="AS21">
        <v>54466.666299999997</v>
      </c>
      <c r="AY21">
        <v>8</v>
      </c>
      <c r="AZ21" t="s">
        <v>1193</v>
      </c>
      <c r="BB21" t="s">
        <v>928</v>
      </c>
    </row>
    <row r="22" spans="1:54" x14ac:dyDescent="0.35">
      <c r="A22" t="s">
        <v>59</v>
      </c>
      <c r="B22" t="s">
        <v>945</v>
      </c>
      <c r="C22" t="s">
        <v>959</v>
      </c>
      <c r="F22" t="s">
        <v>953</v>
      </c>
      <c r="G22" t="s">
        <v>931</v>
      </c>
      <c r="H22" t="s">
        <v>960</v>
      </c>
      <c r="K22" t="s">
        <v>927</v>
      </c>
      <c r="L22" t="s">
        <v>366</v>
      </c>
      <c r="M22" t="s">
        <v>370</v>
      </c>
      <c r="N22" t="s">
        <v>933</v>
      </c>
      <c r="O22" t="s">
        <v>28</v>
      </c>
      <c r="P22">
        <v>54166.27</v>
      </c>
      <c r="R22" t="s">
        <v>171</v>
      </c>
      <c r="S22" t="s">
        <v>3</v>
      </c>
      <c r="T22" t="s">
        <v>133</v>
      </c>
      <c r="U22" t="s">
        <v>934</v>
      </c>
      <c r="V22" t="s">
        <v>935</v>
      </c>
      <c r="W22" t="s">
        <v>63</v>
      </c>
      <c r="X22" t="s">
        <v>936</v>
      </c>
      <c r="Z22" t="s">
        <v>311</v>
      </c>
      <c r="AA22" t="s">
        <v>118</v>
      </c>
      <c r="AB22" t="s">
        <v>61</v>
      </c>
      <c r="AC22" t="s">
        <v>937</v>
      </c>
      <c r="AD22" t="s">
        <v>603</v>
      </c>
      <c r="AE22" t="s">
        <v>886</v>
      </c>
      <c r="AF22" t="s">
        <v>961</v>
      </c>
      <c r="AG22" t="s">
        <v>311</v>
      </c>
      <c r="AH22" t="s">
        <v>950</v>
      </c>
      <c r="AI22" t="s">
        <v>940</v>
      </c>
      <c r="AK22" t="s">
        <v>6</v>
      </c>
      <c r="AL22" s="100">
        <v>45901</v>
      </c>
      <c r="AM22" s="100"/>
      <c r="AS22">
        <v>54466.666299999997</v>
      </c>
      <c r="AY22">
        <v>9</v>
      </c>
      <c r="AZ22" t="s">
        <v>1194</v>
      </c>
      <c r="BB22" t="s">
        <v>928</v>
      </c>
    </row>
    <row r="23" spans="1:54" x14ac:dyDescent="0.35">
      <c r="A23" t="s">
        <v>59</v>
      </c>
      <c r="B23" t="s">
        <v>945</v>
      </c>
      <c r="C23" t="s">
        <v>959</v>
      </c>
      <c r="F23" t="s">
        <v>953</v>
      </c>
      <c r="G23" t="s">
        <v>931</v>
      </c>
      <c r="H23" t="s">
        <v>960</v>
      </c>
      <c r="K23" t="s">
        <v>927</v>
      </c>
      <c r="L23" t="s">
        <v>366</v>
      </c>
      <c r="M23" t="s">
        <v>370</v>
      </c>
      <c r="N23" t="s">
        <v>933</v>
      </c>
      <c r="O23" t="s">
        <v>28</v>
      </c>
      <c r="P23">
        <v>54166.27</v>
      </c>
      <c r="R23" t="s">
        <v>171</v>
      </c>
      <c r="S23" t="s">
        <v>3</v>
      </c>
      <c r="T23" t="s">
        <v>133</v>
      </c>
      <c r="U23" t="s">
        <v>934</v>
      </c>
      <c r="V23" t="s">
        <v>935</v>
      </c>
      <c r="W23" t="s">
        <v>63</v>
      </c>
      <c r="X23" t="s">
        <v>936</v>
      </c>
      <c r="Z23" t="s">
        <v>311</v>
      </c>
      <c r="AA23" t="s">
        <v>118</v>
      </c>
      <c r="AB23" t="s">
        <v>61</v>
      </c>
      <c r="AC23" t="s">
        <v>937</v>
      </c>
      <c r="AD23" t="s">
        <v>603</v>
      </c>
      <c r="AE23" t="s">
        <v>886</v>
      </c>
      <c r="AF23" t="s">
        <v>961</v>
      </c>
      <c r="AG23" t="s">
        <v>311</v>
      </c>
      <c r="AH23" t="s">
        <v>950</v>
      </c>
      <c r="AI23" t="s">
        <v>940</v>
      </c>
      <c r="AK23" t="s">
        <v>6</v>
      </c>
      <c r="AL23" s="100">
        <v>45931</v>
      </c>
      <c r="AM23" s="100"/>
      <c r="AS23">
        <v>54466.666299999997</v>
      </c>
      <c r="AY23">
        <v>10</v>
      </c>
      <c r="AZ23" t="s">
        <v>1198</v>
      </c>
      <c r="BB23" t="s">
        <v>928</v>
      </c>
    </row>
    <row r="24" spans="1:54" x14ac:dyDescent="0.35">
      <c r="A24" t="s">
        <v>59</v>
      </c>
      <c r="B24" t="s">
        <v>945</v>
      </c>
      <c r="C24" t="s">
        <v>959</v>
      </c>
      <c r="F24" t="s">
        <v>953</v>
      </c>
      <c r="G24" t="s">
        <v>931</v>
      </c>
      <c r="H24" t="s">
        <v>960</v>
      </c>
      <c r="K24" t="s">
        <v>927</v>
      </c>
      <c r="L24" t="s">
        <v>366</v>
      </c>
      <c r="M24" t="s">
        <v>370</v>
      </c>
      <c r="N24" t="s">
        <v>933</v>
      </c>
      <c r="O24" t="s">
        <v>28</v>
      </c>
      <c r="P24">
        <v>54166.27</v>
      </c>
      <c r="R24" t="s">
        <v>171</v>
      </c>
      <c r="S24" t="s">
        <v>3</v>
      </c>
      <c r="T24" t="s">
        <v>133</v>
      </c>
      <c r="U24" t="s">
        <v>934</v>
      </c>
      <c r="V24" t="s">
        <v>935</v>
      </c>
      <c r="W24" t="s">
        <v>63</v>
      </c>
      <c r="X24" t="s">
        <v>936</v>
      </c>
      <c r="Z24" t="s">
        <v>311</v>
      </c>
      <c r="AA24" t="s">
        <v>118</v>
      </c>
      <c r="AB24" t="s">
        <v>61</v>
      </c>
      <c r="AC24" t="s">
        <v>937</v>
      </c>
      <c r="AD24" t="s">
        <v>603</v>
      </c>
      <c r="AE24" t="s">
        <v>886</v>
      </c>
      <c r="AF24" t="s">
        <v>961</v>
      </c>
      <c r="AG24" t="s">
        <v>311</v>
      </c>
      <c r="AH24" t="s">
        <v>950</v>
      </c>
      <c r="AI24" t="s">
        <v>940</v>
      </c>
      <c r="AK24" t="s">
        <v>6</v>
      </c>
      <c r="AL24" s="100">
        <v>45962</v>
      </c>
      <c r="AM24" s="100"/>
      <c r="AS24">
        <v>54466.666299999997</v>
      </c>
      <c r="AY24">
        <v>11</v>
      </c>
      <c r="AZ24" t="s">
        <v>1199</v>
      </c>
      <c r="BB24" t="s">
        <v>928</v>
      </c>
    </row>
    <row r="25" spans="1:54" x14ac:dyDescent="0.35">
      <c r="A25" t="s">
        <v>59</v>
      </c>
      <c r="B25" t="s">
        <v>945</v>
      </c>
      <c r="C25" t="s">
        <v>959</v>
      </c>
      <c r="F25" t="s">
        <v>953</v>
      </c>
      <c r="G25" t="s">
        <v>931</v>
      </c>
      <c r="H25" t="s">
        <v>960</v>
      </c>
      <c r="K25" t="s">
        <v>927</v>
      </c>
      <c r="L25" t="s">
        <v>366</v>
      </c>
      <c r="M25" t="s">
        <v>370</v>
      </c>
      <c r="N25" t="s">
        <v>933</v>
      </c>
      <c r="O25" t="s">
        <v>28</v>
      </c>
      <c r="P25">
        <v>54171.27</v>
      </c>
      <c r="R25" t="s">
        <v>171</v>
      </c>
      <c r="S25" t="s">
        <v>3</v>
      </c>
      <c r="T25" t="s">
        <v>133</v>
      </c>
      <c r="U25" t="s">
        <v>934</v>
      </c>
      <c r="V25" t="s">
        <v>935</v>
      </c>
      <c r="W25" t="s">
        <v>63</v>
      </c>
      <c r="X25" t="s">
        <v>936</v>
      </c>
      <c r="Z25" t="s">
        <v>311</v>
      </c>
      <c r="AA25" t="s">
        <v>118</v>
      </c>
      <c r="AB25" t="s">
        <v>61</v>
      </c>
      <c r="AC25" t="s">
        <v>937</v>
      </c>
      <c r="AD25" t="s">
        <v>603</v>
      </c>
      <c r="AE25" t="s">
        <v>886</v>
      </c>
      <c r="AF25" t="s">
        <v>961</v>
      </c>
      <c r="AG25" t="s">
        <v>311</v>
      </c>
      <c r="AH25" t="s">
        <v>950</v>
      </c>
      <c r="AI25" t="s">
        <v>940</v>
      </c>
      <c r="AK25" t="s">
        <v>6</v>
      </c>
      <c r="AL25" s="100">
        <v>45992</v>
      </c>
      <c r="AM25" s="100"/>
      <c r="AS25">
        <v>54466.666299999997</v>
      </c>
      <c r="AY25">
        <v>12</v>
      </c>
      <c r="AZ25" t="s">
        <v>1195</v>
      </c>
      <c r="BB25" t="s">
        <v>928</v>
      </c>
    </row>
    <row r="26" spans="1:54" x14ac:dyDescent="0.35">
      <c r="A26" t="s">
        <v>59</v>
      </c>
      <c r="B26" t="s">
        <v>945</v>
      </c>
      <c r="C26" t="s">
        <v>962</v>
      </c>
      <c r="F26" t="s">
        <v>963</v>
      </c>
      <c r="G26" t="s">
        <v>931</v>
      </c>
      <c r="H26" t="s">
        <v>964</v>
      </c>
      <c r="K26" t="s">
        <v>927</v>
      </c>
      <c r="L26" t="s">
        <v>366</v>
      </c>
      <c r="M26" t="s">
        <v>370</v>
      </c>
      <c r="N26" t="s">
        <v>933</v>
      </c>
      <c r="O26" t="s">
        <v>28</v>
      </c>
      <c r="P26">
        <v>6000</v>
      </c>
      <c r="R26" t="s">
        <v>171</v>
      </c>
      <c r="S26" t="s">
        <v>3</v>
      </c>
      <c r="T26" t="s">
        <v>133</v>
      </c>
      <c r="U26" t="s">
        <v>934</v>
      </c>
      <c r="V26" t="s">
        <v>935</v>
      </c>
      <c r="W26" t="s">
        <v>63</v>
      </c>
      <c r="X26" t="s">
        <v>936</v>
      </c>
      <c r="Z26" t="s">
        <v>311</v>
      </c>
      <c r="AA26" t="s">
        <v>118</v>
      </c>
      <c r="AB26" t="s">
        <v>61</v>
      </c>
      <c r="AC26" t="s">
        <v>937</v>
      </c>
      <c r="AD26" t="s">
        <v>604</v>
      </c>
      <c r="AE26" t="s">
        <v>887</v>
      </c>
      <c r="AF26" t="s">
        <v>965</v>
      </c>
      <c r="AG26" t="s">
        <v>311</v>
      </c>
      <c r="AH26" t="s">
        <v>950</v>
      </c>
      <c r="AI26" t="s">
        <v>940</v>
      </c>
      <c r="AK26" t="s">
        <v>6</v>
      </c>
      <c r="AL26" s="100">
        <v>45689</v>
      </c>
      <c r="AM26" s="100"/>
      <c r="AS26">
        <v>0</v>
      </c>
      <c r="AY26">
        <v>2</v>
      </c>
      <c r="AZ26" t="s">
        <v>1196</v>
      </c>
      <c r="BB26" t="s">
        <v>928</v>
      </c>
    </row>
    <row r="27" spans="1:54" x14ac:dyDescent="0.35">
      <c r="A27" t="s">
        <v>59</v>
      </c>
      <c r="B27" t="s">
        <v>945</v>
      </c>
      <c r="C27" t="s">
        <v>962</v>
      </c>
      <c r="F27" t="s">
        <v>963</v>
      </c>
      <c r="G27" t="s">
        <v>931</v>
      </c>
      <c r="H27" t="s">
        <v>964</v>
      </c>
      <c r="K27" t="s">
        <v>927</v>
      </c>
      <c r="L27" t="s">
        <v>366</v>
      </c>
      <c r="M27" t="s">
        <v>370</v>
      </c>
      <c r="N27" t="s">
        <v>933</v>
      </c>
      <c r="O27" t="s">
        <v>28</v>
      </c>
      <c r="P27">
        <v>1500</v>
      </c>
      <c r="R27" t="s">
        <v>171</v>
      </c>
      <c r="S27" t="s">
        <v>3</v>
      </c>
      <c r="T27" t="s">
        <v>133</v>
      </c>
      <c r="U27" t="s">
        <v>934</v>
      </c>
      <c r="V27" t="s">
        <v>935</v>
      </c>
      <c r="W27" t="s">
        <v>63</v>
      </c>
      <c r="X27" t="s">
        <v>936</v>
      </c>
      <c r="Z27" t="s">
        <v>311</v>
      </c>
      <c r="AA27" t="s">
        <v>118</v>
      </c>
      <c r="AB27" t="s">
        <v>61</v>
      </c>
      <c r="AC27" t="s">
        <v>937</v>
      </c>
      <c r="AD27" t="s">
        <v>604</v>
      </c>
      <c r="AE27" t="s">
        <v>887</v>
      </c>
      <c r="AF27" t="s">
        <v>965</v>
      </c>
      <c r="AG27" t="s">
        <v>311</v>
      </c>
      <c r="AH27" t="s">
        <v>950</v>
      </c>
      <c r="AI27" t="s">
        <v>940</v>
      </c>
      <c r="AK27" t="s">
        <v>6</v>
      </c>
      <c r="AL27" s="100">
        <v>45717</v>
      </c>
      <c r="AM27" s="100"/>
      <c r="AS27">
        <v>0</v>
      </c>
      <c r="AY27">
        <v>3</v>
      </c>
      <c r="AZ27" t="s">
        <v>1201</v>
      </c>
      <c r="BB27" t="s">
        <v>928</v>
      </c>
    </row>
    <row r="28" spans="1:54" x14ac:dyDescent="0.35">
      <c r="A28" t="s">
        <v>59</v>
      </c>
      <c r="B28" t="s">
        <v>945</v>
      </c>
      <c r="C28" t="s">
        <v>962</v>
      </c>
      <c r="F28" t="s">
        <v>963</v>
      </c>
      <c r="G28" t="s">
        <v>931</v>
      </c>
      <c r="H28" t="s">
        <v>964</v>
      </c>
      <c r="K28" t="s">
        <v>927</v>
      </c>
      <c r="L28" t="s">
        <v>366</v>
      </c>
      <c r="M28" t="s">
        <v>370</v>
      </c>
      <c r="N28" t="s">
        <v>933</v>
      </c>
      <c r="O28" t="s">
        <v>28</v>
      </c>
      <c r="P28">
        <v>0</v>
      </c>
      <c r="R28" t="s">
        <v>171</v>
      </c>
      <c r="S28" t="s">
        <v>3</v>
      </c>
      <c r="T28" t="s">
        <v>133</v>
      </c>
      <c r="U28" t="s">
        <v>934</v>
      </c>
      <c r="V28" t="s">
        <v>935</v>
      </c>
      <c r="W28" t="s">
        <v>63</v>
      </c>
      <c r="X28" t="s">
        <v>936</v>
      </c>
      <c r="Z28" t="s">
        <v>311</v>
      </c>
      <c r="AA28" t="s">
        <v>118</v>
      </c>
      <c r="AB28" t="s">
        <v>61</v>
      </c>
      <c r="AC28" t="s">
        <v>937</v>
      </c>
      <c r="AD28" t="s">
        <v>604</v>
      </c>
      <c r="AE28" t="s">
        <v>887</v>
      </c>
      <c r="AF28" t="s">
        <v>965</v>
      </c>
      <c r="AG28" t="s">
        <v>311</v>
      </c>
      <c r="AH28" t="s">
        <v>950</v>
      </c>
      <c r="AI28" t="s">
        <v>940</v>
      </c>
      <c r="AK28" t="s">
        <v>6</v>
      </c>
      <c r="AL28" s="100">
        <v>45748</v>
      </c>
      <c r="AM28" s="100"/>
      <c r="AS28">
        <v>0</v>
      </c>
      <c r="AY28">
        <v>4</v>
      </c>
      <c r="AZ28" t="s">
        <v>1191</v>
      </c>
      <c r="BB28" t="s">
        <v>928</v>
      </c>
    </row>
    <row r="29" spans="1:54" x14ac:dyDescent="0.35">
      <c r="A29" t="s">
        <v>59</v>
      </c>
      <c r="B29" t="s">
        <v>945</v>
      </c>
      <c r="C29" t="s">
        <v>962</v>
      </c>
      <c r="F29" t="s">
        <v>963</v>
      </c>
      <c r="G29" t="s">
        <v>931</v>
      </c>
      <c r="H29" t="s">
        <v>964</v>
      </c>
      <c r="K29" t="s">
        <v>927</v>
      </c>
      <c r="L29" t="s">
        <v>366</v>
      </c>
      <c r="M29" t="s">
        <v>370</v>
      </c>
      <c r="N29" t="s">
        <v>933</v>
      </c>
      <c r="O29" t="s">
        <v>28</v>
      </c>
      <c r="P29">
        <v>6000</v>
      </c>
      <c r="R29" t="s">
        <v>171</v>
      </c>
      <c r="S29" t="s">
        <v>3</v>
      </c>
      <c r="T29" t="s">
        <v>133</v>
      </c>
      <c r="U29" t="s">
        <v>934</v>
      </c>
      <c r="V29" t="s">
        <v>935</v>
      </c>
      <c r="W29" t="s">
        <v>63</v>
      </c>
      <c r="X29" t="s">
        <v>936</v>
      </c>
      <c r="Z29" t="s">
        <v>311</v>
      </c>
      <c r="AA29" t="s">
        <v>118</v>
      </c>
      <c r="AB29" t="s">
        <v>61</v>
      </c>
      <c r="AC29" t="s">
        <v>937</v>
      </c>
      <c r="AD29" t="s">
        <v>604</v>
      </c>
      <c r="AE29" t="s">
        <v>887</v>
      </c>
      <c r="AF29" t="s">
        <v>965</v>
      </c>
      <c r="AG29" t="s">
        <v>311</v>
      </c>
      <c r="AH29" t="s">
        <v>950</v>
      </c>
      <c r="AI29" t="s">
        <v>940</v>
      </c>
      <c r="AK29" t="s">
        <v>6</v>
      </c>
      <c r="AL29" s="100">
        <v>45839</v>
      </c>
      <c r="AM29" s="100"/>
      <c r="AS29">
        <v>0</v>
      </c>
      <c r="AY29">
        <v>7</v>
      </c>
      <c r="AZ29" t="s">
        <v>1197</v>
      </c>
      <c r="BB29" t="s">
        <v>928</v>
      </c>
    </row>
    <row r="30" spans="1:54" x14ac:dyDescent="0.35">
      <c r="A30" t="s">
        <v>59</v>
      </c>
      <c r="B30" t="s">
        <v>945</v>
      </c>
      <c r="C30" t="s">
        <v>962</v>
      </c>
      <c r="F30" t="s">
        <v>963</v>
      </c>
      <c r="G30" t="s">
        <v>931</v>
      </c>
      <c r="H30" t="s">
        <v>964</v>
      </c>
      <c r="K30" t="s">
        <v>927</v>
      </c>
      <c r="L30" t="s">
        <v>366</v>
      </c>
      <c r="M30" t="s">
        <v>370</v>
      </c>
      <c r="N30" t="s">
        <v>933</v>
      </c>
      <c r="O30" t="s">
        <v>28</v>
      </c>
      <c r="P30">
        <v>0</v>
      </c>
      <c r="R30" t="s">
        <v>171</v>
      </c>
      <c r="S30" t="s">
        <v>3</v>
      </c>
      <c r="T30" t="s">
        <v>133</v>
      </c>
      <c r="U30" t="s">
        <v>934</v>
      </c>
      <c r="V30" t="s">
        <v>935</v>
      </c>
      <c r="W30" t="s">
        <v>63</v>
      </c>
      <c r="X30" t="s">
        <v>936</v>
      </c>
      <c r="Z30" t="s">
        <v>311</v>
      </c>
      <c r="AA30" t="s">
        <v>118</v>
      </c>
      <c r="AB30" t="s">
        <v>61</v>
      </c>
      <c r="AC30" t="s">
        <v>937</v>
      </c>
      <c r="AD30" t="s">
        <v>604</v>
      </c>
      <c r="AE30" t="s">
        <v>887</v>
      </c>
      <c r="AF30" t="s">
        <v>965</v>
      </c>
      <c r="AG30" t="s">
        <v>311</v>
      </c>
      <c r="AH30" t="s">
        <v>950</v>
      </c>
      <c r="AI30" t="s">
        <v>940</v>
      </c>
      <c r="AK30" t="s">
        <v>6</v>
      </c>
      <c r="AL30" s="100">
        <v>45870</v>
      </c>
      <c r="AM30" s="100"/>
      <c r="AS30">
        <v>0</v>
      </c>
      <c r="AY30">
        <v>8</v>
      </c>
      <c r="AZ30" t="s">
        <v>1193</v>
      </c>
      <c r="BB30" t="s">
        <v>928</v>
      </c>
    </row>
    <row r="31" spans="1:54" x14ac:dyDescent="0.35">
      <c r="A31" t="s">
        <v>59</v>
      </c>
      <c r="B31" t="s">
        <v>945</v>
      </c>
      <c r="C31" t="s">
        <v>962</v>
      </c>
      <c r="F31" t="s">
        <v>963</v>
      </c>
      <c r="G31" t="s">
        <v>931</v>
      </c>
      <c r="H31" t="s">
        <v>964</v>
      </c>
      <c r="K31" t="s">
        <v>927</v>
      </c>
      <c r="L31" t="s">
        <v>366</v>
      </c>
      <c r="M31" t="s">
        <v>370</v>
      </c>
      <c r="N31" t="s">
        <v>933</v>
      </c>
      <c r="O31" t="s">
        <v>28</v>
      </c>
      <c r="P31">
        <v>3500</v>
      </c>
      <c r="R31" t="s">
        <v>171</v>
      </c>
      <c r="S31" t="s">
        <v>3</v>
      </c>
      <c r="T31" t="s">
        <v>133</v>
      </c>
      <c r="U31" t="s">
        <v>934</v>
      </c>
      <c r="V31" t="s">
        <v>935</v>
      </c>
      <c r="W31" t="s">
        <v>63</v>
      </c>
      <c r="X31" t="s">
        <v>936</v>
      </c>
      <c r="Z31" t="s">
        <v>311</v>
      </c>
      <c r="AA31" t="s">
        <v>118</v>
      </c>
      <c r="AB31" t="s">
        <v>61</v>
      </c>
      <c r="AC31" t="s">
        <v>937</v>
      </c>
      <c r="AD31" t="s">
        <v>604</v>
      </c>
      <c r="AE31" t="s">
        <v>887</v>
      </c>
      <c r="AF31" t="s">
        <v>965</v>
      </c>
      <c r="AG31" t="s">
        <v>311</v>
      </c>
      <c r="AH31" t="s">
        <v>950</v>
      </c>
      <c r="AI31" t="s">
        <v>940</v>
      </c>
      <c r="AK31" t="s">
        <v>6</v>
      </c>
      <c r="AL31" s="100">
        <v>45931</v>
      </c>
      <c r="AM31" s="100"/>
      <c r="AS31">
        <v>0</v>
      </c>
      <c r="AY31">
        <v>10</v>
      </c>
      <c r="AZ31" t="s">
        <v>1198</v>
      </c>
      <c r="BB31" t="s">
        <v>928</v>
      </c>
    </row>
    <row r="32" spans="1:54" x14ac:dyDescent="0.35">
      <c r="A32" t="s">
        <v>59</v>
      </c>
      <c r="B32" t="s">
        <v>945</v>
      </c>
      <c r="C32" t="s">
        <v>962</v>
      </c>
      <c r="F32" t="s">
        <v>963</v>
      </c>
      <c r="G32" t="s">
        <v>931</v>
      </c>
      <c r="H32" t="s">
        <v>964</v>
      </c>
      <c r="K32" t="s">
        <v>927</v>
      </c>
      <c r="L32" t="s">
        <v>366</v>
      </c>
      <c r="M32" t="s">
        <v>370</v>
      </c>
      <c r="N32" t="s">
        <v>933</v>
      </c>
      <c r="O32" t="s">
        <v>28</v>
      </c>
      <c r="P32">
        <v>0</v>
      </c>
      <c r="R32" t="s">
        <v>171</v>
      </c>
      <c r="S32" t="s">
        <v>3</v>
      </c>
      <c r="T32" t="s">
        <v>133</v>
      </c>
      <c r="U32" t="s">
        <v>934</v>
      </c>
      <c r="V32" t="s">
        <v>935</v>
      </c>
      <c r="W32" t="s">
        <v>63</v>
      </c>
      <c r="X32" t="s">
        <v>936</v>
      </c>
      <c r="Z32" t="s">
        <v>311</v>
      </c>
      <c r="AA32" t="s">
        <v>118</v>
      </c>
      <c r="AB32" t="s">
        <v>61</v>
      </c>
      <c r="AC32" t="s">
        <v>937</v>
      </c>
      <c r="AD32" t="s">
        <v>604</v>
      </c>
      <c r="AE32" t="s">
        <v>887</v>
      </c>
      <c r="AF32" t="s">
        <v>965</v>
      </c>
      <c r="AG32" t="s">
        <v>311</v>
      </c>
      <c r="AH32" t="s">
        <v>950</v>
      </c>
      <c r="AI32" t="s">
        <v>940</v>
      </c>
      <c r="AK32" t="s">
        <v>6</v>
      </c>
      <c r="AL32" s="100">
        <v>45992</v>
      </c>
      <c r="AM32" s="100"/>
      <c r="AS32">
        <v>0</v>
      </c>
      <c r="AY32">
        <v>12</v>
      </c>
      <c r="AZ32" t="s">
        <v>1195</v>
      </c>
      <c r="BB32" t="s">
        <v>928</v>
      </c>
    </row>
    <row r="33" spans="1:54" x14ac:dyDescent="0.35">
      <c r="A33" t="s">
        <v>59</v>
      </c>
      <c r="B33" t="s">
        <v>945</v>
      </c>
      <c r="C33" t="s">
        <v>966</v>
      </c>
      <c r="F33" t="s">
        <v>963</v>
      </c>
      <c r="G33" t="s">
        <v>931</v>
      </c>
      <c r="H33" t="s">
        <v>967</v>
      </c>
      <c r="K33" t="s">
        <v>927</v>
      </c>
      <c r="L33" t="s">
        <v>366</v>
      </c>
      <c r="M33" t="s">
        <v>370</v>
      </c>
      <c r="N33" t="s">
        <v>933</v>
      </c>
      <c r="O33" t="s">
        <v>28</v>
      </c>
      <c r="P33">
        <v>5600</v>
      </c>
      <c r="R33" t="s">
        <v>171</v>
      </c>
      <c r="S33" t="s">
        <v>3</v>
      </c>
      <c r="T33" t="s">
        <v>133</v>
      </c>
      <c r="U33" t="s">
        <v>934</v>
      </c>
      <c r="V33" t="s">
        <v>935</v>
      </c>
      <c r="W33" t="s">
        <v>63</v>
      </c>
      <c r="X33" t="s">
        <v>936</v>
      </c>
      <c r="Z33" t="s">
        <v>311</v>
      </c>
      <c r="AA33" t="s">
        <v>118</v>
      </c>
      <c r="AB33" t="s">
        <v>61</v>
      </c>
      <c r="AC33" t="s">
        <v>937</v>
      </c>
      <c r="AD33" t="s">
        <v>604</v>
      </c>
      <c r="AE33" t="s">
        <v>887</v>
      </c>
      <c r="AF33" t="s">
        <v>965</v>
      </c>
      <c r="AG33" t="s">
        <v>311</v>
      </c>
      <c r="AH33" t="s">
        <v>950</v>
      </c>
      <c r="AI33" t="s">
        <v>940</v>
      </c>
      <c r="AK33" t="s">
        <v>6</v>
      </c>
      <c r="AL33" s="100">
        <v>45658</v>
      </c>
      <c r="AM33" s="100"/>
      <c r="AS33">
        <v>0</v>
      </c>
      <c r="AY33">
        <v>1</v>
      </c>
      <c r="AZ33" t="s">
        <v>1200</v>
      </c>
      <c r="BB33" t="s">
        <v>928</v>
      </c>
    </row>
    <row r="34" spans="1:54" x14ac:dyDescent="0.35">
      <c r="A34" t="s">
        <v>59</v>
      </c>
      <c r="B34" t="s">
        <v>945</v>
      </c>
      <c r="C34" t="s">
        <v>966</v>
      </c>
      <c r="F34" t="s">
        <v>963</v>
      </c>
      <c r="G34" t="s">
        <v>931</v>
      </c>
      <c r="H34" t="s">
        <v>967</v>
      </c>
      <c r="K34" t="s">
        <v>927</v>
      </c>
      <c r="L34" t="s">
        <v>366</v>
      </c>
      <c r="M34" t="s">
        <v>370</v>
      </c>
      <c r="N34" t="s">
        <v>933</v>
      </c>
      <c r="O34" t="s">
        <v>28</v>
      </c>
      <c r="P34">
        <v>0</v>
      </c>
      <c r="R34" t="s">
        <v>171</v>
      </c>
      <c r="S34" t="s">
        <v>3</v>
      </c>
      <c r="T34" t="s">
        <v>133</v>
      </c>
      <c r="U34" t="s">
        <v>934</v>
      </c>
      <c r="V34" t="s">
        <v>935</v>
      </c>
      <c r="W34" t="s">
        <v>63</v>
      </c>
      <c r="X34" t="s">
        <v>936</v>
      </c>
      <c r="Z34" t="s">
        <v>311</v>
      </c>
      <c r="AA34" t="s">
        <v>118</v>
      </c>
      <c r="AB34" t="s">
        <v>61</v>
      </c>
      <c r="AC34" t="s">
        <v>937</v>
      </c>
      <c r="AD34" t="s">
        <v>604</v>
      </c>
      <c r="AE34" t="s">
        <v>887</v>
      </c>
      <c r="AF34" t="s">
        <v>965</v>
      </c>
      <c r="AG34" t="s">
        <v>311</v>
      </c>
      <c r="AH34" t="s">
        <v>950</v>
      </c>
      <c r="AI34" t="s">
        <v>940</v>
      </c>
      <c r="AK34" t="s">
        <v>6</v>
      </c>
      <c r="AL34" s="100">
        <v>45689</v>
      </c>
      <c r="AM34" s="100"/>
      <c r="AS34">
        <v>0</v>
      </c>
      <c r="AY34">
        <v>2</v>
      </c>
      <c r="AZ34" t="s">
        <v>1196</v>
      </c>
      <c r="BB34" t="s">
        <v>928</v>
      </c>
    </row>
    <row r="35" spans="1:54" x14ac:dyDescent="0.35">
      <c r="A35" t="s">
        <v>59</v>
      </c>
      <c r="B35" t="s">
        <v>945</v>
      </c>
      <c r="C35" t="s">
        <v>966</v>
      </c>
      <c r="F35" t="s">
        <v>963</v>
      </c>
      <c r="G35" t="s">
        <v>931</v>
      </c>
      <c r="H35" t="s">
        <v>967</v>
      </c>
      <c r="K35" t="s">
        <v>927</v>
      </c>
      <c r="L35" t="s">
        <v>366</v>
      </c>
      <c r="M35" t="s">
        <v>370</v>
      </c>
      <c r="N35" t="s">
        <v>933</v>
      </c>
      <c r="O35" t="s">
        <v>28</v>
      </c>
      <c r="P35">
        <v>5600</v>
      </c>
      <c r="R35" t="s">
        <v>171</v>
      </c>
      <c r="S35" t="s">
        <v>3</v>
      </c>
      <c r="T35" t="s">
        <v>133</v>
      </c>
      <c r="U35" t="s">
        <v>934</v>
      </c>
      <c r="V35" t="s">
        <v>935</v>
      </c>
      <c r="W35" t="s">
        <v>63</v>
      </c>
      <c r="X35" t="s">
        <v>936</v>
      </c>
      <c r="Z35" t="s">
        <v>311</v>
      </c>
      <c r="AA35" t="s">
        <v>118</v>
      </c>
      <c r="AB35" t="s">
        <v>61</v>
      </c>
      <c r="AC35" t="s">
        <v>937</v>
      </c>
      <c r="AD35" t="s">
        <v>604</v>
      </c>
      <c r="AE35" t="s">
        <v>887</v>
      </c>
      <c r="AF35" t="s">
        <v>965</v>
      </c>
      <c r="AG35" t="s">
        <v>311</v>
      </c>
      <c r="AH35" t="s">
        <v>950</v>
      </c>
      <c r="AI35" t="s">
        <v>940</v>
      </c>
      <c r="AK35" t="s">
        <v>6</v>
      </c>
      <c r="AL35" s="100">
        <v>45717</v>
      </c>
      <c r="AM35" s="100"/>
      <c r="AS35">
        <v>0</v>
      </c>
      <c r="AY35">
        <v>3</v>
      </c>
      <c r="AZ35" t="s">
        <v>1201</v>
      </c>
      <c r="BB35" t="s">
        <v>928</v>
      </c>
    </row>
    <row r="36" spans="1:54" x14ac:dyDescent="0.35">
      <c r="A36" t="s">
        <v>59</v>
      </c>
      <c r="B36" t="s">
        <v>945</v>
      </c>
      <c r="C36" t="s">
        <v>966</v>
      </c>
      <c r="F36" t="s">
        <v>963</v>
      </c>
      <c r="G36" t="s">
        <v>931</v>
      </c>
      <c r="H36" t="s">
        <v>967</v>
      </c>
      <c r="K36" t="s">
        <v>927</v>
      </c>
      <c r="L36" t="s">
        <v>366</v>
      </c>
      <c r="M36" t="s">
        <v>370</v>
      </c>
      <c r="N36" t="s">
        <v>933</v>
      </c>
      <c r="O36" t="s">
        <v>28</v>
      </c>
      <c r="P36">
        <v>0</v>
      </c>
      <c r="R36" t="s">
        <v>171</v>
      </c>
      <c r="S36" t="s">
        <v>3</v>
      </c>
      <c r="T36" t="s">
        <v>133</v>
      </c>
      <c r="U36" t="s">
        <v>934</v>
      </c>
      <c r="V36" t="s">
        <v>935</v>
      </c>
      <c r="W36" t="s">
        <v>63</v>
      </c>
      <c r="X36" t="s">
        <v>936</v>
      </c>
      <c r="Z36" t="s">
        <v>311</v>
      </c>
      <c r="AA36" t="s">
        <v>118</v>
      </c>
      <c r="AB36" t="s">
        <v>61</v>
      </c>
      <c r="AC36" t="s">
        <v>937</v>
      </c>
      <c r="AD36" t="s">
        <v>604</v>
      </c>
      <c r="AE36" t="s">
        <v>887</v>
      </c>
      <c r="AF36" t="s">
        <v>965</v>
      </c>
      <c r="AG36" t="s">
        <v>311</v>
      </c>
      <c r="AH36" t="s">
        <v>950</v>
      </c>
      <c r="AI36" t="s">
        <v>940</v>
      </c>
      <c r="AK36" t="s">
        <v>6</v>
      </c>
      <c r="AL36" s="100">
        <v>45748</v>
      </c>
      <c r="AM36" s="100"/>
      <c r="AS36">
        <v>0</v>
      </c>
      <c r="AY36">
        <v>4</v>
      </c>
      <c r="AZ36" t="s">
        <v>1191</v>
      </c>
      <c r="BB36" t="s">
        <v>928</v>
      </c>
    </row>
    <row r="37" spans="1:54" x14ac:dyDescent="0.35">
      <c r="A37" t="s">
        <v>59</v>
      </c>
      <c r="B37" t="s">
        <v>945</v>
      </c>
      <c r="C37" t="s">
        <v>966</v>
      </c>
      <c r="F37" t="s">
        <v>963</v>
      </c>
      <c r="G37" t="s">
        <v>931</v>
      </c>
      <c r="H37" t="s">
        <v>967</v>
      </c>
      <c r="K37" t="s">
        <v>927</v>
      </c>
      <c r="L37" t="s">
        <v>366</v>
      </c>
      <c r="M37" t="s">
        <v>370</v>
      </c>
      <c r="N37" t="s">
        <v>933</v>
      </c>
      <c r="O37" t="s">
        <v>28</v>
      </c>
      <c r="P37">
        <v>0</v>
      </c>
      <c r="R37" t="s">
        <v>171</v>
      </c>
      <c r="S37" t="s">
        <v>3</v>
      </c>
      <c r="T37" t="s">
        <v>133</v>
      </c>
      <c r="U37" t="s">
        <v>934</v>
      </c>
      <c r="V37" t="s">
        <v>935</v>
      </c>
      <c r="W37" t="s">
        <v>63</v>
      </c>
      <c r="X37" t="s">
        <v>936</v>
      </c>
      <c r="Z37" t="s">
        <v>311</v>
      </c>
      <c r="AA37" t="s">
        <v>118</v>
      </c>
      <c r="AB37" t="s">
        <v>61</v>
      </c>
      <c r="AC37" t="s">
        <v>937</v>
      </c>
      <c r="AD37" t="s">
        <v>604</v>
      </c>
      <c r="AE37" t="s">
        <v>887</v>
      </c>
      <c r="AF37" t="s">
        <v>965</v>
      </c>
      <c r="AG37" t="s">
        <v>311</v>
      </c>
      <c r="AH37" t="s">
        <v>950</v>
      </c>
      <c r="AI37" t="s">
        <v>940</v>
      </c>
      <c r="AK37" t="s">
        <v>6</v>
      </c>
      <c r="AL37" s="100">
        <v>45778</v>
      </c>
      <c r="AM37" s="100"/>
      <c r="AS37">
        <v>0</v>
      </c>
      <c r="AY37">
        <v>5</v>
      </c>
      <c r="AZ37" t="s">
        <v>1192</v>
      </c>
      <c r="BB37" t="s">
        <v>928</v>
      </c>
    </row>
    <row r="38" spans="1:54" x14ac:dyDescent="0.35">
      <c r="A38" t="s">
        <v>59</v>
      </c>
      <c r="B38" t="s">
        <v>945</v>
      </c>
      <c r="C38" t="s">
        <v>966</v>
      </c>
      <c r="F38" t="s">
        <v>963</v>
      </c>
      <c r="G38" t="s">
        <v>931</v>
      </c>
      <c r="H38" t="s">
        <v>967</v>
      </c>
      <c r="K38" t="s">
        <v>927</v>
      </c>
      <c r="L38" t="s">
        <v>366</v>
      </c>
      <c r="M38" t="s">
        <v>370</v>
      </c>
      <c r="N38" t="s">
        <v>933</v>
      </c>
      <c r="O38" t="s">
        <v>28</v>
      </c>
      <c r="P38">
        <v>5600</v>
      </c>
      <c r="R38" t="s">
        <v>171</v>
      </c>
      <c r="S38" t="s">
        <v>3</v>
      </c>
      <c r="T38" t="s">
        <v>133</v>
      </c>
      <c r="U38" t="s">
        <v>934</v>
      </c>
      <c r="V38" t="s">
        <v>935</v>
      </c>
      <c r="W38" t="s">
        <v>63</v>
      </c>
      <c r="X38" t="s">
        <v>936</v>
      </c>
      <c r="Z38" t="s">
        <v>311</v>
      </c>
      <c r="AA38" t="s">
        <v>118</v>
      </c>
      <c r="AB38" t="s">
        <v>61</v>
      </c>
      <c r="AC38" t="s">
        <v>937</v>
      </c>
      <c r="AD38" t="s">
        <v>604</v>
      </c>
      <c r="AE38" t="s">
        <v>887</v>
      </c>
      <c r="AF38" t="s">
        <v>965</v>
      </c>
      <c r="AG38" t="s">
        <v>311</v>
      </c>
      <c r="AH38" t="s">
        <v>950</v>
      </c>
      <c r="AI38" t="s">
        <v>940</v>
      </c>
      <c r="AK38" t="s">
        <v>6</v>
      </c>
      <c r="AL38" s="100">
        <v>45809</v>
      </c>
      <c r="AM38" s="100"/>
      <c r="AS38">
        <v>0</v>
      </c>
      <c r="AY38">
        <v>6</v>
      </c>
      <c r="AZ38" t="s">
        <v>1202</v>
      </c>
      <c r="BB38" t="s">
        <v>928</v>
      </c>
    </row>
    <row r="39" spans="1:54" x14ac:dyDescent="0.35">
      <c r="A39" t="s">
        <v>59</v>
      </c>
      <c r="B39" t="s">
        <v>945</v>
      </c>
      <c r="C39" t="s">
        <v>966</v>
      </c>
      <c r="F39" t="s">
        <v>963</v>
      </c>
      <c r="G39" t="s">
        <v>931</v>
      </c>
      <c r="H39" t="s">
        <v>967</v>
      </c>
      <c r="K39" t="s">
        <v>927</v>
      </c>
      <c r="L39" t="s">
        <v>366</v>
      </c>
      <c r="M39" t="s">
        <v>370</v>
      </c>
      <c r="N39" t="s">
        <v>933</v>
      </c>
      <c r="O39" t="s">
        <v>28</v>
      </c>
      <c r="P39">
        <v>0</v>
      </c>
      <c r="R39" t="s">
        <v>171</v>
      </c>
      <c r="S39" t="s">
        <v>3</v>
      </c>
      <c r="T39" t="s">
        <v>133</v>
      </c>
      <c r="U39" t="s">
        <v>934</v>
      </c>
      <c r="V39" t="s">
        <v>935</v>
      </c>
      <c r="W39" t="s">
        <v>63</v>
      </c>
      <c r="X39" t="s">
        <v>936</v>
      </c>
      <c r="Z39" t="s">
        <v>311</v>
      </c>
      <c r="AA39" t="s">
        <v>118</v>
      </c>
      <c r="AB39" t="s">
        <v>61</v>
      </c>
      <c r="AC39" t="s">
        <v>937</v>
      </c>
      <c r="AD39" t="s">
        <v>604</v>
      </c>
      <c r="AE39" t="s">
        <v>887</v>
      </c>
      <c r="AF39" t="s">
        <v>965</v>
      </c>
      <c r="AG39" t="s">
        <v>311</v>
      </c>
      <c r="AH39" t="s">
        <v>950</v>
      </c>
      <c r="AI39" t="s">
        <v>940</v>
      </c>
      <c r="AK39" t="s">
        <v>6</v>
      </c>
      <c r="AL39" s="100">
        <v>45839</v>
      </c>
      <c r="AM39" s="100"/>
      <c r="AS39">
        <v>0</v>
      </c>
      <c r="AY39">
        <v>7</v>
      </c>
      <c r="AZ39" t="s">
        <v>1197</v>
      </c>
      <c r="BB39" t="s">
        <v>928</v>
      </c>
    </row>
    <row r="40" spans="1:54" x14ac:dyDescent="0.35">
      <c r="A40" t="s">
        <v>59</v>
      </c>
      <c r="B40" t="s">
        <v>945</v>
      </c>
      <c r="C40" t="s">
        <v>966</v>
      </c>
      <c r="F40" t="s">
        <v>963</v>
      </c>
      <c r="G40" t="s">
        <v>931</v>
      </c>
      <c r="H40" t="s">
        <v>967</v>
      </c>
      <c r="K40" t="s">
        <v>927</v>
      </c>
      <c r="L40" t="s">
        <v>366</v>
      </c>
      <c r="M40" t="s">
        <v>370</v>
      </c>
      <c r="N40" t="s">
        <v>933</v>
      </c>
      <c r="O40" t="s">
        <v>28</v>
      </c>
      <c r="P40">
        <v>0</v>
      </c>
      <c r="R40" t="s">
        <v>171</v>
      </c>
      <c r="S40" t="s">
        <v>3</v>
      </c>
      <c r="T40" t="s">
        <v>133</v>
      </c>
      <c r="U40" t="s">
        <v>934</v>
      </c>
      <c r="V40" t="s">
        <v>935</v>
      </c>
      <c r="W40" t="s">
        <v>63</v>
      </c>
      <c r="X40" t="s">
        <v>936</v>
      </c>
      <c r="Z40" t="s">
        <v>311</v>
      </c>
      <c r="AA40" t="s">
        <v>118</v>
      </c>
      <c r="AB40" t="s">
        <v>61</v>
      </c>
      <c r="AC40" t="s">
        <v>937</v>
      </c>
      <c r="AD40" t="s">
        <v>604</v>
      </c>
      <c r="AE40" t="s">
        <v>887</v>
      </c>
      <c r="AF40" t="s">
        <v>965</v>
      </c>
      <c r="AG40" t="s">
        <v>311</v>
      </c>
      <c r="AH40" t="s">
        <v>950</v>
      </c>
      <c r="AI40" t="s">
        <v>940</v>
      </c>
      <c r="AK40" t="s">
        <v>6</v>
      </c>
      <c r="AL40" s="100">
        <v>45870</v>
      </c>
      <c r="AM40" s="100"/>
      <c r="AS40">
        <v>0</v>
      </c>
      <c r="AY40">
        <v>8</v>
      </c>
      <c r="AZ40" t="s">
        <v>1193</v>
      </c>
      <c r="BB40" t="s">
        <v>928</v>
      </c>
    </row>
    <row r="41" spans="1:54" x14ac:dyDescent="0.35">
      <c r="A41" t="s">
        <v>59</v>
      </c>
      <c r="B41" t="s">
        <v>945</v>
      </c>
      <c r="C41" t="s">
        <v>966</v>
      </c>
      <c r="F41" t="s">
        <v>963</v>
      </c>
      <c r="G41" t="s">
        <v>931</v>
      </c>
      <c r="H41" t="s">
        <v>967</v>
      </c>
      <c r="K41" t="s">
        <v>927</v>
      </c>
      <c r="L41" t="s">
        <v>366</v>
      </c>
      <c r="M41" t="s">
        <v>370</v>
      </c>
      <c r="N41" t="s">
        <v>933</v>
      </c>
      <c r="O41" t="s">
        <v>28</v>
      </c>
      <c r="P41">
        <v>0</v>
      </c>
      <c r="R41" t="s">
        <v>171</v>
      </c>
      <c r="S41" t="s">
        <v>3</v>
      </c>
      <c r="T41" t="s">
        <v>133</v>
      </c>
      <c r="U41" t="s">
        <v>934</v>
      </c>
      <c r="V41" t="s">
        <v>935</v>
      </c>
      <c r="W41" t="s">
        <v>63</v>
      </c>
      <c r="X41" t="s">
        <v>936</v>
      </c>
      <c r="Z41" t="s">
        <v>311</v>
      </c>
      <c r="AA41" t="s">
        <v>118</v>
      </c>
      <c r="AB41" t="s">
        <v>61</v>
      </c>
      <c r="AC41" t="s">
        <v>937</v>
      </c>
      <c r="AD41" t="s">
        <v>604</v>
      </c>
      <c r="AE41" t="s">
        <v>887</v>
      </c>
      <c r="AF41" t="s">
        <v>965</v>
      </c>
      <c r="AG41" t="s">
        <v>311</v>
      </c>
      <c r="AH41" t="s">
        <v>950</v>
      </c>
      <c r="AI41" t="s">
        <v>940</v>
      </c>
      <c r="AK41" t="s">
        <v>6</v>
      </c>
      <c r="AL41" s="100">
        <v>45901</v>
      </c>
      <c r="AM41" s="100"/>
      <c r="AS41">
        <v>0</v>
      </c>
      <c r="AY41">
        <v>9</v>
      </c>
      <c r="AZ41" t="s">
        <v>1194</v>
      </c>
      <c r="BB41" t="s">
        <v>928</v>
      </c>
    </row>
    <row r="42" spans="1:54" x14ac:dyDescent="0.35">
      <c r="A42" t="s">
        <v>59</v>
      </c>
      <c r="B42" t="s">
        <v>945</v>
      </c>
      <c r="C42" t="s">
        <v>966</v>
      </c>
      <c r="F42" t="s">
        <v>963</v>
      </c>
      <c r="G42" t="s">
        <v>931</v>
      </c>
      <c r="H42" t="s">
        <v>967</v>
      </c>
      <c r="K42" t="s">
        <v>927</v>
      </c>
      <c r="L42" t="s">
        <v>366</v>
      </c>
      <c r="M42" t="s">
        <v>370</v>
      </c>
      <c r="N42" t="s">
        <v>933</v>
      </c>
      <c r="O42" t="s">
        <v>28</v>
      </c>
      <c r="P42">
        <v>0</v>
      </c>
      <c r="R42" t="s">
        <v>171</v>
      </c>
      <c r="S42" t="s">
        <v>3</v>
      </c>
      <c r="T42" t="s">
        <v>133</v>
      </c>
      <c r="U42" t="s">
        <v>934</v>
      </c>
      <c r="V42" t="s">
        <v>935</v>
      </c>
      <c r="W42" t="s">
        <v>63</v>
      </c>
      <c r="X42" t="s">
        <v>936</v>
      </c>
      <c r="Z42" t="s">
        <v>311</v>
      </c>
      <c r="AA42" t="s">
        <v>118</v>
      </c>
      <c r="AB42" t="s">
        <v>61</v>
      </c>
      <c r="AC42" t="s">
        <v>937</v>
      </c>
      <c r="AD42" t="s">
        <v>604</v>
      </c>
      <c r="AE42" t="s">
        <v>887</v>
      </c>
      <c r="AF42" t="s">
        <v>965</v>
      </c>
      <c r="AG42" t="s">
        <v>311</v>
      </c>
      <c r="AH42" t="s">
        <v>950</v>
      </c>
      <c r="AI42" t="s">
        <v>940</v>
      </c>
      <c r="AK42" t="s">
        <v>6</v>
      </c>
      <c r="AL42" s="100">
        <v>45931</v>
      </c>
      <c r="AM42" s="100"/>
      <c r="AS42">
        <v>0</v>
      </c>
      <c r="AY42">
        <v>10</v>
      </c>
      <c r="AZ42" t="s">
        <v>1198</v>
      </c>
      <c r="BB42" t="s">
        <v>928</v>
      </c>
    </row>
    <row r="43" spans="1:54" x14ac:dyDescent="0.35">
      <c r="A43" t="s">
        <v>59</v>
      </c>
      <c r="B43" t="s">
        <v>945</v>
      </c>
      <c r="C43" t="s">
        <v>966</v>
      </c>
      <c r="F43" t="s">
        <v>963</v>
      </c>
      <c r="G43" t="s">
        <v>931</v>
      </c>
      <c r="H43" t="s">
        <v>967</v>
      </c>
      <c r="K43" t="s">
        <v>927</v>
      </c>
      <c r="L43" t="s">
        <v>366</v>
      </c>
      <c r="M43" t="s">
        <v>370</v>
      </c>
      <c r="N43" t="s">
        <v>933</v>
      </c>
      <c r="O43" t="s">
        <v>28</v>
      </c>
      <c r="P43">
        <v>0</v>
      </c>
      <c r="R43" t="s">
        <v>171</v>
      </c>
      <c r="S43" t="s">
        <v>3</v>
      </c>
      <c r="T43" t="s">
        <v>133</v>
      </c>
      <c r="U43" t="s">
        <v>934</v>
      </c>
      <c r="V43" t="s">
        <v>935</v>
      </c>
      <c r="W43" t="s">
        <v>63</v>
      </c>
      <c r="X43" t="s">
        <v>936</v>
      </c>
      <c r="Z43" t="s">
        <v>311</v>
      </c>
      <c r="AA43" t="s">
        <v>118</v>
      </c>
      <c r="AB43" t="s">
        <v>61</v>
      </c>
      <c r="AC43" t="s">
        <v>937</v>
      </c>
      <c r="AD43" t="s">
        <v>604</v>
      </c>
      <c r="AE43" t="s">
        <v>887</v>
      </c>
      <c r="AF43" t="s">
        <v>965</v>
      </c>
      <c r="AG43" t="s">
        <v>311</v>
      </c>
      <c r="AH43" t="s">
        <v>950</v>
      </c>
      <c r="AI43" t="s">
        <v>940</v>
      </c>
      <c r="AK43" t="s">
        <v>6</v>
      </c>
      <c r="AL43" s="100">
        <v>45962</v>
      </c>
      <c r="AM43" s="100"/>
      <c r="AS43">
        <v>0</v>
      </c>
      <c r="AY43">
        <v>11</v>
      </c>
      <c r="AZ43" t="s">
        <v>1199</v>
      </c>
      <c r="BB43" t="s">
        <v>928</v>
      </c>
    </row>
    <row r="44" spans="1:54" x14ac:dyDescent="0.35">
      <c r="A44" t="s">
        <v>59</v>
      </c>
      <c r="B44" t="s">
        <v>945</v>
      </c>
      <c r="C44" t="s">
        <v>966</v>
      </c>
      <c r="F44" t="s">
        <v>963</v>
      </c>
      <c r="G44" t="s">
        <v>931</v>
      </c>
      <c r="H44" t="s">
        <v>967</v>
      </c>
      <c r="K44" t="s">
        <v>927</v>
      </c>
      <c r="L44" t="s">
        <v>366</v>
      </c>
      <c r="M44" t="s">
        <v>370</v>
      </c>
      <c r="N44" t="s">
        <v>933</v>
      </c>
      <c r="O44" t="s">
        <v>28</v>
      </c>
      <c r="P44">
        <v>0</v>
      </c>
      <c r="R44" t="s">
        <v>171</v>
      </c>
      <c r="S44" t="s">
        <v>3</v>
      </c>
      <c r="T44" t="s">
        <v>133</v>
      </c>
      <c r="U44" t="s">
        <v>934</v>
      </c>
      <c r="V44" t="s">
        <v>935</v>
      </c>
      <c r="W44" t="s">
        <v>63</v>
      </c>
      <c r="X44" t="s">
        <v>936</v>
      </c>
      <c r="Z44" t="s">
        <v>311</v>
      </c>
      <c r="AA44" t="s">
        <v>118</v>
      </c>
      <c r="AB44" t="s">
        <v>61</v>
      </c>
      <c r="AC44" t="s">
        <v>937</v>
      </c>
      <c r="AD44" t="s">
        <v>604</v>
      </c>
      <c r="AE44" t="s">
        <v>887</v>
      </c>
      <c r="AF44" t="s">
        <v>965</v>
      </c>
      <c r="AG44" t="s">
        <v>311</v>
      </c>
      <c r="AH44" t="s">
        <v>950</v>
      </c>
      <c r="AI44" t="s">
        <v>940</v>
      </c>
      <c r="AK44" t="s">
        <v>6</v>
      </c>
      <c r="AL44" s="100">
        <v>45992</v>
      </c>
      <c r="AM44" s="100"/>
      <c r="AS44">
        <v>0</v>
      </c>
      <c r="AY44">
        <v>12</v>
      </c>
      <c r="AZ44" t="s">
        <v>1195</v>
      </c>
      <c r="BB44" t="s">
        <v>928</v>
      </c>
    </row>
    <row r="45" spans="1:54" x14ac:dyDescent="0.35">
      <c r="A45" t="s">
        <v>59</v>
      </c>
      <c r="B45" t="s">
        <v>945</v>
      </c>
      <c r="C45" t="s">
        <v>966</v>
      </c>
      <c r="F45" t="s">
        <v>963</v>
      </c>
      <c r="G45" t="s">
        <v>968</v>
      </c>
      <c r="H45" t="s">
        <v>969</v>
      </c>
      <c r="K45" t="s">
        <v>927</v>
      </c>
      <c r="L45" t="s">
        <v>366</v>
      </c>
      <c r="M45" t="s">
        <v>370</v>
      </c>
      <c r="N45" t="s">
        <v>933</v>
      </c>
      <c r="O45" t="s">
        <v>28</v>
      </c>
      <c r="P45">
        <v>1530</v>
      </c>
      <c r="R45" t="s">
        <v>171</v>
      </c>
      <c r="S45" t="s">
        <v>3</v>
      </c>
      <c r="T45" t="s">
        <v>133</v>
      </c>
      <c r="U45" t="s">
        <v>934</v>
      </c>
      <c r="V45" t="s">
        <v>935</v>
      </c>
      <c r="W45" t="s">
        <v>63</v>
      </c>
      <c r="X45" t="s">
        <v>936</v>
      </c>
      <c r="Z45" t="s">
        <v>311</v>
      </c>
      <c r="AA45" t="s">
        <v>118</v>
      </c>
      <c r="AB45" t="s">
        <v>61</v>
      </c>
      <c r="AC45" t="s">
        <v>937</v>
      </c>
      <c r="AD45" t="s">
        <v>604</v>
      </c>
      <c r="AE45" t="s">
        <v>887</v>
      </c>
      <c r="AF45" t="s">
        <v>965</v>
      </c>
      <c r="AG45" t="s">
        <v>311</v>
      </c>
      <c r="AH45" t="s">
        <v>950</v>
      </c>
      <c r="AI45" t="s">
        <v>940</v>
      </c>
      <c r="AK45" t="s">
        <v>6</v>
      </c>
      <c r="AL45" s="100">
        <v>45658</v>
      </c>
      <c r="AM45" s="100"/>
      <c r="AS45">
        <v>0</v>
      </c>
      <c r="AY45">
        <v>1</v>
      </c>
      <c r="AZ45" t="s">
        <v>1200</v>
      </c>
      <c r="BB45" t="s">
        <v>928</v>
      </c>
    </row>
    <row r="46" spans="1:54" x14ac:dyDescent="0.35">
      <c r="A46" t="s">
        <v>59</v>
      </c>
      <c r="B46" t="s">
        <v>945</v>
      </c>
      <c r="C46" t="s">
        <v>966</v>
      </c>
      <c r="F46" t="s">
        <v>963</v>
      </c>
      <c r="G46" t="s">
        <v>968</v>
      </c>
      <c r="H46" t="s">
        <v>969</v>
      </c>
      <c r="K46" t="s">
        <v>927</v>
      </c>
      <c r="L46" t="s">
        <v>366</v>
      </c>
      <c r="M46" t="s">
        <v>370</v>
      </c>
      <c r="N46" t="s">
        <v>933</v>
      </c>
      <c r="O46" t="s">
        <v>28</v>
      </c>
      <c r="P46">
        <v>0</v>
      </c>
      <c r="R46" t="s">
        <v>171</v>
      </c>
      <c r="S46" t="s">
        <v>3</v>
      </c>
      <c r="T46" t="s">
        <v>133</v>
      </c>
      <c r="U46" t="s">
        <v>934</v>
      </c>
      <c r="V46" t="s">
        <v>935</v>
      </c>
      <c r="W46" t="s">
        <v>63</v>
      </c>
      <c r="X46" t="s">
        <v>936</v>
      </c>
      <c r="Z46" t="s">
        <v>311</v>
      </c>
      <c r="AA46" t="s">
        <v>118</v>
      </c>
      <c r="AB46" t="s">
        <v>61</v>
      </c>
      <c r="AC46" t="s">
        <v>937</v>
      </c>
      <c r="AD46" t="s">
        <v>604</v>
      </c>
      <c r="AE46" t="s">
        <v>887</v>
      </c>
      <c r="AF46" t="s">
        <v>965</v>
      </c>
      <c r="AG46" t="s">
        <v>311</v>
      </c>
      <c r="AH46" t="s">
        <v>950</v>
      </c>
      <c r="AI46" t="s">
        <v>940</v>
      </c>
      <c r="AK46" t="s">
        <v>6</v>
      </c>
      <c r="AL46" s="100">
        <v>45689</v>
      </c>
      <c r="AM46" s="100"/>
      <c r="AS46">
        <v>0</v>
      </c>
      <c r="AY46">
        <v>2</v>
      </c>
      <c r="AZ46" t="s">
        <v>1196</v>
      </c>
      <c r="BB46" t="s">
        <v>928</v>
      </c>
    </row>
    <row r="47" spans="1:54" x14ac:dyDescent="0.35">
      <c r="A47" t="s">
        <v>59</v>
      </c>
      <c r="B47" t="s">
        <v>945</v>
      </c>
      <c r="C47" t="s">
        <v>966</v>
      </c>
      <c r="F47" t="s">
        <v>963</v>
      </c>
      <c r="G47" t="s">
        <v>968</v>
      </c>
      <c r="H47" t="s">
        <v>969</v>
      </c>
      <c r="K47" t="s">
        <v>927</v>
      </c>
      <c r="L47" t="s">
        <v>366</v>
      </c>
      <c r="M47" t="s">
        <v>370</v>
      </c>
      <c r="N47" t="s">
        <v>933</v>
      </c>
      <c r="O47" t="s">
        <v>28</v>
      </c>
      <c r="P47">
        <v>1530</v>
      </c>
      <c r="R47" t="s">
        <v>171</v>
      </c>
      <c r="S47" t="s">
        <v>3</v>
      </c>
      <c r="T47" t="s">
        <v>133</v>
      </c>
      <c r="U47" t="s">
        <v>934</v>
      </c>
      <c r="V47" t="s">
        <v>935</v>
      </c>
      <c r="W47" t="s">
        <v>63</v>
      </c>
      <c r="X47" t="s">
        <v>936</v>
      </c>
      <c r="Z47" t="s">
        <v>311</v>
      </c>
      <c r="AA47" t="s">
        <v>118</v>
      </c>
      <c r="AB47" t="s">
        <v>61</v>
      </c>
      <c r="AC47" t="s">
        <v>937</v>
      </c>
      <c r="AD47" t="s">
        <v>604</v>
      </c>
      <c r="AE47" t="s">
        <v>887</v>
      </c>
      <c r="AF47" t="s">
        <v>965</v>
      </c>
      <c r="AG47" t="s">
        <v>311</v>
      </c>
      <c r="AH47" t="s">
        <v>950</v>
      </c>
      <c r="AI47" t="s">
        <v>940</v>
      </c>
      <c r="AK47" t="s">
        <v>6</v>
      </c>
      <c r="AL47" s="100">
        <v>45717</v>
      </c>
      <c r="AM47" s="100"/>
      <c r="AS47">
        <v>0</v>
      </c>
      <c r="AY47">
        <v>3</v>
      </c>
      <c r="AZ47" t="s">
        <v>1201</v>
      </c>
      <c r="BB47" t="s">
        <v>928</v>
      </c>
    </row>
    <row r="48" spans="1:54" x14ac:dyDescent="0.35">
      <c r="A48" t="s">
        <v>59</v>
      </c>
      <c r="B48" t="s">
        <v>945</v>
      </c>
      <c r="C48" t="s">
        <v>966</v>
      </c>
      <c r="F48" t="s">
        <v>963</v>
      </c>
      <c r="G48" t="s">
        <v>968</v>
      </c>
      <c r="H48" t="s">
        <v>969</v>
      </c>
      <c r="K48" t="s">
        <v>927</v>
      </c>
      <c r="L48" t="s">
        <v>366</v>
      </c>
      <c r="M48" t="s">
        <v>370</v>
      </c>
      <c r="N48" t="s">
        <v>933</v>
      </c>
      <c r="O48" t="s">
        <v>28</v>
      </c>
      <c r="P48">
        <v>0</v>
      </c>
      <c r="R48" t="s">
        <v>171</v>
      </c>
      <c r="S48" t="s">
        <v>3</v>
      </c>
      <c r="T48" t="s">
        <v>133</v>
      </c>
      <c r="U48" t="s">
        <v>934</v>
      </c>
      <c r="V48" t="s">
        <v>935</v>
      </c>
      <c r="W48" t="s">
        <v>63</v>
      </c>
      <c r="X48" t="s">
        <v>936</v>
      </c>
      <c r="Z48" t="s">
        <v>311</v>
      </c>
      <c r="AA48" t="s">
        <v>118</v>
      </c>
      <c r="AB48" t="s">
        <v>61</v>
      </c>
      <c r="AC48" t="s">
        <v>937</v>
      </c>
      <c r="AD48" t="s">
        <v>604</v>
      </c>
      <c r="AE48" t="s">
        <v>887</v>
      </c>
      <c r="AF48" t="s">
        <v>965</v>
      </c>
      <c r="AG48" t="s">
        <v>311</v>
      </c>
      <c r="AH48" t="s">
        <v>950</v>
      </c>
      <c r="AI48" t="s">
        <v>940</v>
      </c>
      <c r="AK48" t="s">
        <v>6</v>
      </c>
      <c r="AL48" s="100">
        <v>45748</v>
      </c>
      <c r="AM48" s="100"/>
      <c r="AS48">
        <v>0</v>
      </c>
      <c r="AY48">
        <v>4</v>
      </c>
      <c r="AZ48" t="s">
        <v>1191</v>
      </c>
      <c r="BB48" t="s">
        <v>928</v>
      </c>
    </row>
    <row r="49" spans="1:54" x14ac:dyDescent="0.35">
      <c r="A49" t="s">
        <v>59</v>
      </c>
      <c r="B49" t="s">
        <v>945</v>
      </c>
      <c r="C49" t="s">
        <v>966</v>
      </c>
      <c r="F49" t="s">
        <v>963</v>
      </c>
      <c r="G49" t="s">
        <v>968</v>
      </c>
      <c r="H49" t="s">
        <v>969</v>
      </c>
      <c r="K49" t="s">
        <v>927</v>
      </c>
      <c r="L49" t="s">
        <v>366</v>
      </c>
      <c r="M49" t="s">
        <v>370</v>
      </c>
      <c r="N49" t="s">
        <v>933</v>
      </c>
      <c r="O49" t="s">
        <v>28</v>
      </c>
      <c r="P49">
        <v>0</v>
      </c>
      <c r="R49" t="s">
        <v>171</v>
      </c>
      <c r="S49" t="s">
        <v>3</v>
      </c>
      <c r="T49" t="s">
        <v>133</v>
      </c>
      <c r="U49" t="s">
        <v>934</v>
      </c>
      <c r="V49" t="s">
        <v>935</v>
      </c>
      <c r="W49" t="s">
        <v>63</v>
      </c>
      <c r="X49" t="s">
        <v>936</v>
      </c>
      <c r="Z49" t="s">
        <v>311</v>
      </c>
      <c r="AA49" t="s">
        <v>118</v>
      </c>
      <c r="AB49" t="s">
        <v>61</v>
      </c>
      <c r="AC49" t="s">
        <v>937</v>
      </c>
      <c r="AD49" t="s">
        <v>604</v>
      </c>
      <c r="AE49" t="s">
        <v>887</v>
      </c>
      <c r="AF49" t="s">
        <v>965</v>
      </c>
      <c r="AG49" t="s">
        <v>311</v>
      </c>
      <c r="AH49" t="s">
        <v>950</v>
      </c>
      <c r="AI49" t="s">
        <v>940</v>
      </c>
      <c r="AK49" t="s">
        <v>6</v>
      </c>
      <c r="AL49" s="100">
        <v>45778</v>
      </c>
      <c r="AM49" s="100"/>
      <c r="AS49">
        <v>0</v>
      </c>
      <c r="AY49">
        <v>5</v>
      </c>
      <c r="AZ49" t="s">
        <v>1192</v>
      </c>
      <c r="BB49" t="s">
        <v>928</v>
      </c>
    </row>
    <row r="50" spans="1:54" x14ac:dyDescent="0.35">
      <c r="A50" t="s">
        <v>59</v>
      </c>
      <c r="B50" t="s">
        <v>945</v>
      </c>
      <c r="C50" t="s">
        <v>966</v>
      </c>
      <c r="F50" t="s">
        <v>963</v>
      </c>
      <c r="G50" t="s">
        <v>968</v>
      </c>
      <c r="H50" t="s">
        <v>969</v>
      </c>
      <c r="K50" t="s">
        <v>927</v>
      </c>
      <c r="L50" t="s">
        <v>366</v>
      </c>
      <c r="M50" t="s">
        <v>370</v>
      </c>
      <c r="N50" t="s">
        <v>933</v>
      </c>
      <c r="O50" t="s">
        <v>28</v>
      </c>
      <c r="P50">
        <v>1530</v>
      </c>
      <c r="R50" t="s">
        <v>171</v>
      </c>
      <c r="S50" t="s">
        <v>3</v>
      </c>
      <c r="T50" t="s">
        <v>133</v>
      </c>
      <c r="U50" t="s">
        <v>934</v>
      </c>
      <c r="V50" t="s">
        <v>935</v>
      </c>
      <c r="W50" t="s">
        <v>63</v>
      </c>
      <c r="X50" t="s">
        <v>936</v>
      </c>
      <c r="Z50" t="s">
        <v>311</v>
      </c>
      <c r="AA50" t="s">
        <v>118</v>
      </c>
      <c r="AB50" t="s">
        <v>61</v>
      </c>
      <c r="AC50" t="s">
        <v>937</v>
      </c>
      <c r="AD50" t="s">
        <v>604</v>
      </c>
      <c r="AE50" t="s">
        <v>887</v>
      </c>
      <c r="AF50" t="s">
        <v>965</v>
      </c>
      <c r="AG50" t="s">
        <v>311</v>
      </c>
      <c r="AH50" t="s">
        <v>950</v>
      </c>
      <c r="AI50" t="s">
        <v>940</v>
      </c>
      <c r="AK50" t="s">
        <v>6</v>
      </c>
      <c r="AL50" s="100">
        <v>45809</v>
      </c>
      <c r="AM50" s="100"/>
      <c r="AS50">
        <v>0</v>
      </c>
      <c r="AY50">
        <v>6</v>
      </c>
      <c r="AZ50" t="s">
        <v>1202</v>
      </c>
      <c r="BB50" t="s">
        <v>928</v>
      </c>
    </row>
    <row r="51" spans="1:54" x14ac:dyDescent="0.35">
      <c r="A51" t="s">
        <v>59</v>
      </c>
      <c r="B51" t="s">
        <v>945</v>
      </c>
      <c r="C51" t="s">
        <v>966</v>
      </c>
      <c r="F51" t="s">
        <v>963</v>
      </c>
      <c r="G51" t="s">
        <v>968</v>
      </c>
      <c r="H51" t="s">
        <v>969</v>
      </c>
      <c r="K51" t="s">
        <v>927</v>
      </c>
      <c r="L51" t="s">
        <v>366</v>
      </c>
      <c r="M51" t="s">
        <v>370</v>
      </c>
      <c r="N51" t="s">
        <v>933</v>
      </c>
      <c r="O51" t="s">
        <v>28</v>
      </c>
      <c r="P51">
        <v>0</v>
      </c>
      <c r="R51" t="s">
        <v>171</v>
      </c>
      <c r="S51" t="s">
        <v>3</v>
      </c>
      <c r="T51" t="s">
        <v>133</v>
      </c>
      <c r="U51" t="s">
        <v>934</v>
      </c>
      <c r="V51" t="s">
        <v>935</v>
      </c>
      <c r="W51" t="s">
        <v>63</v>
      </c>
      <c r="X51" t="s">
        <v>936</v>
      </c>
      <c r="Z51" t="s">
        <v>311</v>
      </c>
      <c r="AA51" t="s">
        <v>118</v>
      </c>
      <c r="AB51" t="s">
        <v>61</v>
      </c>
      <c r="AC51" t="s">
        <v>937</v>
      </c>
      <c r="AD51" t="s">
        <v>604</v>
      </c>
      <c r="AE51" t="s">
        <v>887</v>
      </c>
      <c r="AF51" t="s">
        <v>965</v>
      </c>
      <c r="AG51" t="s">
        <v>311</v>
      </c>
      <c r="AH51" t="s">
        <v>950</v>
      </c>
      <c r="AI51" t="s">
        <v>940</v>
      </c>
      <c r="AK51" t="s">
        <v>6</v>
      </c>
      <c r="AL51" s="100">
        <v>45839</v>
      </c>
      <c r="AM51" s="100"/>
      <c r="AS51">
        <v>0</v>
      </c>
      <c r="AY51">
        <v>7</v>
      </c>
      <c r="AZ51" t="s">
        <v>1197</v>
      </c>
      <c r="BB51" t="s">
        <v>928</v>
      </c>
    </row>
    <row r="52" spans="1:54" x14ac:dyDescent="0.35">
      <c r="A52" t="s">
        <v>59</v>
      </c>
      <c r="B52" t="s">
        <v>945</v>
      </c>
      <c r="C52" t="s">
        <v>966</v>
      </c>
      <c r="F52" t="s">
        <v>963</v>
      </c>
      <c r="G52" t="s">
        <v>968</v>
      </c>
      <c r="H52" t="s">
        <v>969</v>
      </c>
      <c r="K52" t="s">
        <v>927</v>
      </c>
      <c r="L52" t="s">
        <v>366</v>
      </c>
      <c r="M52" t="s">
        <v>370</v>
      </c>
      <c r="N52" t="s">
        <v>933</v>
      </c>
      <c r="O52" t="s">
        <v>28</v>
      </c>
      <c r="P52">
        <v>0</v>
      </c>
      <c r="R52" t="s">
        <v>171</v>
      </c>
      <c r="S52" t="s">
        <v>3</v>
      </c>
      <c r="T52" t="s">
        <v>133</v>
      </c>
      <c r="U52" t="s">
        <v>934</v>
      </c>
      <c r="V52" t="s">
        <v>935</v>
      </c>
      <c r="W52" t="s">
        <v>63</v>
      </c>
      <c r="X52" t="s">
        <v>936</v>
      </c>
      <c r="Z52" t="s">
        <v>311</v>
      </c>
      <c r="AA52" t="s">
        <v>118</v>
      </c>
      <c r="AB52" t="s">
        <v>61</v>
      </c>
      <c r="AC52" t="s">
        <v>937</v>
      </c>
      <c r="AD52" t="s">
        <v>604</v>
      </c>
      <c r="AE52" t="s">
        <v>887</v>
      </c>
      <c r="AF52" t="s">
        <v>965</v>
      </c>
      <c r="AG52" t="s">
        <v>311</v>
      </c>
      <c r="AH52" t="s">
        <v>950</v>
      </c>
      <c r="AI52" t="s">
        <v>940</v>
      </c>
      <c r="AK52" t="s">
        <v>6</v>
      </c>
      <c r="AL52" s="100">
        <v>45870</v>
      </c>
      <c r="AM52" s="100"/>
      <c r="AS52">
        <v>0</v>
      </c>
      <c r="AY52">
        <v>8</v>
      </c>
      <c r="AZ52" t="s">
        <v>1193</v>
      </c>
      <c r="BB52" t="s">
        <v>928</v>
      </c>
    </row>
    <row r="53" spans="1:54" x14ac:dyDescent="0.35">
      <c r="A53" t="s">
        <v>59</v>
      </c>
      <c r="B53" t="s">
        <v>945</v>
      </c>
      <c r="C53" t="s">
        <v>966</v>
      </c>
      <c r="F53" t="s">
        <v>963</v>
      </c>
      <c r="G53" t="s">
        <v>968</v>
      </c>
      <c r="H53" t="s">
        <v>969</v>
      </c>
      <c r="K53" t="s">
        <v>927</v>
      </c>
      <c r="L53" t="s">
        <v>366</v>
      </c>
      <c r="M53" t="s">
        <v>370</v>
      </c>
      <c r="N53" t="s">
        <v>933</v>
      </c>
      <c r="O53" t="s">
        <v>28</v>
      </c>
      <c r="P53">
        <v>0</v>
      </c>
      <c r="R53" t="s">
        <v>171</v>
      </c>
      <c r="S53" t="s">
        <v>3</v>
      </c>
      <c r="T53" t="s">
        <v>133</v>
      </c>
      <c r="U53" t="s">
        <v>934</v>
      </c>
      <c r="V53" t="s">
        <v>935</v>
      </c>
      <c r="W53" t="s">
        <v>63</v>
      </c>
      <c r="X53" t="s">
        <v>936</v>
      </c>
      <c r="Z53" t="s">
        <v>311</v>
      </c>
      <c r="AA53" t="s">
        <v>118</v>
      </c>
      <c r="AB53" t="s">
        <v>61</v>
      </c>
      <c r="AC53" t="s">
        <v>937</v>
      </c>
      <c r="AD53" t="s">
        <v>604</v>
      </c>
      <c r="AE53" t="s">
        <v>887</v>
      </c>
      <c r="AF53" t="s">
        <v>965</v>
      </c>
      <c r="AG53" t="s">
        <v>311</v>
      </c>
      <c r="AH53" t="s">
        <v>950</v>
      </c>
      <c r="AI53" t="s">
        <v>940</v>
      </c>
      <c r="AK53" t="s">
        <v>6</v>
      </c>
      <c r="AL53" s="100">
        <v>45901</v>
      </c>
      <c r="AM53" s="100"/>
      <c r="AS53">
        <v>0</v>
      </c>
      <c r="AY53">
        <v>9</v>
      </c>
      <c r="AZ53" t="s">
        <v>1194</v>
      </c>
      <c r="BB53" t="s">
        <v>928</v>
      </c>
    </row>
    <row r="54" spans="1:54" x14ac:dyDescent="0.35">
      <c r="A54" t="s">
        <v>59</v>
      </c>
      <c r="B54" t="s">
        <v>945</v>
      </c>
      <c r="C54" t="s">
        <v>966</v>
      </c>
      <c r="F54" t="s">
        <v>963</v>
      </c>
      <c r="G54" t="s">
        <v>968</v>
      </c>
      <c r="H54" t="s">
        <v>969</v>
      </c>
      <c r="K54" t="s">
        <v>927</v>
      </c>
      <c r="L54" t="s">
        <v>366</v>
      </c>
      <c r="M54" t="s">
        <v>370</v>
      </c>
      <c r="N54" t="s">
        <v>933</v>
      </c>
      <c r="O54" t="s">
        <v>28</v>
      </c>
      <c r="P54">
        <v>0</v>
      </c>
      <c r="R54" t="s">
        <v>171</v>
      </c>
      <c r="S54" t="s">
        <v>3</v>
      </c>
      <c r="T54" t="s">
        <v>133</v>
      </c>
      <c r="U54" t="s">
        <v>934</v>
      </c>
      <c r="V54" t="s">
        <v>935</v>
      </c>
      <c r="W54" t="s">
        <v>63</v>
      </c>
      <c r="X54" t="s">
        <v>936</v>
      </c>
      <c r="Z54" t="s">
        <v>311</v>
      </c>
      <c r="AA54" t="s">
        <v>118</v>
      </c>
      <c r="AB54" t="s">
        <v>61</v>
      </c>
      <c r="AC54" t="s">
        <v>937</v>
      </c>
      <c r="AD54" t="s">
        <v>604</v>
      </c>
      <c r="AE54" t="s">
        <v>887</v>
      </c>
      <c r="AF54" t="s">
        <v>965</v>
      </c>
      <c r="AG54" t="s">
        <v>311</v>
      </c>
      <c r="AH54" t="s">
        <v>950</v>
      </c>
      <c r="AI54" t="s">
        <v>940</v>
      </c>
      <c r="AK54" t="s">
        <v>6</v>
      </c>
      <c r="AL54" s="100">
        <v>45931</v>
      </c>
      <c r="AM54" s="100"/>
      <c r="AS54">
        <v>0</v>
      </c>
      <c r="AY54">
        <v>10</v>
      </c>
      <c r="AZ54" t="s">
        <v>1198</v>
      </c>
      <c r="BB54" t="s">
        <v>928</v>
      </c>
    </row>
    <row r="55" spans="1:54" x14ac:dyDescent="0.35">
      <c r="A55" t="s">
        <v>59</v>
      </c>
      <c r="B55" t="s">
        <v>945</v>
      </c>
      <c r="C55" t="s">
        <v>966</v>
      </c>
      <c r="F55" t="s">
        <v>963</v>
      </c>
      <c r="G55" t="s">
        <v>968</v>
      </c>
      <c r="H55" t="s">
        <v>969</v>
      </c>
      <c r="K55" t="s">
        <v>927</v>
      </c>
      <c r="L55" t="s">
        <v>366</v>
      </c>
      <c r="M55" t="s">
        <v>370</v>
      </c>
      <c r="N55" t="s">
        <v>933</v>
      </c>
      <c r="O55" t="s">
        <v>28</v>
      </c>
      <c r="P55">
        <v>0</v>
      </c>
      <c r="R55" t="s">
        <v>171</v>
      </c>
      <c r="S55" t="s">
        <v>3</v>
      </c>
      <c r="T55" t="s">
        <v>133</v>
      </c>
      <c r="U55" t="s">
        <v>934</v>
      </c>
      <c r="V55" t="s">
        <v>935</v>
      </c>
      <c r="W55" t="s">
        <v>63</v>
      </c>
      <c r="X55" t="s">
        <v>936</v>
      </c>
      <c r="Z55" t="s">
        <v>311</v>
      </c>
      <c r="AA55" t="s">
        <v>118</v>
      </c>
      <c r="AB55" t="s">
        <v>61</v>
      </c>
      <c r="AC55" t="s">
        <v>937</v>
      </c>
      <c r="AD55" t="s">
        <v>604</v>
      </c>
      <c r="AE55" t="s">
        <v>887</v>
      </c>
      <c r="AF55" t="s">
        <v>965</v>
      </c>
      <c r="AG55" t="s">
        <v>311</v>
      </c>
      <c r="AH55" t="s">
        <v>950</v>
      </c>
      <c r="AI55" t="s">
        <v>940</v>
      </c>
      <c r="AK55" t="s">
        <v>6</v>
      </c>
      <c r="AL55" s="100">
        <v>45962</v>
      </c>
      <c r="AM55" s="100"/>
      <c r="AS55">
        <v>0</v>
      </c>
      <c r="AY55">
        <v>11</v>
      </c>
      <c r="AZ55" t="s">
        <v>1199</v>
      </c>
      <c r="BB55" t="s">
        <v>928</v>
      </c>
    </row>
    <row r="56" spans="1:54" x14ac:dyDescent="0.35">
      <c r="A56" t="s">
        <v>59</v>
      </c>
      <c r="B56" t="s">
        <v>945</v>
      </c>
      <c r="C56" t="s">
        <v>966</v>
      </c>
      <c r="F56" t="s">
        <v>963</v>
      </c>
      <c r="G56" t="s">
        <v>968</v>
      </c>
      <c r="H56" t="s">
        <v>969</v>
      </c>
      <c r="K56" t="s">
        <v>927</v>
      </c>
      <c r="L56" t="s">
        <v>366</v>
      </c>
      <c r="M56" t="s">
        <v>370</v>
      </c>
      <c r="N56" t="s">
        <v>933</v>
      </c>
      <c r="O56" t="s">
        <v>28</v>
      </c>
      <c r="P56">
        <v>0</v>
      </c>
      <c r="R56" t="s">
        <v>171</v>
      </c>
      <c r="S56" t="s">
        <v>3</v>
      </c>
      <c r="T56" t="s">
        <v>133</v>
      </c>
      <c r="U56" t="s">
        <v>934</v>
      </c>
      <c r="V56" t="s">
        <v>935</v>
      </c>
      <c r="W56" t="s">
        <v>63</v>
      </c>
      <c r="X56" t="s">
        <v>936</v>
      </c>
      <c r="Z56" t="s">
        <v>311</v>
      </c>
      <c r="AA56" t="s">
        <v>118</v>
      </c>
      <c r="AB56" t="s">
        <v>61</v>
      </c>
      <c r="AC56" t="s">
        <v>937</v>
      </c>
      <c r="AD56" t="s">
        <v>604</v>
      </c>
      <c r="AE56" t="s">
        <v>887</v>
      </c>
      <c r="AF56" t="s">
        <v>965</v>
      </c>
      <c r="AG56" t="s">
        <v>311</v>
      </c>
      <c r="AH56" t="s">
        <v>950</v>
      </c>
      <c r="AI56" t="s">
        <v>940</v>
      </c>
      <c r="AK56" t="s">
        <v>6</v>
      </c>
      <c r="AL56" s="100">
        <v>45992</v>
      </c>
      <c r="AM56" s="100"/>
      <c r="AS56">
        <v>0</v>
      </c>
      <c r="AY56">
        <v>12</v>
      </c>
      <c r="AZ56" t="s">
        <v>1195</v>
      </c>
      <c r="BB56" t="s">
        <v>928</v>
      </c>
    </row>
    <row r="57" spans="1:54" x14ac:dyDescent="0.35">
      <c r="A57" t="s">
        <v>59</v>
      </c>
      <c r="B57" t="s">
        <v>945</v>
      </c>
      <c r="C57" t="s">
        <v>966</v>
      </c>
      <c r="F57" t="s">
        <v>963</v>
      </c>
      <c r="G57" t="s">
        <v>931</v>
      </c>
      <c r="H57" t="s">
        <v>970</v>
      </c>
      <c r="K57" t="s">
        <v>927</v>
      </c>
      <c r="L57" t="s">
        <v>366</v>
      </c>
      <c r="M57" t="s">
        <v>370</v>
      </c>
      <c r="N57" t="s">
        <v>933</v>
      </c>
      <c r="O57" t="s">
        <v>28</v>
      </c>
      <c r="P57">
        <v>6800</v>
      </c>
      <c r="R57" t="s">
        <v>171</v>
      </c>
      <c r="S57" t="s">
        <v>3</v>
      </c>
      <c r="T57" t="s">
        <v>133</v>
      </c>
      <c r="U57" t="s">
        <v>934</v>
      </c>
      <c r="V57" t="s">
        <v>935</v>
      </c>
      <c r="W57" t="s">
        <v>63</v>
      </c>
      <c r="X57" t="s">
        <v>936</v>
      </c>
      <c r="Z57" t="s">
        <v>311</v>
      </c>
      <c r="AA57" t="s">
        <v>118</v>
      </c>
      <c r="AB57" t="s">
        <v>61</v>
      </c>
      <c r="AC57" t="s">
        <v>937</v>
      </c>
      <c r="AD57" t="s">
        <v>604</v>
      </c>
      <c r="AE57" t="s">
        <v>887</v>
      </c>
      <c r="AF57" t="s">
        <v>965</v>
      </c>
      <c r="AG57" t="s">
        <v>311</v>
      </c>
      <c r="AH57" t="s">
        <v>950</v>
      </c>
      <c r="AI57" t="s">
        <v>940</v>
      </c>
      <c r="AK57" t="s">
        <v>6</v>
      </c>
      <c r="AL57" s="100">
        <v>45658</v>
      </c>
      <c r="AM57" s="100"/>
      <c r="AS57">
        <v>0</v>
      </c>
      <c r="AY57">
        <v>1</v>
      </c>
      <c r="AZ57" t="s">
        <v>1200</v>
      </c>
      <c r="BB57" t="s">
        <v>928</v>
      </c>
    </row>
    <row r="58" spans="1:54" x14ac:dyDescent="0.35">
      <c r="A58" t="s">
        <v>59</v>
      </c>
      <c r="B58" t="s">
        <v>945</v>
      </c>
      <c r="C58" t="s">
        <v>966</v>
      </c>
      <c r="F58" t="s">
        <v>963</v>
      </c>
      <c r="G58" t="s">
        <v>931</v>
      </c>
      <c r="H58" t="s">
        <v>970</v>
      </c>
      <c r="K58" t="s">
        <v>927</v>
      </c>
      <c r="L58" t="s">
        <v>366</v>
      </c>
      <c r="M58" t="s">
        <v>370</v>
      </c>
      <c r="N58" t="s">
        <v>933</v>
      </c>
      <c r="O58" t="s">
        <v>28</v>
      </c>
      <c r="P58">
        <v>0</v>
      </c>
      <c r="R58" t="s">
        <v>171</v>
      </c>
      <c r="S58" t="s">
        <v>3</v>
      </c>
      <c r="T58" t="s">
        <v>133</v>
      </c>
      <c r="U58" t="s">
        <v>934</v>
      </c>
      <c r="V58" t="s">
        <v>935</v>
      </c>
      <c r="W58" t="s">
        <v>63</v>
      </c>
      <c r="X58" t="s">
        <v>936</v>
      </c>
      <c r="Z58" t="s">
        <v>311</v>
      </c>
      <c r="AA58" t="s">
        <v>118</v>
      </c>
      <c r="AB58" t="s">
        <v>61</v>
      </c>
      <c r="AC58" t="s">
        <v>937</v>
      </c>
      <c r="AD58" t="s">
        <v>604</v>
      </c>
      <c r="AE58" t="s">
        <v>887</v>
      </c>
      <c r="AF58" t="s">
        <v>965</v>
      </c>
      <c r="AG58" t="s">
        <v>311</v>
      </c>
      <c r="AH58" t="s">
        <v>950</v>
      </c>
      <c r="AI58" t="s">
        <v>940</v>
      </c>
      <c r="AK58" t="s">
        <v>6</v>
      </c>
      <c r="AL58" s="100">
        <v>45689</v>
      </c>
      <c r="AM58" s="100"/>
      <c r="AS58">
        <v>0</v>
      </c>
      <c r="AY58">
        <v>2</v>
      </c>
      <c r="AZ58" t="s">
        <v>1196</v>
      </c>
      <c r="BB58" t="s">
        <v>928</v>
      </c>
    </row>
    <row r="59" spans="1:54" x14ac:dyDescent="0.35">
      <c r="A59" t="s">
        <v>59</v>
      </c>
      <c r="B59" t="s">
        <v>945</v>
      </c>
      <c r="C59" t="s">
        <v>966</v>
      </c>
      <c r="F59" t="s">
        <v>963</v>
      </c>
      <c r="G59" t="s">
        <v>931</v>
      </c>
      <c r="H59" t="s">
        <v>970</v>
      </c>
      <c r="K59" t="s">
        <v>927</v>
      </c>
      <c r="L59" t="s">
        <v>366</v>
      </c>
      <c r="M59" t="s">
        <v>370</v>
      </c>
      <c r="N59" t="s">
        <v>933</v>
      </c>
      <c r="O59" t="s">
        <v>28</v>
      </c>
      <c r="P59">
        <v>6800</v>
      </c>
      <c r="R59" t="s">
        <v>171</v>
      </c>
      <c r="S59" t="s">
        <v>3</v>
      </c>
      <c r="T59" t="s">
        <v>133</v>
      </c>
      <c r="U59" t="s">
        <v>934</v>
      </c>
      <c r="V59" t="s">
        <v>935</v>
      </c>
      <c r="W59" t="s">
        <v>63</v>
      </c>
      <c r="X59" t="s">
        <v>936</v>
      </c>
      <c r="Z59" t="s">
        <v>311</v>
      </c>
      <c r="AA59" t="s">
        <v>118</v>
      </c>
      <c r="AB59" t="s">
        <v>61</v>
      </c>
      <c r="AC59" t="s">
        <v>937</v>
      </c>
      <c r="AD59" t="s">
        <v>604</v>
      </c>
      <c r="AE59" t="s">
        <v>887</v>
      </c>
      <c r="AF59" t="s">
        <v>965</v>
      </c>
      <c r="AG59" t="s">
        <v>311</v>
      </c>
      <c r="AH59" t="s">
        <v>950</v>
      </c>
      <c r="AI59" t="s">
        <v>940</v>
      </c>
      <c r="AK59" t="s">
        <v>6</v>
      </c>
      <c r="AL59" s="100">
        <v>45717</v>
      </c>
      <c r="AM59" s="100"/>
      <c r="AS59">
        <v>0</v>
      </c>
      <c r="AY59">
        <v>3</v>
      </c>
      <c r="AZ59" t="s">
        <v>1201</v>
      </c>
      <c r="BB59" t="s">
        <v>928</v>
      </c>
    </row>
    <row r="60" spans="1:54" x14ac:dyDescent="0.35">
      <c r="A60" t="s">
        <v>59</v>
      </c>
      <c r="B60" t="s">
        <v>945</v>
      </c>
      <c r="C60" t="s">
        <v>966</v>
      </c>
      <c r="F60" t="s">
        <v>963</v>
      </c>
      <c r="G60" t="s">
        <v>931</v>
      </c>
      <c r="H60" t="s">
        <v>970</v>
      </c>
      <c r="K60" t="s">
        <v>927</v>
      </c>
      <c r="L60" t="s">
        <v>366</v>
      </c>
      <c r="M60" t="s">
        <v>370</v>
      </c>
      <c r="N60" t="s">
        <v>933</v>
      </c>
      <c r="O60" t="s">
        <v>28</v>
      </c>
      <c r="P60">
        <v>0</v>
      </c>
      <c r="R60" t="s">
        <v>171</v>
      </c>
      <c r="S60" t="s">
        <v>3</v>
      </c>
      <c r="T60" t="s">
        <v>133</v>
      </c>
      <c r="U60" t="s">
        <v>934</v>
      </c>
      <c r="V60" t="s">
        <v>935</v>
      </c>
      <c r="W60" t="s">
        <v>63</v>
      </c>
      <c r="X60" t="s">
        <v>936</v>
      </c>
      <c r="Z60" t="s">
        <v>311</v>
      </c>
      <c r="AA60" t="s">
        <v>118</v>
      </c>
      <c r="AB60" t="s">
        <v>61</v>
      </c>
      <c r="AC60" t="s">
        <v>937</v>
      </c>
      <c r="AD60" t="s">
        <v>604</v>
      </c>
      <c r="AE60" t="s">
        <v>887</v>
      </c>
      <c r="AF60" t="s">
        <v>965</v>
      </c>
      <c r="AG60" t="s">
        <v>311</v>
      </c>
      <c r="AH60" t="s">
        <v>950</v>
      </c>
      <c r="AI60" t="s">
        <v>940</v>
      </c>
      <c r="AK60" t="s">
        <v>6</v>
      </c>
      <c r="AL60" s="100">
        <v>45748</v>
      </c>
      <c r="AM60" s="100"/>
      <c r="AS60">
        <v>0</v>
      </c>
      <c r="AY60">
        <v>4</v>
      </c>
      <c r="AZ60" t="s">
        <v>1191</v>
      </c>
      <c r="BB60" t="s">
        <v>928</v>
      </c>
    </row>
    <row r="61" spans="1:54" x14ac:dyDescent="0.35">
      <c r="A61" t="s">
        <v>59</v>
      </c>
      <c r="B61" t="s">
        <v>945</v>
      </c>
      <c r="C61" t="s">
        <v>966</v>
      </c>
      <c r="F61" t="s">
        <v>963</v>
      </c>
      <c r="G61" t="s">
        <v>931</v>
      </c>
      <c r="H61" t="s">
        <v>970</v>
      </c>
      <c r="K61" t="s">
        <v>927</v>
      </c>
      <c r="L61" t="s">
        <v>366</v>
      </c>
      <c r="M61" t="s">
        <v>370</v>
      </c>
      <c r="N61" t="s">
        <v>933</v>
      </c>
      <c r="O61" t="s">
        <v>28</v>
      </c>
      <c r="P61">
        <v>0</v>
      </c>
      <c r="R61" t="s">
        <v>171</v>
      </c>
      <c r="S61" t="s">
        <v>3</v>
      </c>
      <c r="T61" t="s">
        <v>133</v>
      </c>
      <c r="U61" t="s">
        <v>934</v>
      </c>
      <c r="V61" t="s">
        <v>935</v>
      </c>
      <c r="W61" t="s">
        <v>63</v>
      </c>
      <c r="X61" t="s">
        <v>936</v>
      </c>
      <c r="Z61" t="s">
        <v>311</v>
      </c>
      <c r="AA61" t="s">
        <v>118</v>
      </c>
      <c r="AB61" t="s">
        <v>61</v>
      </c>
      <c r="AC61" t="s">
        <v>937</v>
      </c>
      <c r="AD61" t="s">
        <v>604</v>
      </c>
      <c r="AE61" t="s">
        <v>887</v>
      </c>
      <c r="AF61" t="s">
        <v>965</v>
      </c>
      <c r="AG61" t="s">
        <v>311</v>
      </c>
      <c r="AH61" t="s">
        <v>950</v>
      </c>
      <c r="AI61" t="s">
        <v>940</v>
      </c>
      <c r="AK61" t="s">
        <v>6</v>
      </c>
      <c r="AL61" s="100">
        <v>45778</v>
      </c>
      <c r="AM61" s="100"/>
      <c r="AS61">
        <v>0</v>
      </c>
      <c r="AY61">
        <v>5</v>
      </c>
      <c r="AZ61" t="s">
        <v>1192</v>
      </c>
      <c r="BB61" t="s">
        <v>928</v>
      </c>
    </row>
    <row r="62" spans="1:54" x14ac:dyDescent="0.35">
      <c r="A62" t="s">
        <v>59</v>
      </c>
      <c r="B62" t="s">
        <v>945</v>
      </c>
      <c r="C62" t="s">
        <v>966</v>
      </c>
      <c r="F62" t="s">
        <v>963</v>
      </c>
      <c r="G62" t="s">
        <v>931</v>
      </c>
      <c r="H62" t="s">
        <v>970</v>
      </c>
      <c r="K62" t="s">
        <v>927</v>
      </c>
      <c r="L62" t="s">
        <v>366</v>
      </c>
      <c r="M62" t="s">
        <v>370</v>
      </c>
      <c r="N62" t="s">
        <v>933</v>
      </c>
      <c r="O62" t="s">
        <v>28</v>
      </c>
      <c r="P62">
        <v>6800</v>
      </c>
      <c r="R62" t="s">
        <v>171</v>
      </c>
      <c r="S62" t="s">
        <v>3</v>
      </c>
      <c r="T62" t="s">
        <v>133</v>
      </c>
      <c r="U62" t="s">
        <v>934</v>
      </c>
      <c r="V62" t="s">
        <v>935</v>
      </c>
      <c r="W62" t="s">
        <v>63</v>
      </c>
      <c r="X62" t="s">
        <v>936</v>
      </c>
      <c r="Z62" t="s">
        <v>311</v>
      </c>
      <c r="AA62" t="s">
        <v>118</v>
      </c>
      <c r="AB62" t="s">
        <v>61</v>
      </c>
      <c r="AC62" t="s">
        <v>937</v>
      </c>
      <c r="AD62" t="s">
        <v>604</v>
      </c>
      <c r="AE62" t="s">
        <v>887</v>
      </c>
      <c r="AF62" t="s">
        <v>965</v>
      </c>
      <c r="AG62" t="s">
        <v>311</v>
      </c>
      <c r="AH62" t="s">
        <v>950</v>
      </c>
      <c r="AI62" t="s">
        <v>940</v>
      </c>
      <c r="AK62" t="s">
        <v>6</v>
      </c>
      <c r="AL62" s="100">
        <v>45809</v>
      </c>
      <c r="AM62" s="100"/>
      <c r="AS62">
        <v>0</v>
      </c>
      <c r="AY62">
        <v>6</v>
      </c>
      <c r="AZ62" t="s">
        <v>1202</v>
      </c>
      <c r="BB62" t="s">
        <v>928</v>
      </c>
    </row>
    <row r="63" spans="1:54" x14ac:dyDescent="0.35">
      <c r="A63" t="s">
        <v>59</v>
      </c>
      <c r="B63" t="s">
        <v>945</v>
      </c>
      <c r="C63" t="s">
        <v>966</v>
      </c>
      <c r="F63" t="s">
        <v>963</v>
      </c>
      <c r="G63" t="s">
        <v>931</v>
      </c>
      <c r="H63" t="s">
        <v>970</v>
      </c>
      <c r="K63" t="s">
        <v>927</v>
      </c>
      <c r="L63" t="s">
        <v>366</v>
      </c>
      <c r="M63" t="s">
        <v>370</v>
      </c>
      <c r="N63" t="s">
        <v>933</v>
      </c>
      <c r="O63" t="s">
        <v>28</v>
      </c>
      <c r="P63">
        <v>0</v>
      </c>
      <c r="R63" t="s">
        <v>171</v>
      </c>
      <c r="S63" t="s">
        <v>3</v>
      </c>
      <c r="T63" t="s">
        <v>133</v>
      </c>
      <c r="U63" t="s">
        <v>934</v>
      </c>
      <c r="V63" t="s">
        <v>935</v>
      </c>
      <c r="W63" t="s">
        <v>63</v>
      </c>
      <c r="X63" t="s">
        <v>936</v>
      </c>
      <c r="Z63" t="s">
        <v>311</v>
      </c>
      <c r="AA63" t="s">
        <v>118</v>
      </c>
      <c r="AB63" t="s">
        <v>61</v>
      </c>
      <c r="AC63" t="s">
        <v>937</v>
      </c>
      <c r="AD63" t="s">
        <v>604</v>
      </c>
      <c r="AE63" t="s">
        <v>887</v>
      </c>
      <c r="AF63" t="s">
        <v>965</v>
      </c>
      <c r="AG63" t="s">
        <v>311</v>
      </c>
      <c r="AH63" t="s">
        <v>950</v>
      </c>
      <c r="AI63" t="s">
        <v>940</v>
      </c>
      <c r="AK63" t="s">
        <v>6</v>
      </c>
      <c r="AL63" s="100">
        <v>45839</v>
      </c>
      <c r="AM63" s="100"/>
      <c r="AS63">
        <v>0</v>
      </c>
      <c r="AY63">
        <v>7</v>
      </c>
      <c r="AZ63" t="s">
        <v>1197</v>
      </c>
      <c r="BB63" t="s">
        <v>928</v>
      </c>
    </row>
    <row r="64" spans="1:54" x14ac:dyDescent="0.35">
      <c r="A64" t="s">
        <v>59</v>
      </c>
      <c r="B64" t="s">
        <v>945</v>
      </c>
      <c r="C64" t="s">
        <v>966</v>
      </c>
      <c r="F64" t="s">
        <v>963</v>
      </c>
      <c r="G64" t="s">
        <v>931</v>
      </c>
      <c r="H64" t="s">
        <v>970</v>
      </c>
      <c r="K64" t="s">
        <v>927</v>
      </c>
      <c r="L64" t="s">
        <v>366</v>
      </c>
      <c r="M64" t="s">
        <v>370</v>
      </c>
      <c r="N64" t="s">
        <v>933</v>
      </c>
      <c r="O64" t="s">
        <v>28</v>
      </c>
      <c r="P64">
        <v>0</v>
      </c>
      <c r="R64" t="s">
        <v>171</v>
      </c>
      <c r="S64" t="s">
        <v>3</v>
      </c>
      <c r="T64" t="s">
        <v>133</v>
      </c>
      <c r="U64" t="s">
        <v>934</v>
      </c>
      <c r="V64" t="s">
        <v>935</v>
      </c>
      <c r="W64" t="s">
        <v>63</v>
      </c>
      <c r="X64" t="s">
        <v>936</v>
      </c>
      <c r="Z64" t="s">
        <v>311</v>
      </c>
      <c r="AA64" t="s">
        <v>118</v>
      </c>
      <c r="AB64" t="s">
        <v>61</v>
      </c>
      <c r="AC64" t="s">
        <v>937</v>
      </c>
      <c r="AD64" t="s">
        <v>604</v>
      </c>
      <c r="AE64" t="s">
        <v>887</v>
      </c>
      <c r="AF64" t="s">
        <v>965</v>
      </c>
      <c r="AG64" t="s">
        <v>311</v>
      </c>
      <c r="AH64" t="s">
        <v>950</v>
      </c>
      <c r="AI64" t="s">
        <v>940</v>
      </c>
      <c r="AK64" t="s">
        <v>6</v>
      </c>
      <c r="AL64" s="100">
        <v>45870</v>
      </c>
      <c r="AM64" s="100"/>
      <c r="AS64">
        <v>0</v>
      </c>
      <c r="AY64">
        <v>8</v>
      </c>
      <c r="AZ64" t="s">
        <v>1193</v>
      </c>
      <c r="BB64" t="s">
        <v>928</v>
      </c>
    </row>
    <row r="65" spans="1:54" x14ac:dyDescent="0.35">
      <c r="A65" t="s">
        <v>59</v>
      </c>
      <c r="B65" t="s">
        <v>945</v>
      </c>
      <c r="C65" t="s">
        <v>966</v>
      </c>
      <c r="F65" t="s">
        <v>963</v>
      </c>
      <c r="G65" t="s">
        <v>931</v>
      </c>
      <c r="H65" t="s">
        <v>970</v>
      </c>
      <c r="K65" t="s">
        <v>927</v>
      </c>
      <c r="L65" t="s">
        <v>366</v>
      </c>
      <c r="M65" t="s">
        <v>370</v>
      </c>
      <c r="N65" t="s">
        <v>933</v>
      </c>
      <c r="O65" t="s">
        <v>28</v>
      </c>
      <c r="P65">
        <v>0</v>
      </c>
      <c r="R65" t="s">
        <v>171</v>
      </c>
      <c r="S65" t="s">
        <v>3</v>
      </c>
      <c r="T65" t="s">
        <v>133</v>
      </c>
      <c r="U65" t="s">
        <v>934</v>
      </c>
      <c r="V65" t="s">
        <v>935</v>
      </c>
      <c r="W65" t="s">
        <v>63</v>
      </c>
      <c r="X65" t="s">
        <v>936</v>
      </c>
      <c r="Z65" t="s">
        <v>311</v>
      </c>
      <c r="AA65" t="s">
        <v>118</v>
      </c>
      <c r="AB65" t="s">
        <v>61</v>
      </c>
      <c r="AC65" t="s">
        <v>937</v>
      </c>
      <c r="AD65" t="s">
        <v>604</v>
      </c>
      <c r="AE65" t="s">
        <v>887</v>
      </c>
      <c r="AF65" t="s">
        <v>965</v>
      </c>
      <c r="AG65" t="s">
        <v>311</v>
      </c>
      <c r="AH65" t="s">
        <v>950</v>
      </c>
      <c r="AI65" t="s">
        <v>940</v>
      </c>
      <c r="AK65" t="s">
        <v>6</v>
      </c>
      <c r="AL65" s="100">
        <v>45901</v>
      </c>
      <c r="AM65" s="100"/>
      <c r="AS65">
        <v>0</v>
      </c>
      <c r="AY65">
        <v>9</v>
      </c>
      <c r="AZ65" t="s">
        <v>1194</v>
      </c>
      <c r="BB65" t="s">
        <v>928</v>
      </c>
    </row>
    <row r="66" spans="1:54" x14ac:dyDescent="0.35">
      <c r="A66" t="s">
        <v>59</v>
      </c>
      <c r="B66" t="s">
        <v>945</v>
      </c>
      <c r="C66" t="s">
        <v>966</v>
      </c>
      <c r="F66" t="s">
        <v>963</v>
      </c>
      <c r="G66" t="s">
        <v>931</v>
      </c>
      <c r="H66" t="s">
        <v>970</v>
      </c>
      <c r="K66" t="s">
        <v>927</v>
      </c>
      <c r="L66" t="s">
        <v>366</v>
      </c>
      <c r="M66" t="s">
        <v>370</v>
      </c>
      <c r="N66" t="s">
        <v>933</v>
      </c>
      <c r="O66" t="s">
        <v>28</v>
      </c>
      <c r="P66">
        <v>0</v>
      </c>
      <c r="R66" t="s">
        <v>171</v>
      </c>
      <c r="S66" t="s">
        <v>3</v>
      </c>
      <c r="T66" t="s">
        <v>133</v>
      </c>
      <c r="U66" t="s">
        <v>934</v>
      </c>
      <c r="V66" t="s">
        <v>935</v>
      </c>
      <c r="W66" t="s">
        <v>63</v>
      </c>
      <c r="X66" t="s">
        <v>936</v>
      </c>
      <c r="Z66" t="s">
        <v>311</v>
      </c>
      <c r="AA66" t="s">
        <v>118</v>
      </c>
      <c r="AB66" t="s">
        <v>61</v>
      </c>
      <c r="AC66" t="s">
        <v>937</v>
      </c>
      <c r="AD66" t="s">
        <v>604</v>
      </c>
      <c r="AE66" t="s">
        <v>887</v>
      </c>
      <c r="AF66" t="s">
        <v>965</v>
      </c>
      <c r="AG66" t="s">
        <v>311</v>
      </c>
      <c r="AH66" t="s">
        <v>950</v>
      </c>
      <c r="AI66" t="s">
        <v>940</v>
      </c>
      <c r="AK66" t="s">
        <v>6</v>
      </c>
      <c r="AL66" s="100">
        <v>45931</v>
      </c>
      <c r="AM66" s="100"/>
      <c r="AS66">
        <v>0</v>
      </c>
      <c r="AY66">
        <v>10</v>
      </c>
      <c r="AZ66" t="s">
        <v>1198</v>
      </c>
      <c r="BB66" t="s">
        <v>928</v>
      </c>
    </row>
    <row r="67" spans="1:54" x14ac:dyDescent="0.35">
      <c r="A67" t="s">
        <v>59</v>
      </c>
      <c r="B67" t="s">
        <v>945</v>
      </c>
      <c r="C67" t="s">
        <v>966</v>
      </c>
      <c r="F67" t="s">
        <v>963</v>
      </c>
      <c r="G67" t="s">
        <v>931</v>
      </c>
      <c r="H67" t="s">
        <v>970</v>
      </c>
      <c r="K67" t="s">
        <v>927</v>
      </c>
      <c r="L67" t="s">
        <v>366</v>
      </c>
      <c r="M67" t="s">
        <v>370</v>
      </c>
      <c r="N67" t="s">
        <v>933</v>
      </c>
      <c r="O67" t="s">
        <v>28</v>
      </c>
      <c r="P67">
        <v>0</v>
      </c>
      <c r="R67" t="s">
        <v>171</v>
      </c>
      <c r="S67" t="s">
        <v>3</v>
      </c>
      <c r="T67" t="s">
        <v>133</v>
      </c>
      <c r="U67" t="s">
        <v>934</v>
      </c>
      <c r="V67" t="s">
        <v>935</v>
      </c>
      <c r="W67" t="s">
        <v>63</v>
      </c>
      <c r="X67" t="s">
        <v>936</v>
      </c>
      <c r="Z67" t="s">
        <v>311</v>
      </c>
      <c r="AA67" t="s">
        <v>118</v>
      </c>
      <c r="AB67" t="s">
        <v>61</v>
      </c>
      <c r="AC67" t="s">
        <v>937</v>
      </c>
      <c r="AD67" t="s">
        <v>604</v>
      </c>
      <c r="AE67" t="s">
        <v>887</v>
      </c>
      <c r="AF67" t="s">
        <v>965</v>
      </c>
      <c r="AG67" t="s">
        <v>311</v>
      </c>
      <c r="AH67" t="s">
        <v>950</v>
      </c>
      <c r="AI67" t="s">
        <v>940</v>
      </c>
      <c r="AK67" t="s">
        <v>6</v>
      </c>
      <c r="AL67" s="100">
        <v>45962</v>
      </c>
      <c r="AM67" s="100"/>
      <c r="AS67">
        <v>0</v>
      </c>
      <c r="AY67">
        <v>11</v>
      </c>
      <c r="AZ67" t="s">
        <v>1199</v>
      </c>
      <c r="BB67" t="s">
        <v>928</v>
      </c>
    </row>
    <row r="68" spans="1:54" x14ac:dyDescent="0.35">
      <c r="A68" t="s">
        <v>59</v>
      </c>
      <c r="B68" t="s">
        <v>945</v>
      </c>
      <c r="C68" t="s">
        <v>966</v>
      </c>
      <c r="F68" t="s">
        <v>963</v>
      </c>
      <c r="G68" t="s">
        <v>931</v>
      </c>
      <c r="H68" t="s">
        <v>970</v>
      </c>
      <c r="K68" t="s">
        <v>927</v>
      </c>
      <c r="L68" t="s">
        <v>366</v>
      </c>
      <c r="M68" t="s">
        <v>370</v>
      </c>
      <c r="N68" t="s">
        <v>933</v>
      </c>
      <c r="O68" t="s">
        <v>28</v>
      </c>
      <c r="P68">
        <v>0</v>
      </c>
      <c r="R68" t="s">
        <v>171</v>
      </c>
      <c r="S68" t="s">
        <v>3</v>
      </c>
      <c r="T68" t="s">
        <v>133</v>
      </c>
      <c r="U68" t="s">
        <v>934</v>
      </c>
      <c r="V68" t="s">
        <v>935</v>
      </c>
      <c r="W68" t="s">
        <v>63</v>
      </c>
      <c r="X68" t="s">
        <v>936</v>
      </c>
      <c r="Z68" t="s">
        <v>311</v>
      </c>
      <c r="AA68" t="s">
        <v>118</v>
      </c>
      <c r="AB68" t="s">
        <v>61</v>
      </c>
      <c r="AC68" t="s">
        <v>937</v>
      </c>
      <c r="AD68" t="s">
        <v>604</v>
      </c>
      <c r="AE68" t="s">
        <v>887</v>
      </c>
      <c r="AF68" t="s">
        <v>965</v>
      </c>
      <c r="AG68" t="s">
        <v>311</v>
      </c>
      <c r="AH68" t="s">
        <v>950</v>
      </c>
      <c r="AI68" t="s">
        <v>940</v>
      </c>
      <c r="AK68" t="s">
        <v>6</v>
      </c>
      <c r="AL68" s="100">
        <v>45992</v>
      </c>
      <c r="AM68" s="100"/>
      <c r="AS68">
        <v>0</v>
      </c>
      <c r="AY68">
        <v>12</v>
      </c>
      <c r="AZ68" t="s">
        <v>1195</v>
      </c>
      <c r="BB68" t="s">
        <v>928</v>
      </c>
    </row>
    <row r="69" spans="1:54" x14ac:dyDescent="0.35">
      <c r="A69" t="s">
        <v>59</v>
      </c>
      <c r="B69" t="s">
        <v>945</v>
      </c>
      <c r="C69" t="s">
        <v>966</v>
      </c>
      <c r="F69" t="s">
        <v>963</v>
      </c>
      <c r="G69" t="s">
        <v>971</v>
      </c>
      <c r="H69" t="s">
        <v>954</v>
      </c>
      <c r="K69" t="s">
        <v>927</v>
      </c>
      <c r="L69" t="s">
        <v>366</v>
      </c>
      <c r="M69" t="s">
        <v>370</v>
      </c>
      <c r="N69" t="s">
        <v>933</v>
      </c>
      <c r="O69" t="s">
        <v>28</v>
      </c>
      <c r="P69">
        <v>0</v>
      </c>
      <c r="R69" t="s">
        <v>171</v>
      </c>
      <c r="S69" t="s">
        <v>3</v>
      </c>
      <c r="T69" t="s">
        <v>133</v>
      </c>
      <c r="U69" t="s">
        <v>934</v>
      </c>
      <c r="V69" t="s">
        <v>935</v>
      </c>
      <c r="W69" t="s">
        <v>63</v>
      </c>
      <c r="X69" t="s">
        <v>936</v>
      </c>
      <c r="Z69" t="s">
        <v>311</v>
      </c>
      <c r="AA69" t="s">
        <v>118</v>
      </c>
      <c r="AB69" t="s">
        <v>61</v>
      </c>
      <c r="AC69" t="s">
        <v>937</v>
      </c>
      <c r="AD69" t="s">
        <v>604</v>
      </c>
      <c r="AE69" t="s">
        <v>887</v>
      </c>
      <c r="AF69" t="s">
        <v>965</v>
      </c>
      <c r="AG69" t="s">
        <v>311</v>
      </c>
      <c r="AH69" t="s">
        <v>950</v>
      </c>
      <c r="AI69" t="s">
        <v>940</v>
      </c>
      <c r="AK69" t="s">
        <v>6</v>
      </c>
      <c r="AL69" s="100">
        <v>45658</v>
      </c>
      <c r="AM69" s="100"/>
      <c r="AS69">
        <v>0</v>
      </c>
      <c r="AY69">
        <v>1</v>
      </c>
      <c r="AZ69" t="s">
        <v>1200</v>
      </c>
      <c r="BB69" t="s">
        <v>928</v>
      </c>
    </row>
    <row r="70" spans="1:54" x14ac:dyDescent="0.35">
      <c r="A70" t="s">
        <v>59</v>
      </c>
      <c r="B70" t="s">
        <v>945</v>
      </c>
      <c r="C70" t="s">
        <v>966</v>
      </c>
      <c r="F70" t="s">
        <v>963</v>
      </c>
      <c r="G70" t="s">
        <v>971</v>
      </c>
      <c r="H70" t="s">
        <v>954</v>
      </c>
      <c r="K70" t="s">
        <v>927</v>
      </c>
      <c r="L70" t="s">
        <v>366</v>
      </c>
      <c r="M70" t="s">
        <v>370</v>
      </c>
      <c r="N70" t="s">
        <v>933</v>
      </c>
      <c r="O70" t="s">
        <v>28</v>
      </c>
      <c r="P70">
        <v>0</v>
      </c>
      <c r="R70" t="s">
        <v>171</v>
      </c>
      <c r="S70" t="s">
        <v>3</v>
      </c>
      <c r="T70" t="s">
        <v>133</v>
      </c>
      <c r="U70" t="s">
        <v>934</v>
      </c>
      <c r="V70" t="s">
        <v>935</v>
      </c>
      <c r="W70" t="s">
        <v>63</v>
      </c>
      <c r="X70" t="s">
        <v>936</v>
      </c>
      <c r="Z70" t="s">
        <v>311</v>
      </c>
      <c r="AA70" t="s">
        <v>118</v>
      </c>
      <c r="AB70" t="s">
        <v>61</v>
      </c>
      <c r="AC70" t="s">
        <v>937</v>
      </c>
      <c r="AD70" t="s">
        <v>604</v>
      </c>
      <c r="AE70" t="s">
        <v>887</v>
      </c>
      <c r="AF70" t="s">
        <v>965</v>
      </c>
      <c r="AG70" t="s">
        <v>311</v>
      </c>
      <c r="AH70" t="s">
        <v>950</v>
      </c>
      <c r="AI70" t="s">
        <v>940</v>
      </c>
      <c r="AK70" t="s">
        <v>6</v>
      </c>
      <c r="AL70" s="100">
        <v>45689</v>
      </c>
      <c r="AM70" s="100"/>
      <c r="AS70">
        <v>0</v>
      </c>
      <c r="AY70">
        <v>2</v>
      </c>
      <c r="AZ70" t="s">
        <v>1196</v>
      </c>
      <c r="BB70" t="s">
        <v>928</v>
      </c>
    </row>
    <row r="71" spans="1:54" x14ac:dyDescent="0.35">
      <c r="A71" t="s">
        <v>59</v>
      </c>
      <c r="B71" t="s">
        <v>945</v>
      </c>
      <c r="C71" t="s">
        <v>966</v>
      </c>
      <c r="F71" t="s">
        <v>963</v>
      </c>
      <c r="G71" t="s">
        <v>971</v>
      </c>
      <c r="H71" t="s">
        <v>954</v>
      </c>
      <c r="K71" t="s">
        <v>927</v>
      </c>
      <c r="L71" t="s">
        <v>366</v>
      </c>
      <c r="M71" t="s">
        <v>370</v>
      </c>
      <c r="N71" t="s">
        <v>933</v>
      </c>
      <c r="O71" t="s">
        <v>28</v>
      </c>
      <c r="P71">
        <v>0</v>
      </c>
      <c r="R71" t="s">
        <v>171</v>
      </c>
      <c r="S71" t="s">
        <v>3</v>
      </c>
      <c r="T71" t="s">
        <v>133</v>
      </c>
      <c r="U71" t="s">
        <v>934</v>
      </c>
      <c r="V71" t="s">
        <v>935</v>
      </c>
      <c r="W71" t="s">
        <v>63</v>
      </c>
      <c r="X71" t="s">
        <v>936</v>
      </c>
      <c r="Z71" t="s">
        <v>311</v>
      </c>
      <c r="AA71" t="s">
        <v>118</v>
      </c>
      <c r="AB71" t="s">
        <v>61</v>
      </c>
      <c r="AC71" t="s">
        <v>937</v>
      </c>
      <c r="AD71" t="s">
        <v>604</v>
      </c>
      <c r="AE71" t="s">
        <v>887</v>
      </c>
      <c r="AF71" t="s">
        <v>965</v>
      </c>
      <c r="AG71" t="s">
        <v>311</v>
      </c>
      <c r="AH71" t="s">
        <v>950</v>
      </c>
      <c r="AI71" t="s">
        <v>940</v>
      </c>
      <c r="AK71" t="s">
        <v>6</v>
      </c>
      <c r="AL71" s="100">
        <v>45717</v>
      </c>
      <c r="AM71" s="100"/>
      <c r="AS71">
        <v>0</v>
      </c>
      <c r="AY71">
        <v>3</v>
      </c>
      <c r="AZ71" t="s">
        <v>1201</v>
      </c>
      <c r="BB71" t="s">
        <v>928</v>
      </c>
    </row>
    <row r="72" spans="1:54" x14ac:dyDescent="0.35">
      <c r="A72" t="s">
        <v>59</v>
      </c>
      <c r="B72" t="s">
        <v>945</v>
      </c>
      <c r="C72" t="s">
        <v>966</v>
      </c>
      <c r="F72" t="s">
        <v>963</v>
      </c>
      <c r="G72" t="s">
        <v>971</v>
      </c>
      <c r="H72" t="s">
        <v>954</v>
      </c>
      <c r="K72" t="s">
        <v>927</v>
      </c>
      <c r="L72" t="s">
        <v>366</v>
      </c>
      <c r="M72" t="s">
        <v>370</v>
      </c>
      <c r="N72" t="s">
        <v>933</v>
      </c>
      <c r="O72" t="s">
        <v>28</v>
      </c>
      <c r="P72">
        <v>0</v>
      </c>
      <c r="R72" t="s">
        <v>171</v>
      </c>
      <c r="S72" t="s">
        <v>3</v>
      </c>
      <c r="T72" t="s">
        <v>133</v>
      </c>
      <c r="U72" t="s">
        <v>934</v>
      </c>
      <c r="V72" t="s">
        <v>935</v>
      </c>
      <c r="W72" t="s">
        <v>63</v>
      </c>
      <c r="X72" t="s">
        <v>936</v>
      </c>
      <c r="Z72" t="s">
        <v>311</v>
      </c>
      <c r="AA72" t="s">
        <v>118</v>
      </c>
      <c r="AB72" t="s">
        <v>61</v>
      </c>
      <c r="AC72" t="s">
        <v>937</v>
      </c>
      <c r="AD72" t="s">
        <v>604</v>
      </c>
      <c r="AE72" t="s">
        <v>887</v>
      </c>
      <c r="AF72" t="s">
        <v>965</v>
      </c>
      <c r="AG72" t="s">
        <v>311</v>
      </c>
      <c r="AH72" t="s">
        <v>950</v>
      </c>
      <c r="AI72" t="s">
        <v>940</v>
      </c>
      <c r="AK72" t="s">
        <v>6</v>
      </c>
      <c r="AL72" s="100">
        <v>45748</v>
      </c>
      <c r="AM72" s="100"/>
      <c r="AS72">
        <v>0</v>
      </c>
      <c r="AY72">
        <v>4</v>
      </c>
      <c r="AZ72" t="s">
        <v>1191</v>
      </c>
      <c r="BB72" t="s">
        <v>928</v>
      </c>
    </row>
    <row r="73" spans="1:54" x14ac:dyDescent="0.35">
      <c r="A73" t="s">
        <v>59</v>
      </c>
      <c r="B73" t="s">
        <v>945</v>
      </c>
      <c r="C73" t="s">
        <v>966</v>
      </c>
      <c r="F73" t="s">
        <v>963</v>
      </c>
      <c r="G73" t="s">
        <v>971</v>
      </c>
      <c r="H73" t="s">
        <v>954</v>
      </c>
      <c r="K73" t="s">
        <v>927</v>
      </c>
      <c r="L73" t="s">
        <v>366</v>
      </c>
      <c r="M73" t="s">
        <v>370</v>
      </c>
      <c r="N73" t="s">
        <v>933</v>
      </c>
      <c r="O73" t="s">
        <v>28</v>
      </c>
      <c r="P73">
        <v>0</v>
      </c>
      <c r="R73" t="s">
        <v>171</v>
      </c>
      <c r="S73" t="s">
        <v>3</v>
      </c>
      <c r="T73" t="s">
        <v>133</v>
      </c>
      <c r="U73" t="s">
        <v>934</v>
      </c>
      <c r="V73" t="s">
        <v>935</v>
      </c>
      <c r="W73" t="s">
        <v>63</v>
      </c>
      <c r="X73" t="s">
        <v>936</v>
      </c>
      <c r="Z73" t="s">
        <v>311</v>
      </c>
      <c r="AA73" t="s">
        <v>118</v>
      </c>
      <c r="AB73" t="s">
        <v>61</v>
      </c>
      <c r="AC73" t="s">
        <v>937</v>
      </c>
      <c r="AD73" t="s">
        <v>604</v>
      </c>
      <c r="AE73" t="s">
        <v>887</v>
      </c>
      <c r="AF73" t="s">
        <v>965</v>
      </c>
      <c r="AG73" t="s">
        <v>311</v>
      </c>
      <c r="AH73" t="s">
        <v>950</v>
      </c>
      <c r="AI73" t="s">
        <v>940</v>
      </c>
      <c r="AK73" t="s">
        <v>6</v>
      </c>
      <c r="AL73" s="100">
        <v>45778</v>
      </c>
      <c r="AM73" s="100"/>
      <c r="AS73">
        <v>0</v>
      </c>
      <c r="AY73">
        <v>5</v>
      </c>
      <c r="AZ73" t="s">
        <v>1192</v>
      </c>
      <c r="BB73" t="s">
        <v>928</v>
      </c>
    </row>
    <row r="74" spans="1:54" x14ac:dyDescent="0.35">
      <c r="A74" t="s">
        <v>59</v>
      </c>
      <c r="B74" t="s">
        <v>945</v>
      </c>
      <c r="C74" t="s">
        <v>966</v>
      </c>
      <c r="F74" t="s">
        <v>963</v>
      </c>
      <c r="G74" t="s">
        <v>971</v>
      </c>
      <c r="H74" t="s">
        <v>954</v>
      </c>
      <c r="K74" t="s">
        <v>927</v>
      </c>
      <c r="L74" t="s">
        <v>366</v>
      </c>
      <c r="M74" t="s">
        <v>370</v>
      </c>
      <c r="N74" t="s">
        <v>933</v>
      </c>
      <c r="O74" t="s">
        <v>28</v>
      </c>
      <c r="P74">
        <v>0</v>
      </c>
      <c r="R74" t="s">
        <v>171</v>
      </c>
      <c r="S74" t="s">
        <v>3</v>
      </c>
      <c r="T74" t="s">
        <v>133</v>
      </c>
      <c r="U74" t="s">
        <v>934</v>
      </c>
      <c r="V74" t="s">
        <v>935</v>
      </c>
      <c r="W74" t="s">
        <v>63</v>
      </c>
      <c r="X74" t="s">
        <v>936</v>
      </c>
      <c r="Z74" t="s">
        <v>311</v>
      </c>
      <c r="AA74" t="s">
        <v>118</v>
      </c>
      <c r="AB74" t="s">
        <v>61</v>
      </c>
      <c r="AC74" t="s">
        <v>937</v>
      </c>
      <c r="AD74" t="s">
        <v>604</v>
      </c>
      <c r="AE74" t="s">
        <v>887</v>
      </c>
      <c r="AF74" t="s">
        <v>965</v>
      </c>
      <c r="AG74" t="s">
        <v>311</v>
      </c>
      <c r="AH74" t="s">
        <v>950</v>
      </c>
      <c r="AI74" t="s">
        <v>940</v>
      </c>
      <c r="AK74" t="s">
        <v>6</v>
      </c>
      <c r="AL74" s="100">
        <v>45809</v>
      </c>
      <c r="AM74" s="100"/>
      <c r="AS74">
        <v>0</v>
      </c>
      <c r="AY74">
        <v>6</v>
      </c>
      <c r="AZ74" t="s">
        <v>1202</v>
      </c>
      <c r="BB74" t="s">
        <v>928</v>
      </c>
    </row>
    <row r="75" spans="1:54" x14ac:dyDescent="0.35">
      <c r="A75" t="s">
        <v>59</v>
      </c>
      <c r="B75" t="s">
        <v>945</v>
      </c>
      <c r="C75" t="s">
        <v>966</v>
      </c>
      <c r="F75" t="s">
        <v>963</v>
      </c>
      <c r="G75" t="s">
        <v>971</v>
      </c>
      <c r="H75" t="s">
        <v>954</v>
      </c>
      <c r="K75" t="s">
        <v>927</v>
      </c>
      <c r="L75" t="s">
        <v>366</v>
      </c>
      <c r="M75" t="s">
        <v>370</v>
      </c>
      <c r="N75" t="s">
        <v>933</v>
      </c>
      <c r="O75" t="s">
        <v>28</v>
      </c>
      <c r="P75">
        <v>8000</v>
      </c>
      <c r="R75" t="s">
        <v>171</v>
      </c>
      <c r="S75" t="s">
        <v>3</v>
      </c>
      <c r="T75" t="s">
        <v>133</v>
      </c>
      <c r="U75" t="s">
        <v>934</v>
      </c>
      <c r="V75" t="s">
        <v>935</v>
      </c>
      <c r="W75" t="s">
        <v>63</v>
      </c>
      <c r="X75" t="s">
        <v>936</v>
      </c>
      <c r="Z75" t="s">
        <v>311</v>
      </c>
      <c r="AA75" t="s">
        <v>118</v>
      </c>
      <c r="AB75" t="s">
        <v>61</v>
      </c>
      <c r="AC75" t="s">
        <v>937</v>
      </c>
      <c r="AD75" t="s">
        <v>604</v>
      </c>
      <c r="AE75" t="s">
        <v>887</v>
      </c>
      <c r="AF75" t="s">
        <v>965</v>
      </c>
      <c r="AG75" t="s">
        <v>311</v>
      </c>
      <c r="AH75" t="s">
        <v>950</v>
      </c>
      <c r="AI75" t="s">
        <v>940</v>
      </c>
      <c r="AK75" t="s">
        <v>6</v>
      </c>
      <c r="AL75" s="100">
        <v>45839</v>
      </c>
      <c r="AM75" s="100"/>
      <c r="AS75">
        <v>0</v>
      </c>
      <c r="AY75">
        <v>7</v>
      </c>
      <c r="AZ75" t="s">
        <v>1197</v>
      </c>
      <c r="BB75" t="s">
        <v>928</v>
      </c>
    </row>
    <row r="76" spans="1:54" x14ac:dyDescent="0.35">
      <c r="A76" t="s">
        <v>59</v>
      </c>
      <c r="B76" t="s">
        <v>945</v>
      </c>
      <c r="C76" t="s">
        <v>966</v>
      </c>
      <c r="F76" t="s">
        <v>963</v>
      </c>
      <c r="G76" t="s">
        <v>971</v>
      </c>
      <c r="H76" t="s">
        <v>954</v>
      </c>
      <c r="K76" t="s">
        <v>927</v>
      </c>
      <c r="L76" t="s">
        <v>366</v>
      </c>
      <c r="M76" t="s">
        <v>370</v>
      </c>
      <c r="N76" t="s">
        <v>933</v>
      </c>
      <c r="O76" t="s">
        <v>28</v>
      </c>
      <c r="P76">
        <v>0</v>
      </c>
      <c r="R76" t="s">
        <v>171</v>
      </c>
      <c r="S76" t="s">
        <v>3</v>
      </c>
      <c r="T76" t="s">
        <v>133</v>
      </c>
      <c r="U76" t="s">
        <v>934</v>
      </c>
      <c r="V76" t="s">
        <v>935</v>
      </c>
      <c r="W76" t="s">
        <v>63</v>
      </c>
      <c r="X76" t="s">
        <v>936</v>
      </c>
      <c r="Z76" t="s">
        <v>311</v>
      </c>
      <c r="AA76" t="s">
        <v>118</v>
      </c>
      <c r="AB76" t="s">
        <v>61</v>
      </c>
      <c r="AC76" t="s">
        <v>937</v>
      </c>
      <c r="AD76" t="s">
        <v>604</v>
      </c>
      <c r="AE76" t="s">
        <v>887</v>
      </c>
      <c r="AF76" t="s">
        <v>965</v>
      </c>
      <c r="AG76" t="s">
        <v>311</v>
      </c>
      <c r="AH76" t="s">
        <v>950</v>
      </c>
      <c r="AI76" t="s">
        <v>940</v>
      </c>
      <c r="AK76" t="s">
        <v>6</v>
      </c>
      <c r="AL76" s="100">
        <v>45870</v>
      </c>
      <c r="AM76" s="100"/>
      <c r="AS76">
        <v>0</v>
      </c>
      <c r="AY76">
        <v>8</v>
      </c>
      <c r="AZ76" t="s">
        <v>1193</v>
      </c>
      <c r="BB76" t="s">
        <v>928</v>
      </c>
    </row>
    <row r="77" spans="1:54" x14ac:dyDescent="0.35">
      <c r="A77" t="s">
        <v>59</v>
      </c>
      <c r="B77" t="s">
        <v>945</v>
      </c>
      <c r="C77" t="s">
        <v>966</v>
      </c>
      <c r="F77" t="s">
        <v>963</v>
      </c>
      <c r="G77" t="s">
        <v>971</v>
      </c>
      <c r="H77" t="s">
        <v>954</v>
      </c>
      <c r="K77" t="s">
        <v>927</v>
      </c>
      <c r="L77" t="s">
        <v>366</v>
      </c>
      <c r="M77" t="s">
        <v>370</v>
      </c>
      <c r="N77" t="s">
        <v>933</v>
      </c>
      <c r="O77" t="s">
        <v>28</v>
      </c>
      <c r="P77">
        <v>0</v>
      </c>
      <c r="R77" t="s">
        <v>171</v>
      </c>
      <c r="S77" t="s">
        <v>3</v>
      </c>
      <c r="T77" t="s">
        <v>133</v>
      </c>
      <c r="U77" t="s">
        <v>934</v>
      </c>
      <c r="V77" t="s">
        <v>935</v>
      </c>
      <c r="W77" t="s">
        <v>63</v>
      </c>
      <c r="X77" t="s">
        <v>936</v>
      </c>
      <c r="Z77" t="s">
        <v>311</v>
      </c>
      <c r="AA77" t="s">
        <v>118</v>
      </c>
      <c r="AB77" t="s">
        <v>61</v>
      </c>
      <c r="AC77" t="s">
        <v>937</v>
      </c>
      <c r="AD77" t="s">
        <v>604</v>
      </c>
      <c r="AE77" t="s">
        <v>887</v>
      </c>
      <c r="AF77" t="s">
        <v>965</v>
      </c>
      <c r="AG77" t="s">
        <v>311</v>
      </c>
      <c r="AH77" t="s">
        <v>950</v>
      </c>
      <c r="AI77" t="s">
        <v>940</v>
      </c>
      <c r="AK77" t="s">
        <v>6</v>
      </c>
      <c r="AL77" s="100">
        <v>45901</v>
      </c>
      <c r="AM77" s="100"/>
      <c r="AS77">
        <v>0</v>
      </c>
      <c r="AY77">
        <v>9</v>
      </c>
      <c r="AZ77" t="s">
        <v>1194</v>
      </c>
      <c r="BB77" t="s">
        <v>928</v>
      </c>
    </row>
    <row r="78" spans="1:54" x14ac:dyDescent="0.35">
      <c r="A78" t="s">
        <v>59</v>
      </c>
      <c r="B78" t="s">
        <v>945</v>
      </c>
      <c r="C78" t="s">
        <v>966</v>
      </c>
      <c r="F78" t="s">
        <v>963</v>
      </c>
      <c r="G78" t="s">
        <v>971</v>
      </c>
      <c r="H78" t="s">
        <v>954</v>
      </c>
      <c r="K78" t="s">
        <v>927</v>
      </c>
      <c r="L78" t="s">
        <v>366</v>
      </c>
      <c r="M78" t="s">
        <v>370</v>
      </c>
      <c r="N78" t="s">
        <v>933</v>
      </c>
      <c r="O78" t="s">
        <v>28</v>
      </c>
      <c r="P78">
        <v>0</v>
      </c>
      <c r="R78" t="s">
        <v>171</v>
      </c>
      <c r="S78" t="s">
        <v>3</v>
      </c>
      <c r="T78" t="s">
        <v>133</v>
      </c>
      <c r="U78" t="s">
        <v>934</v>
      </c>
      <c r="V78" t="s">
        <v>935</v>
      </c>
      <c r="W78" t="s">
        <v>63</v>
      </c>
      <c r="X78" t="s">
        <v>936</v>
      </c>
      <c r="Z78" t="s">
        <v>311</v>
      </c>
      <c r="AA78" t="s">
        <v>118</v>
      </c>
      <c r="AB78" t="s">
        <v>61</v>
      </c>
      <c r="AC78" t="s">
        <v>937</v>
      </c>
      <c r="AD78" t="s">
        <v>604</v>
      </c>
      <c r="AE78" t="s">
        <v>887</v>
      </c>
      <c r="AF78" t="s">
        <v>965</v>
      </c>
      <c r="AG78" t="s">
        <v>311</v>
      </c>
      <c r="AH78" t="s">
        <v>950</v>
      </c>
      <c r="AI78" t="s">
        <v>940</v>
      </c>
      <c r="AK78" t="s">
        <v>6</v>
      </c>
      <c r="AL78" s="100">
        <v>45931</v>
      </c>
      <c r="AM78" s="100"/>
      <c r="AS78">
        <v>0</v>
      </c>
      <c r="AY78">
        <v>10</v>
      </c>
      <c r="AZ78" t="s">
        <v>1198</v>
      </c>
      <c r="BB78" t="s">
        <v>928</v>
      </c>
    </row>
    <row r="79" spans="1:54" x14ac:dyDescent="0.35">
      <c r="A79" t="s">
        <v>59</v>
      </c>
      <c r="B79" t="s">
        <v>945</v>
      </c>
      <c r="C79" t="s">
        <v>966</v>
      </c>
      <c r="F79" t="s">
        <v>963</v>
      </c>
      <c r="G79" t="s">
        <v>971</v>
      </c>
      <c r="H79" t="s">
        <v>954</v>
      </c>
      <c r="K79" t="s">
        <v>927</v>
      </c>
      <c r="L79" t="s">
        <v>366</v>
      </c>
      <c r="M79" t="s">
        <v>370</v>
      </c>
      <c r="N79" t="s">
        <v>933</v>
      </c>
      <c r="O79" t="s">
        <v>28</v>
      </c>
      <c r="P79">
        <v>10000</v>
      </c>
      <c r="R79" t="s">
        <v>171</v>
      </c>
      <c r="S79" t="s">
        <v>3</v>
      </c>
      <c r="T79" t="s">
        <v>133</v>
      </c>
      <c r="U79" t="s">
        <v>934</v>
      </c>
      <c r="V79" t="s">
        <v>935</v>
      </c>
      <c r="W79" t="s">
        <v>63</v>
      </c>
      <c r="X79" t="s">
        <v>936</v>
      </c>
      <c r="Z79" t="s">
        <v>311</v>
      </c>
      <c r="AA79" t="s">
        <v>118</v>
      </c>
      <c r="AB79" t="s">
        <v>61</v>
      </c>
      <c r="AC79" t="s">
        <v>937</v>
      </c>
      <c r="AD79" t="s">
        <v>604</v>
      </c>
      <c r="AE79" t="s">
        <v>887</v>
      </c>
      <c r="AF79" t="s">
        <v>965</v>
      </c>
      <c r="AG79" t="s">
        <v>311</v>
      </c>
      <c r="AH79" t="s">
        <v>950</v>
      </c>
      <c r="AI79" t="s">
        <v>940</v>
      </c>
      <c r="AK79" t="s">
        <v>6</v>
      </c>
      <c r="AL79" s="100">
        <v>45962</v>
      </c>
      <c r="AM79" s="100"/>
      <c r="AS79">
        <v>0</v>
      </c>
      <c r="AY79">
        <v>11</v>
      </c>
      <c r="AZ79" t="s">
        <v>1199</v>
      </c>
      <c r="BB79" t="s">
        <v>928</v>
      </c>
    </row>
    <row r="80" spans="1:54" x14ac:dyDescent="0.35">
      <c r="A80" t="s">
        <v>59</v>
      </c>
      <c r="B80" t="s">
        <v>945</v>
      </c>
      <c r="C80" t="s">
        <v>966</v>
      </c>
      <c r="F80" t="s">
        <v>963</v>
      </c>
      <c r="G80" t="s">
        <v>971</v>
      </c>
      <c r="H80" t="s">
        <v>954</v>
      </c>
      <c r="K80" t="s">
        <v>927</v>
      </c>
      <c r="L80" t="s">
        <v>366</v>
      </c>
      <c r="M80" t="s">
        <v>370</v>
      </c>
      <c r="N80" t="s">
        <v>933</v>
      </c>
      <c r="O80" t="s">
        <v>28</v>
      </c>
      <c r="P80">
        <v>10000</v>
      </c>
      <c r="R80" t="s">
        <v>171</v>
      </c>
      <c r="S80" t="s">
        <v>3</v>
      </c>
      <c r="T80" t="s">
        <v>133</v>
      </c>
      <c r="U80" t="s">
        <v>934</v>
      </c>
      <c r="V80" t="s">
        <v>935</v>
      </c>
      <c r="W80" t="s">
        <v>63</v>
      </c>
      <c r="X80" t="s">
        <v>936</v>
      </c>
      <c r="Z80" t="s">
        <v>311</v>
      </c>
      <c r="AA80" t="s">
        <v>118</v>
      </c>
      <c r="AB80" t="s">
        <v>61</v>
      </c>
      <c r="AC80" t="s">
        <v>937</v>
      </c>
      <c r="AD80" t="s">
        <v>604</v>
      </c>
      <c r="AE80" t="s">
        <v>887</v>
      </c>
      <c r="AF80" t="s">
        <v>965</v>
      </c>
      <c r="AG80" t="s">
        <v>311</v>
      </c>
      <c r="AH80" t="s">
        <v>950</v>
      </c>
      <c r="AI80" t="s">
        <v>940</v>
      </c>
      <c r="AK80" t="s">
        <v>6</v>
      </c>
      <c r="AL80" s="100">
        <v>45992</v>
      </c>
      <c r="AM80" s="100"/>
      <c r="AS80">
        <v>0</v>
      </c>
      <c r="AY80">
        <v>12</v>
      </c>
      <c r="AZ80" t="s">
        <v>1195</v>
      </c>
      <c r="BB80" t="s">
        <v>928</v>
      </c>
    </row>
    <row r="81" spans="1:54" x14ac:dyDescent="0.35">
      <c r="A81" t="s">
        <v>59</v>
      </c>
      <c r="B81" t="s">
        <v>945</v>
      </c>
      <c r="C81" t="s">
        <v>974</v>
      </c>
      <c r="F81" t="s">
        <v>1237</v>
      </c>
      <c r="G81" t="s">
        <v>931</v>
      </c>
      <c r="H81" t="s">
        <v>975</v>
      </c>
      <c r="K81" t="s">
        <v>927</v>
      </c>
      <c r="L81" t="s">
        <v>366</v>
      </c>
      <c r="M81" t="s">
        <v>370</v>
      </c>
      <c r="N81" t="s">
        <v>933</v>
      </c>
      <c r="O81" t="s">
        <v>28</v>
      </c>
      <c r="P81">
        <v>518.11</v>
      </c>
      <c r="R81" t="s">
        <v>171</v>
      </c>
      <c r="S81" t="s">
        <v>3</v>
      </c>
      <c r="T81" t="s">
        <v>133</v>
      </c>
      <c r="U81" t="s">
        <v>934</v>
      </c>
      <c r="V81" t="s">
        <v>935</v>
      </c>
      <c r="W81" t="s">
        <v>63</v>
      </c>
      <c r="X81" t="s">
        <v>936</v>
      </c>
      <c r="Z81" t="s">
        <v>311</v>
      </c>
      <c r="AA81" t="s">
        <v>118</v>
      </c>
      <c r="AB81" t="s">
        <v>61</v>
      </c>
      <c r="AC81" t="s">
        <v>937</v>
      </c>
      <c r="AD81" t="s">
        <v>489</v>
      </c>
      <c r="AE81" t="s">
        <v>767</v>
      </c>
      <c r="AF81" t="s">
        <v>976</v>
      </c>
      <c r="AG81" t="s">
        <v>311</v>
      </c>
      <c r="AH81" t="s">
        <v>950</v>
      </c>
      <c r="AI81" t="s">
        <v>940</v>
      </c>
      <c r="AK81" t="s">
        <v>941</v>
      </c>
      <c r="AL81" s="100">
        <v>45658</v>
      </c>
      <c r="AM81" s="100"/>
      <c r="AS81">
        <v>674.1</v>
      </c>
      <c r="AY81">
        <v>1</v>
      </c>
      <c r="AZ81" t="s">
        <v>1200</v>
      </c>
      <c r="BB81" t="s">
        <v>928</v>
      </c>
    </row>
    <row r="82" spans="1:54" x14ac:dyDescent="0.35">
      <c r="A82" t="s">
        <v>59</v>
      </c>
      <c r="B82" t="s">
        <v>945</v>
      </c>
      <c r="C82" t="s">
        <v>974</v>
      </c>
      <c r="F82" t="s">
        <v>1237</v>
      </c>
      <c r="G82" t="s">
        <v>931</v>
      </c>
      <c r="H82" t="s">
        <v>975</v>
      </c>
      <c r="K82" t="s">
        <v>927</v>
      </c>
      <c r="L82" t="s">
        <v>366</v>
      </c>
      <c r="M82" t="s">
        <v>370</v>
      </c>
      <c r="N82" t="s">
        <v>933</v>
      </c>
      <c r="O82" t="s">
        <v>28</v>
      </c>
      <c r="P82">
        <v>518.11</v>
      </c>
      <c r="R82" t="s">
        <v>171</v>
      </c>
      <c r="S82" t="s">
        <v>3</v>
      </c>
      <c r="T82" t="s">
        <v>133</v>
      </c>
      <c r="U82" t="s">
        <v>934</v>
      </c>
      <c r="V82" t="s">
        <v>935</v>
      </c>
      <c r="W82" t="s">
        <v>63</v>
      </c>
      <c r="X82" t="s">
        <v>936</v>
      </c>
      <c r="Z82" t="s">
        <v>311</v>
      </c>
      <c r="AA82" t="s">
        <v>118</v>
      </c>
      <c r="AB82" t="s">
        <v>61</v>
      </c>
      <c r="AC82" t="s">
        <v>937</v>
      </c>
      <c r="AD82" t="s">
        <v>489</v>
      </c>
      <c r="AE82" t="s">
        <v>767</v>
      </c>
      <c r="AF82" t="s">
        <v>976</v>
      </c>
      <c r="AG82" t="s">
        <v>311</v>
      </c>
      <c r="AH82" t="s">
        <v>950</v>
      </c>
      <c r="AI82" t="s">
        <v>940</v>
      </c>
      <c r="AK82" t="s">
        <v>941</v>
      </c>
      <c r="AL82" s="100">
        <v>45689</v>
      </c>
      <c r="AM82" s="100"/>
      <c r="AS82">
        <v>674.1</v>
      </c>
      <c r="AY82">
        <v>2</v>
      </c>
      <c r="AZ82" t="s">
        <v>1196</v>
      </c>
      <c r="BB82" t="s">
        <v>928</v>
      </c>
    </row>
    <row r="83" spans="1:54" x14ac:dyDescent="0.35">
      <c r="A83" t="s">
        <v>59</v>
      </c>
      <c r="B83" t="s">
        <v>945</v>
      </c>
      <c r="C83" t="s">
        <v>974</v>
      </c>
      <c r="F83" t="s">
        <v>1237</v>
      </c>
      <c r="G83" t="s">
        <v>931</v>
      </c>
      <c r="H83" t="s">
        <v>975</v>
      </c>
      <c r="K83" t="s">
        <v>927</v>
      </c>
      <c r="L83" t="s">
        <v>366</v>
      </c>
      <c r="M83" t="s">
        <v>370</v>
      </c>
      <c r="N83" t="s">
        <v>933</v>
      </c>
      <c r="O83" t="s">
        <v>28</v>
      </c>
      <c r="P83">
        <v>518.11</v>
      </c>
      <c r="R83" t="s">
        <v>171</v>
      </c>
      <c r="S83" t="s">
        <v>3</v>
      </c>
      <c r="T83" t="s">
        <v>133</v>
      </c>
      <c r="U83" t="s">
        <v>934</v>
      </c>
      <c r="V83" t="s">
        <v>935</v>
      </c>
      <c r="W83" t="s">
        <v>63</v>
      </c>
      <c r="X83" t="s">
        <v>936</v>
      </c>
      <c r="Z83" t="s">
        <v>311</v>
      </c>
      <c r="AA83" t="s">
        <v>118</v>
      </c>
      <c r="AB83" t="s">
        <v>61</v>
      </c>
      <c r="AC83" t="s">
        <v>937</v>
      </c>
      <c r="AD83" t="s">
        <v>489</v>
      </c>
      <c r="AE83" t="s">
        <v>767</v>
      </c>
      <c r="AF83" t="s">
        <v>976</v>
      </c>
      <c r="AG83" t="s">
        <v>311</v>
      </c>
      <c r="AH83" t="s">
        <v>950</v>
      </c>
      <c r="AI83" t="s">
        <v>940</v>
      </c>
      <c r="AK83" t="s">
        <v>941</v>
      </c>
      <c r="AL83" s="100">
        <v>45717</v>
      </c>
      <c r="AM83" s="100"/>
      <c r="AS83">
        <v>674.1</v>
      </c>
      <c r="AY83">
        <v>3</v>
      </c>
      <c r="AZ83" t="s">
        <v>1201</v>
      </c>
      <c r="BB83" t="s">
        <v>928</v>
      </c>
    </row>
    <row r="84" spans="1:54" x14ac:dyDescent="0.35">
      <c r="A84" t="s">
        <v>59</v>
      </c>
      <c r="B84" t="s">
        <v>945</v>
      </c>
      <c r="C84" t="s">
        <v>974</v>
      </c>
      <c r="F84" t="s">
        <v>1237</v>
      </c>
      <c r="G84" t="s">
        <v>931</v>
      </c>
      <c r="H84" t="s">
        <v>975</v>
      </c>
      <c r="K84" t="s">
        <v>927</v>
      </c>
      <c r="L84" t="s">
        <v>366</v>
      </c>
      <c r="M84" t="s">
        <v>370</v>
      </c>
      <c r="N84" t="s">
        <v>933</v>
      </c>
      <c r="O84" t="s">
        <v>28</v>
      </c>
      <c r="P84">
        <v>518.11</v>
      </c>
      <c r="R84" t="s">
        <v>171</v>
      </c>
      <c r="S84" t="s">
        <v>3</v>
      </c>
      <c r="T84" t="s">
        <v>133</v>
      </c>
      <c r="U84" t="s">
        <v>934</v>
      </c>
      <c r="V84" t="s">
        <v>935</v>
      </c>
      <c r="W84" t="s">
        <v>63</v>
      </c>
      <c r="X84" t="s">
        <v>936</v>
      </c>
      <c r="Z84" t="s">
        <v>311</v>
      </c>
      <c r="AA84" t="s">
        <v>118</v>
      </c>
      <c r="AB84" t="s">
        <v>61</v>
      </c>
      <c r="AC84" t="s">
        <v>937</v>
      </c>
      <c r="AD84" t="s">
        <v>489</v>
      </c>
      <c r="AE84" t="s">
        <v>767</v>
      </c>
      <c r="AF84" t="s">
        <v>976</v>
      </c>
      <c r="AG84" t="s">
        <v>311</v>
      </c>
      <c r="AH84" t="s">
        <v>950</v>
      </c>
      <c r="AI84" t="s">
        <v>940</v>
      </c>
      <c r="AK84" t="s">
        <v>941</v>
      </c>
      <c r="AL84" s="100">
        <v>45748</v>
      </c>
      <c r="AM84" s="100"/>
      <c r="AS84">
        <v>674.1</v>
      </c>
      <c r="AY84">
        <v>4</v>
      </c>
      <c r="AZ84" t="s">
        <v>1191</v>
      </c>
      <c r="BB84" t="s">
        <v>928</v>
      </c>
    </row>
    <row r="85" spans="1:54" x14ac:dyDescent="0.35">
      <c r="A85" t="s">
        <v>59</v>
      </c>
      <c r="B85" t="s">
        <v>945</v>
      </c>
      <c r="C85" t="s">
        <v>974</v>
      </c>
      <c r="F85" t="s">
        <v>1237</v>
      </c>
      <c r="G85" t="s">
        <v>931</v>
      </c>
      <c r="H85" t="s">
        <v>975</v>
      </c>
      <c r="K85" t="s">
        <v>927</v>
      </c>
      <c r="L85" t="s">
        <v>366</v>
      </c>
      <c r="M85" t="s">
        <v>370</v>
      </c>
      <c r="N85" t="s">
        <v>933</v>
      </c>
      <c r="O85" t="s">
        <v>28</v>
      </c>
      <c r="P85">
        <v>518.11</v>
      </c>
      <c r="R85" t="s">
        <v>171</v>
      </c>
      <c r="S85" t="s">
        <v>3</v>
      </c>
      <c r="T85" t="s">
        <v>133</v>
      </c>
      <c r="U85" t="s">
        <v>934</v>
      </c>
      <c r="V85" t="s">
        <v>935</v>
      </c>
      <c r="W85" t="s">
        <v>63</v>
      </c>
      <c r="X85" t="s">
        <v>936</v>
      </c>
      <c r="Z85" t="s">
        <v>311</v>
      </c>
      <c r="AA85" t="s">
        <v>118</v>
      </c>
      <c r="AB85" t="s">
        <v>61</v>
      </c>
      <c r="AC85" t="s">
        <v>937</v>
      </c>
      <c r="AD85" t="s">
        <v>489</v>
      </c>
      <c r="AE85" t="s">
        <v>767</v>
      </c>
      <c r="AF85" t="s">
        <v>976</v>
      </c>
      <c r="AG85" t="s">
        <v>311</v>
      </c>
      <c r="AH85" t="s">
        <v>950</v>
      </c>
      <c r="AI85" t="s">
        <v>940</v>
      </c>
      <c r="AK85" t="s">
        <v>941</v>
      </c>
      <c r="AL85" s="100">
        <v>45778</v>
      </c>
      <c r="AM85" s="100"/>
      <c r="AS85">
        <v>674.1</v>
      </c>
      <c r="AY85">
        <v>5</v>
      </c>
      <c r="AZ85" t="s">
        <v>1192</v>
      </c>
      <c r="BB85" t="s">
        <v>928</v>
      </c>
    </row>
    <row r="86" spans="1:54" x14ac:dyDescent="0.35">
      <c r="A86" t="s">
        <v>59</v>
      </c>
      <c r="B86" t="s">
        <v>945</v>
      </c>
      <c r="C86" t="s">
        <v>974</v>
      </c>
      <c r="F86" t="s">
        <v>1237</v>
      </c>
      <c r="G86" t="s">
        <v>931</v>
      </c>
      <c r="H86" t="s">
        <v>975</v>
      </c>
      <c r="K86" t="s">
        <v>927</v>
      </c>
      <c r="L86" t="s">
        <v>366</v>
      </c>
      <c r="M86" t="s">
        <v>370</v>
      </c>
      <c r="N86" t="s">
        <v>933</v>
      </c>
      <c r="O86" t="s">
        <v>28</v>
      </c>
      <c r="P86">
        <v>518.11</v>
      </c>
      <c r="R86" t="s">
        <v>171</v>
      </c>
      <c r="S86" t="s">
        <v>3</v>
      </c>
      <c r="T86" t="s">
        <v>133</v>
      </c>
      <c r="U86" t="s">
        <v>934</v>
      </c>
      <c r="V86" t="s">
        <v>935</v>
      </c>
      <c r="W86" t="s">
        <v>63</v>
      </c>
      <c r="X86" t="s">
        <v>936</v>
      </c>
      <c r="Z86" t="s">
        <v>311</v>
      </c>
      <c r="AA86" t="s">
        <v>118</v>
      </c>
      <c r="AB86" t="s">
        <v>61</v>
      </c>
      <c r="AC86" t="s">
        <v>937</v>
      </c>
      <c r="AD86" t="s">
        <v>489</v>
      </c>
      <c r="AE86" t="s">
        <v>767</v>
      </c>
      <c r="AF86" t="s">
        <v>976</v>
      </c>
      <c r="AG86" t="s">
        <v>311</v>
      </c>
      <c r="AH86" t="s">
        <v>950</v>
      </c>
      <c r="AI86" t="s">
        <v>940</v>
      </c>
      <c r="AK86" t="s">
        <v>941</v>
      </c>
      <c r="AL86" s="100">
        <v>45809</v>
      </c>
      <c r="AM86" s="100"/>
      <c r="AS86">
        <v>674.1</v>
      </c>
      <c r="AY86">
        <v>6</v>
      </c>
      <c r="AZ86" t="s">
        <v>1202</v>
      </c>
      <c r="BB86" t="s">
        <v>928</v>
      </c>
    </row>
    <row r="87" spans="1:54" x14ac:dyDescent="0.35">
      <c r="A87" t="s">
        <v>59</v>
      </c>
      <c r="B87" t="s">
        <v>945</v>
      </c>
      <c r="C87" t="s">
        <v>974</v>
      </c>
      <c r="F87" t="s">
        <v>1237</v>
      </c>
      <c r="G87" t="s">
        <v>931</v>
      </c>
      <c r="H87" t="s">
        <v>975</v>
      </c>
      <c r="K87" t="s">
        <v>927</v>
      </c>
      <c r="L87" t="s">
        <v>366</v>
      </c>
      <c r="M87" t="s">
        <v>370</v>
      </c>
      <c r="N87" t="s">
        <v>933</v>
      </c>
      <c r="O87" t="s">
        <v>28</v>
      </c>
      <c r="P87">
        <v>518.11</v>
      </c>
      <c r="R87" t="s">
        <v>171</v>
      </c>
      <c r="S87" t="s">
        <v>3</v>
      </c>
      <c r="T87" t="s">
        <v>133</v>
      </c>
      <c r="U87" t="s">
        <v>934</v>
      </c>
      <c r="V87" t="s">
        <v>935</v>
      </c>
      <c r="W87" t="s">
        <v>63</v>
      </c>
      <c r="X87" t="s">
        <v>936</v>
      </c>
      <c r="Z87" t="s">
        <v>311</v>
      </c>
      <c r="AA87" t="s">
        <v>118</v>
      </c>
      <c r="AB87" t="s">
        <v>61</v>
      </c>
      <c r="AC87" t="s">
        <v>937</v>
      </c>
      <c r="AD87" t="s">
        <v>489</v>
      </c>
      <c r="AE87" t="s">
        <v>767</v>
      </c>
      <c r="AF87" t="s">
        <v>976</v>
      </c>
      <c r="AG87" t="s">
        <v>311</v>
      </c>
      <c r="AH87" t="s">
        <v>950</v>
      </c>
      <c r="AI87" t="s">
        <v>940</v>
      </c>
      <c r="AK87" t="s">
        <v>941</v>
      </c>
      <c r="AL87" s="100">
        <v>45839</v>
      </c>
      <c r="AM87" s="100"/>
      <c r="AS87">
        <v>674.1</v>
      </c>
      <c r="AY87">
        <v>7</v>
      </c>
      <c r="AZ87" t="s">
        <v>1197</v>
      </c>
      <c r="BB87" t="s">
        <v>928</v>
      </c>
    </row>
    <row r="88" spans="1:54" x14ac:dyDescent="0.35">
      <c r="A88" t="s">
        <v>59</v>
      </c>
      <c r="B88" t="s">
        <v>945</v>
      </c>
      <c r="C88" t="s">
        <v>974</v>
      </c>
      <c r="F88" t="s">
        <v>1237</v>
      </c>
      <c r="G88" t="s">
        <v>931</v>
      </c>
      <c r="H88" t="s">
        <v>975</v>
      </c>
      <c r="K88" t="s">
        <v>927</v>
      </c>
      <c r="L88" t="s">
        <v>366</v>
      </c>
      <c r="M88" t="s">
        <v>370</v>
      </c>
      <c r="N88" t="s">
        <v>933</v>
      </c>
      <c r="O88" t="s">
        <v>28</v>
      </c>
      <c r="P88">
        <v>518.11</v>
      </c>
      <c r="R88" t="s">
        <v>171</v>
      </c>
      <c r="S88" t="s">
        <v>3</v>
      </c>
      <c r="T88" t="s">
        <v>133</v>
      </c>
      <c r="U88" t="s">
        <v>934</v>
      </c>
      <c r="V88" t="s">
        <v>935</v>
      </c>
      <c r="W88" t="s">
        <v>63</v>
      </c>
      <c r="X88" t="s">
        <v>936</v>
      </c>
      <c r="Z88" t="s">
        <v>311</v>
      </c>
      <c r="AA88" t="s">
        <v>118</v>
      </c>
      <c r="AB88" t="s">
        <v>61</v>
      </c>
      <c r="AC88" t="s">
        <v>937</v>
      </c>
      <c r="AD88" t="s">
        <v>489</v>
      </c>
      <c r="AE88" t="s">
        <v>767</v>
      </c>
      <c r="AF88" t="s">
        <v>976</v>
      </c>
      <c r="AG88" t="s">
        <v>311</v>
      </c>
      <c r="AH88" t="s">
        <v>950</v>
      </c>
      <c r="AI88" t="s">
        <v>940</v>
      </c>
      <c r="AK88" t="s">
        <v>941</v>
      </c>
      <c r="AL88" s="100">
        <v>45870</v>
      </c>
      <c r="AM88" s="100"/>
      <c r="AS88">
        <v>674.1</v>
      </c>
      <c r="AY88">
        <v>8</v>
      </c>
      <c r="AZ88" t="s">
        <v>1193</v>
      </c>
      <c r="BB88" t="s">
        <v>928</v>
      </c>
    </row>
    <row r="89" spans="1:54" x14ac:dyDescent="0.35">
      <c r="A89" t="s">
        <v>59</v>
      </c>
      <c r="B89" t="s">
        <v>945</v>
      </c>
      <c r="C89" t="s">
        <v>974</v>
      </c>
      <c r="F89" t="s">
        <v>1237</v>
      </c>
      <c r="G89" t="s">
        <v>931</v>
      </c>
      <c r="H89" t="s">
        <v>975</v>
      </c>
      <c r="K89" t="s">
        <v>927</v>
      </c>
      <c r="L89" t="s">
        <v>366</v>
      </c>
      <c r="M89" t="s">
        <v>370</v>
      </c>
      <c r="N89" t="s">
        <v>933</v>
      </c>
      <c r="O89" t="s">
        <v>28</v>
      </c>
      <c r="P89">
        <v>518.11</v>
      </c>
      <c r="R89" t="s">
        <v>171</v>
      </c>
      <c r="S89" t="s">
        <v>3</v>
      </c>
      <c r="T89" t="s">
        <v>133</v>
      </c>
      <c r="U89" t="s">
        <v>934</v>
      </c>
      <c r="V89" t="s">
        <v>935</v>
      </c>
      <c r="W89" t="s">
        <v>63</v>
      </c>
      <c r="X89" t="s">
        <v>936</v>
      </c>
      <c r="Z89" t="s">
        <v>311</v>
      </c>
      <c r="AA89" t="s">
        <v>118</v>
      </c>
      <c r="AB89" t="s">
        <v>61</v>
      </c>
      <c r="AC89" t="s">
        <v>937</v>
      </c>
      <c r="AD89" t="s">
        <v>489</v>
      </c>
      <c r="AE89" t="s">
        <v>767</v>
      </c>
      <c r="AF89" t="s">
        <v>976</v>
      </c>
      <c r="AG89" t="s">
        <v>311</v>
      </c>
      <c r="AH89" t="s">
        <v>950</v>
      </c>
      <c r="AI89" t="s">
        <v>940</v>
      </c>
      <c r="AK89" t="s">
        <v>941</v>
      </c>
      <c r="AL89" s="100">
        <v>45901</v>
      </c>
      <c r="AM89" s="100"/>
      <c r="AS89">
        <v>674.1</v>
      </c>
      <c r="AY89">
        <v>9</v>
      </c>
      <c r="AZ89" t="s">
        <v>1194</v>
      </c>
      <c r="BB89" t="s">
        <v>928</v>
      </c>
    </row>
    <row r="90" spans="1:54" x14ac:dyDescent="0.35">
      <c r="A90" t="s">
        <v>59</v>
      </c>
      <c r="B90" t="s">
        <v>945</v>
      </c>
      <c r="C90" t="s">
        <v>974</v>
      </c>
      <c r="F90" t="s">
        <v>1237</v>
      </c>
      <c r="G90" t="s">
        <v>931</v>
      </c>
      <c r="H90" t="s">
        <v>975</v>
      </c>
      <c r="K90" t="s">
        <v>927</v>
      </c>
      <c r="L90" t="s">
        <v>366</v>
      </c>
      <c r="M90" t="s">
        <v>370</v>
      </c>
      <c r="N90" t="s">
        <v>933</v>
      </c>
      <c r="O90" t="s">
        <v>28</v>
      </c>
      <c r="P90">
        <v>518.11</v>
      </c>
      <c r="R90" t="s">
        <v>171</v>
      </c>
      <c r="S90" t="s">
        <v>3</v>
      </c>
      <c r="T90" t="s">
        <v>133</v>
      </c>
      <c r="U90" t="s">
        <v>934</v>
      </c>
      <c r="V90" t="s">
        <v>935</v>
      </c>
      <c r="W90" t="s">
        <v>63</v>
      </c>
      <c r="X90" t="s">
        <v>936</v>
      </c>
      <c r="Z90" t="s">
        <v>311</v>
      </c>
      <c r="AA90" t="s">
        <v>118</v>
      </c>
      <c r="AB90" t="s">
        <v>61</v>
      </c>
      <c r="AC90" t="s">
        <v>937</v>
      </c>
      <c r="AD90" t="s">
        <v>489</v>
      </c>
      <c r="AE90" t="s">
        <v>767</v>
      </c>
      <c r="AF90" t="s">
        <v>976</v>
      </c>
      <c r="AG90" t="s">
        <v>311</v>
      </c>
      <c r="AH90" t="s">
        <v>950</v>
      </c>
      <c r="AI90" t="s">
        <v>940</v>
      </c>
      <c r="AK90" t="s">
        <v>941</v>
      </c>
      <c r="AL90" s="100">
        <v>45931</v>
      </c>
      <c r="AM90" s="100"/>
      <c r="AS90">
        <v>674.1</v>
      </c>
      <c r="AY90">
        <v>10</v>
      </c>
      <c r="AZ90" t="s">
        <v>1198</v>
      </c>
      <c r="BB90" t="s">
        <v>928</v>
      </c>
    </row>
    <row r="91" spans="1:54" x14ac:dyDescent="0.35">
      <c r="A91" t="s">
        <v>59</v>
      </c>
      <c r="B91" t="s">
        <v>945</v>
      </c>
      <c r="C91" t="s">
        <v>974</v>
      </c>
      <c r="F91" t="s">
        <v>1237</v>
      </c>
      <c r="G91" t="s">
        <v>931</v>
      </c>
      <c r="H91" t="s">
        <v>975</v>
      </c>
      <c r="K91" t="s">
        <v>927</v>
      </c>
      <c r="L91" t="s">
        <v>366</v>
      </c>
      <c r="M91" t="s">
        <v>370</v>
      </c>
      <c r="N91" t="s">
        <v>933</v>
      </c>
      <c r="O91" t="s">
        <v>28</v>
      </c>
      <c r="P91">
        <v>518.11</v>
      </c>
      <c r="R91" t="s">
        <v>171</v>
      </c>
      <c r="S91" t="s">
        <v>3</v>
      </c>
      <c r="T91" t="s">
        <v>133</v>
      </c>
      <c r="U91" t="s">
        <v>934</v>
      </c>
      <c r="V91" t="s">
        <v>935</v>
      </c>
      <c r="W91" t="s">
        <v>63</v>
      </c>
      <c r="X91" t="s">
        <v>936</v>
      </c>
      <c r="Z91" t="s">
        <v>311</v>
      </c>
      <c r="AA91" t="s">
        <v>118</v>
      </c>
      <c r="AB91" t="s">
        <v>61</v>
      </c>
      <c r="AC91" t="s">
        <v>937</v>
      </c>
      <c r="AD91" t="s">
        <v>489</v>
      </c>
      <c r="AE91" t="s">
        <v>767</v>
      </c>
      <c r="AF91" t="s">
        <v>976</v>
      </c>
      <c r="AG91" t="s">
        <v>311</v>
      </c>
      <c r="AH91" t="s">
        <v>950</v>
      </c>
      <c r="AI91" t="s">
        <v>940</v>
      </c>
      <c r="AK91" t="s">
        <v>941</v>
      </c>
      <c r="AL91" s="100">
        <v>45962</v>
      </c>
      <c r="AM91" s="100"/>
      <c r="AS91">
        <v>674.1</v>
      </c>
      <c r="AY91">
        <v>11</v>
      </c>
      <c r="AZ91" t="s">
        <v>1199</v>
      </c>
      <c r="BB91" t="s">
        <v>928</v>
      </c>
    </row>
    <row r="92" spans="1:54" x14ac:dyDescent="0.35">
      <c r="A92" t="s">
        <v>59</v>
      </c>
      <c r="B92" t="s">
        <v>945</v>
      </c>
      <c r="C92" t="s">
        <v>974</v>
      </c>
      <c r="F92" t="s">
        <v>1237</v>
      </c>
      <c r="G92" t="s">
        <v>931</v>
      </c>
      <c r="H92" t="s">
        <v>975</v>
      </c>
      <c r="K92" t="s">
        <v>927</v>
      </c>
      <c r="L92" t="s">
        <v>366</v>
      </c>
      <c r="M92" t="s">
        <v>370</v>
      </c>
      <c r="N92" t="s">
        <v>933</v>
      </c>
      <c r="O92" t="s">
        <v>28</v>
      </c>
      <c r="P92">
        <v>518.11</v>
      </c>
      <c r="R92" t="s">
        <v>171</v>
      </c>
      <c r="S92" t="s">
        <v>3</v>
      </c>
      <c r="T92" t="s">
        <v>133</v>
      </c>
      <c r="U92" t="s">
        <v>934</v>
      </c>
      <c r="V92" t="s">
        <v>935</v>
      </c>
      <c r="W92" t="s">
        <v>63</v>
      </c>
      <c r="X92" t="s">
        <v>936</v>
      </c>
      <c r="Z92" t="s">
        <v>311</v>
      </c>
      <c r="AA92" t="s">
        <v>118</v>
      </c>
      <c r="AB92" t="s">
        <v>61</v>
      </c>
      <c r="AC92" t="s">
        <v>937</v>
      </c>
      <c r="AD92" t="s">
        <v>489</v>
      </c>
      <c r="AE92" t="s">
        <v>767</v>
      </c>
      <c r="AF92" t="s">
        <v>976</v>
      </c>
      <c r="AG92" t="s">
        <v>311</v>
      </c>
      <c r="AH92" t="s">
        <v>950</v>
      </c>
      <c r="AI92" t="s">
        <v>940</v>
      </c>
      <c r="AK92" t="s">
        <v>941</v>
      </c>
      <c r="AL92" s="100">
        <v>45992</v>
      </c>
      <c r="AM92" s="100"/>
      <c r="AS92">
        <v>674.1</v>
      </c>
      <c r="AY92">
        <v>12</v>
      </c>
      <c r="AZ92" t="s">
        <v>1195</v>
      </c>
      <c r="BB92" t="s">
        <v>928</v>
      </c>
    </row>
    <row r="93" spans="1:54" x14ac:dyDescent="0.35">
      <c r="A93" t="s">
        <v>59</v>
      </c>
      <c r="B93" t="s">
        <v>945</v>
      </c>
      <c r="C93" t="s">
        <v>977</v>
      </c>
      <c r="F93" t="s">
        <v>1237</v>
      </c>
      <c r="G93" t="s">
        <v>977</v>
      </c>
      <c r="H93" t="s">
        <v>978</v>
      </c>
      <c r="K93" t="s">
        <v>927</v>
      </c>
      <c r="L93" t="s">
        <v>366</v>
      </c>
      <c r="M93" t="s">
        <v>370</v>
      </c>
      <c r="N93" t="s">
        <v>933</v>
      </c>
      <c r="O93" t="s">
        <v>28</v>
      </c>
      <c r="P93">
        <v>400000</v>
      </c>
      <c r="R93" t="s">
        <v>171</v>
      </c>
      <c r="S93" t="s">
        <v>3</v>
      </c>
      <c r="T93" t="s">
        <v>133</v>
      </c>
      <c r="U93" t="s">
        <v>934</v>
      </c>
      <c r="V93" t="s">
        <v>935</v>
      </c>
      <c r="W93" t="s">
        <v>63</v>
      </c>
      <c r="X93" t="s">
        <v>936</v>
      </c>
      <c r="Z93" t="s">
        <v>311</v>
      </c>
      <c r="AA93" t="s">
        <v>118</v>
      </c>
      <c r="AB93" t="s">
        <v>61</v>
      </c>
      <c r="AC93" t="s">
        <v>937</v>
      </c>
      <c r="AD93" t="s">
        <v>490</v>
      </c>
      <c r="AE93" t="s">
        <v>768</v>
      </c>
      <c r="AF93" t="s">
        <v>979</v>
      </c>
      <c r="AG93" t="s">
        <v>311</v>
      </c>
      <c r="AH93" t="s">
        <v>950</v>
      </c>
      <c r="AI93" t="s">
        <v>940</v>
      </c>
      <c r="AK93" t="s">
        <v>941</v>
      </c>
      <c r="AL93" s="100">
        <v>45658</v>
      </c>
      <c r="AM93" s="100"/>
      <c r="AS93">
        <v>456000</v>
      </c>
      <c r="AY93">
        <v>1</v>
      </c>
      <c r="AZ93" t="s">
        <v>1200</v>
      </c>
      <c r="BB93" t="s">
        <v>928</v>
      </c>
    </row>
    <row r="94" spans="1:54" x14ac:dyDescent="0.35">
      <c r="A94" t="s">
        <v>59</v>
      </c>
      <c r="B94" t="s">
        <v>945</v>
      </c>
      <c r="C94" t="s">
        <v>977</v>
      </c>
      <c r="F94" t="s">
        <v>1237</v>
      </c>
      <c r="G94" t="s">
        <v>977</v>
      </c>
      <c r="H94" t="s">
        <v>978</v>
      </c>
      <c r="K94" t="s">
        <v>927</v>
      </c>
      <c r="L94" t="s">
        <v>366</v>
      </c>
      <c r="M94" t="s">
        <v>370</v>
      </c>
      <c r="N94" t="s">
        <v>933</v>
      </c>
      <c r="O94" t="s">
        <v>28</v>
      </c>
      <c r="P94">
        <v>400000</v>
      </c>
      <c r="R94" t="s">
        <v>171</v>
      </c>
      <c r="S94" t="s">
        <v>3</v>
      </c>
      <c r="T94" t="s">
        <v>133</v>
      </c>
      <c r="U94" t="s">
        <v>934</v>
      </c>
      <c r="V94" t="s">
        <v>935</v>
      </c>
      <c r="W94" t="s">
        <v>63</v>
      </c>
      <c r="X94" t="s">
        <v>936</v>
      </c>
      <c r="Z94" t="s">
        <v>311</v>
      </c>
      <c r="AA94" t="s">
        <v>118</v>
      </c>
      <c r="AB94" t="s">
        <v>61</v>
      </c>
      <c r="AC94" t="s">
        <v>937</v>
      </c>
      <c r="AD94" t="s">
        <v>490</v>
      </c>
      <c r="AE94" t="s">
        <v>768</v>
      </c>
      <c r="AF94" t="s">
        <v>979</v>
      </c>
      <c r="AG94" t="s">
        <v>311</v>
      </c>
      <c r="AH94" t="s">
        <v>950</v>
      </c>
      <c r="AI94" t="s">
        <v>940</v>
      </c>
      <c r="AK94" t="s">
        <v>941</v>
      </c>
      <c r="AL94" s="100">
        <v>45689</v>
      </c>
      <c r="AM94" s="100"/>
      <c r="AS94">
        <v>456000</v>
      </c>
      <c r="AY94">
        <v>2</v>
      </c>
      <c r="AZ94" t="s">
        <v>1196</v>
      </c>
      <c r="BB94" t="s">
        <v>928</v>
      </c>
    </row>
    <row r="95" spans="1:54" x14ac:dyDescent="0.35">
      <c r="A95" t="s">
        <v>59</v>
      </c>
      <c r="B95" t="s">
        <v>945</v>
      </c>
      <c r="C95" t="s">
        <v>977</v>
      </c>
      <c r="F95" t="s">
        <v>1237</v>
      </c>
      <c r="G95" t="s">
        <v>977</v>
      </c>
      <c r="H95" t="s">
        <v>978</v>
      </c>
      <c r="K95" t="s">
        <v>927</v>
      </c>
      <c r="L95" t="s">
        <v>366</v>
      </c>
      <c r="M95" t="s">
        <v>370</v>
      </c>
      <c r="N95" t="s">
        <v>933</v>
      </c>
      <c r="O95" t="s">
        <v>28</v>
      </c>
      <c r="P95">
        <v>400000</v>
      </c>
      <c r="R95" t="s">
        <v>171</v>
      </c>
      <c r="S95" t="s">
        <v>3</v>
      </c>
      <c r="T95" t="s">
        <v>133</v>
      </c>
      <c r="U95" t="s">
        <v>934</v>
      </c>
      <c r="V95" t="s">
        <v>935</v>
      </c>
      <c r="W95" t="s">
        <v>63</v>
      </c>
      <c r="X95" t="s">
        <v>936</v>
      </c>
      <c r="Z95" t="s">
        <v>311</v>
      </c>
      <c r="AA95" t="s">
        <v>118</v>
      </c>
      <c r="AB95" t="s">
        <v>61</v>
      </c>
      <c r="AC95" t="s">
        <v>937</v>
      </c>
      <c r="AD95" t="s">
        <v>490</v>
      </c>
      <c r="AE95" t="s">
        <v>768</v>
      </c>
      <c r="AF95" t="s">
        <v>979</v>
      </c>
      <c r="AG95" t="s">
        <v>311</v>
      </c>
      <c r="AH95" t="s">
        <v>950</v>
      </c>
      <c r="AI95" t="s">
        <v>940</v>
      </c>
      <c r="AK95" t="s">
        <v>941</v>
      </c>
      <c r="AL95" s="100">
        <v>45717</v>
      </c>
      <c r="AM95" s="100"/>
      <c r="AS95">
        <v>456000</v>
      </c>
      <c r="AY95">
        <v>3</v>
      </c>
      <c r="AZ95" t="s">
        <v>1201</v>
      </c>
      <c r="BB95" t="s">
        <v>928</v>
      </c>
    </row>
    <row r="96" spans="1:54" x14ac:dyDescent="0.35">
      <c r="A96" t="s">
        <v>59</v>
      </c>
      <c r="B96" t="s">
        <v>945</v>
      </c>
      <c r="C96" t="s">
        <v>977</v>
      </c>
      <c r="F96" t="s">
        <v>1237</v>
      </c>
      <c r="G96" t="s">
        <v>977</v>
      </c>
      <c r="H96" t="s">
        <v>978</v>
      </c>
      <c r="K96" t="s">
        <v>927</v>
      </c>
      <c r="L96" t="s">
        <v>366</v>
      </c>
      <c r="M96" t="s">
        <v>370</v>
      </c>
      <c r="N96" t="s">
        <v>933</v>
      </c>
      <c r="O96" t="s">
        <v>28</v>
      </c>
      <c r="P96">
        <v>400000</v>
      </c>
      <c r="R96" t="s">
        <v>171</v>
      </c>
      <c r="S96" t="s">
        <v>3</v>
      </c>
      <c r="T96" t="s">
        <v>133</v>
      </c>
      <c r="U96" t="s">
        <v>934</v>
      </c>
      <c r="V96" t="s">
        <v>935</v>
      </c>
      <c r="W96" t="s">
        <v>63</v>
      </c>
      <c r="X96" t="s">
        <v>936</v>
      </c>
      <c r="Z96" t="s">
        <v>311</v>
      </c>
      <c r="AA96" t="s">
        <v>118</v>
      </c>
      <c r="AB96" t="s">
        <v>61</v>
      </c>
      <c r="AC96" t="s">
        <v>937</v>
      </c>
      <c r="AD96" t="s">
        <v>490</v>
      </c>
      <c r="AE96" t="s">
        <v>768</v>
      </c>
      <c r="AF96" t="s">
        <v>979</v>
      </c>
      <c r="AG96" t="s">
        <v>311</v>
      </c>
      <c r="AH96" t="s">
        <v>950</v>
      </c>
      <c r="AI96" t="s">
        <v>940</v>
      </c>
      <c r="AK96" t="s">
        <v>941</v>
      </c>
      <c r="AL96" s="100">
        <v>45748</v>
      </c>
      <c r="AM96" s="100"/>
      <c r="AS96">
        <v>456000</v>
      </c>
      <c r="AY96">
        <v>4</v>
      </c>
      <c r="AZ96" t="s">
        <v>1191</v>
      </c>
      <c r="BB96" t="s">
        <v>928</v>
      </c>
    </row>
    <row r="97" spans="1:54" x14ac:dyDescent="0.35">
      <c r="A97" t="s">
        <v>59</v>
      </c>
      <c r="B97" t="s">
        <v>945</v>
      </c>
      <c r="C97" t="s">
        <v>977</v>
      </c>
      <c r="F97" t="s">
        <v>1237</v>
      </c>
      <c r="G97" t="s">
        <v>977</v>
      </c>
      <c r="H97" t="s">
        <v>978</v>
      </c>
      <c r="K97" t="s">
        <v>927</v>
      </c>
      <c r="L97" t="s">
        <v>366</v>
      </c>
      <c r="M97" t="s">
        <v>370</v>
      </c>
      <c r="N97" t="s">
        <v>933</v>
      </c>
      <c r="O97" t="s">
        <v>28</v>
      </c>
      <c r="P97">
        <v>400000</v>
      </c>
      <c r="R97" t="s">
        <v>171</v>
      </c>
      <c r="S97" t="s">
        <v>3</v>
      </c>
      <c r="T97" t="s">
        <v>133</v>
      </c>
      <c r="U97" t="s">
        <v>934</v>
      </c>
      <c r="V97" t="s">
        <v>935</v>
      </c>
      <c r="W97" t="s">
        <v>63</v>
      </c>
      <c r="X97" t="s">
        <v>936</v>
      </c>
      <c r="Z97" t="s">
        <v>311</v>
      </c>
      <c r="AA97" t="s">
        <v>118</v>
      </c>
      <c r="AB97" t="s">
        <v>61</v>
      </c>
      <c r="AC97" t="s">
        <v>937</v>
      </c>
      <c r="AD97" t="s">
        <v>490</v>
      </c>
      <c r="AE97" t="s">
        <v>768</v>
      </c>
      <c r="AF97" t="s">
        <v>979</v>
      </c>
      <c r="AG97" t="s">
        <v>311</v>
      </c>
      <c r="AH97" t="s">
        <v>950</v>
      </c>
      <c r="AI97" t="s">
        <v>940</v>
      </c>
      <c r="AK97" t="s">
        <v>941</v>
      </c>
      <c r="AL97" s="100">
        <v>45778</v>
      </c>
      <c r="AM97" s="100"/>
      <c r="AS97">
        <v>456000</v>
      </c>
      <c r="AY97">
        <v>5</v>
      </c>
      <c r="AZ97" t="s">
        <v>1192</v>
      </c>
      <c r="BB97" t="s">
        <v>928</v>
      </c>
    </row>
    <row r="98" spans="1:54" x14ac:dyDescent="0.35">
      <c r="A98" t="s">
        <v>59</v>
      </c>
      <c r="B98" t="s">
        <v>945</v>
      </c>
      <c r="C98" t="s">
        <v>977</v>
      </c>
      <c r="F98" t="s">
        <v>1237</v>
      </c>
      <c r="G98" t="s">
        <v>977</v>
      </c>
      <c r="H98" t="s">
        <v>978</v>
      </c>
      <c r="K98" t="s">
        <v>927</v>
      </c>
      <c r="L98" t="s">
        <v>366</v>
      </c>
      <c r="M98" t="s">
        <v>370</v>
      </c>
      <c r="N98" t="s">
        <v>933</v>
      </c>
      <c r="O98" t="s">
        <v>28</v>
      </c>
      <c r="P98">
        <v>400000</v>
      </c>
      <c r="R98" t="s">
        <v>171</v>
      </c>
      <c r="S98" t="s">
        <v>3</v>
      </c>
      <c r="T98" t="s">
        <v>133</v>
      </c>
      <c r="U98" t="s">
        <v>934</v>
      </c>
      <c r="V98" t="s">
        <v>935</v>
      </c>
      <c r="W98" t="s">
        <v>63</v>
      </c>
      <c r="X98" t="s">
        <v>936</v>
      </c>
      <c r="Z98" t="s">
        <v>311</v>
      </c>
      <c r="AA98" t="s">
        <v>118</v>
      </c>
      <c r="AB98" t="s">
        <v>61</v>
      </c>
      <c r="AC98" t="s">
        <v>937</v>
      </c>
      <c r="AD98" t="s">
        <v>490</v>
      </c>
      <c r="AE98" t="s">
        <v>768</v>
      </c>
      <c r="AF98" t="s">
        <v>979</v>
      </c>
      <c r="AG98" t="s">
        <v>311</v>
      </c>
      <c r="AH98" t="s">
        <v>950</v>
      </c>
      <c r="AI98" t="s">
        <v>940</v>
      </c>
      <c r="AK98" t="s">
        <v>941</v>
      </c>
      <c r="AL98" s="100">
        <v>45809</v>
      </c>
      <c r="AM98" s="100"/>
      <c r="AS98">
        <v>456000</v>
      </c>
      <c r="AY98">
        <v>6</v>
      </c>
      <c r="AZ98" t="s">
        <v>1202</v>
      </c>
      <c r="BB98" t="s">
        <v>928</v>
      </c>
    </row>
    <row r="99" spans="1:54" x14ac:dyDescent="0.35">
      <c r="A99" t="s">
        <v>59</v>
      </c>
      <c r="B99" t="s">
        <v>945</v>
      </c>
      <c r="C99" t="s">
        <v>977</v>
      </c>
      <c r="F99" t="s">
        <v>1237</v>
      </c>
      <c r="G99" t="s">
        <v>977</v>
      </c>
      <c r="H99" t="s">
        <v>978</v>
      </c>
      <c r="K99" t="s">
        <v>927</v>
      </c>
      <c r="L99" t="s">
        <v>366</v>
      </c>
      <c r="M99" t="s">
        <v>370</v>
      </c>
      <c r="N99" t="s">
        <v>933</v>
      </c>
      <c r="O99" t="s">
        <v>28</v>
      </c>
      <c r="P99">
        <v>400000</v>
      </c>
      <c r="R99" t="s">
        <v>171</v>
      </c>
      <c r="S99" t="s">
        <v>3</v>
      </c>
      <c r="T99" t="s">
        <v>133</v>
      </c>
      <c r="U99" t="s">
        <v>934</v>
      </c>
      <c r="V99" t="s">
        <v>935</v>
      </c>
      <c r="W99" t="s">
        <v>63</v>
      </c>
      <c r="X99" t="s">
        <v>936</v>
      </c>
      <c r="Z99" t="s">
        <v>311</v>
      </c>
      <c r="AA99" t="s">
        <v>118</v>
      </c>
      <c r="AB99" t="s">
        <v>61</v>
      </c>
      <c r="AC99" t="s">
        <v>937</v>
      </c>
      <c r="AD99" t="s">
        <v>490</v>
      </c>
      <c r="AE99" t="s">
        <v>768</v>
      </c>
      <c r="AF99" t="s">
        <v>979</v>
      </c>
      <c r="AG99" t="s">
        <v>311</v>
      </c>
      <c r="AH99" t="s">
        <v>950</v>
      </c>
      <c r="AI99" t="s">
        <v>940</v>
      </c>
      <c r="AK99" t="s">
        <v>941</v>
      </c>
      <c r="AL99" s="100">
        <v>45839</v>
      </c>
      <c r="AM99" s="100"/>
      <c r="AS99">
        <v>456000</v>
      </c>
      <c r="AY99">
        <v>7</v>
      </c>
      <c r="AZ99" t="s">
        <v>1197</v>
      </c>
      <c r="BB99" t="s">
        <v>928</v>
      </c>
    </row>
    <row r="100" spans="1:54" x14ac:dyDescent="0.35">
      <c r="A100" t="s">
        <v>59</v>
      </c>
      <c r="B100" t="s">
        <v>945</v>
      </c>
      <c r="C100" t="s">
        <v>977</v>
      </c>
      <c r="F100" t="s">
        <v>1237</v>
      </c>
      <c r="G100" t="s">
        <v>977</v>
      </c>
      <c r="H100" t="s">
        <v>978</v>
      </c>
      <c r="K100" t="s">
        <v>927</v>
      </c>
      <c r="L100" t="s">
        <v>366</v>
      </c>
      <c r="M100" t="s">
        <v>370</v>
      </c>
      <c r="N100" t="s">
        <v>933</v>
      </c>
      <c r="O100" t="s">
        <v>28</v>
      </c>
      <c r="P100">
        <v>400000</v>
      </c>
      <c r="R100" t="s">
        <v>171</v>
      </c>
      <c r="S100" t="s">
        <v>3</v>
      </c>
      <c r="T100" t="s">
        <v>133</v>
      </c>
      <c r="U100" t="s">
        <v>934</v>
      </c>
      <c r="V100" t="s">
        <v>935</v>
      </c>
      <c r="W100" t="s">
        <v>63</v>
      </c>
      <c r="X100" t="s">
        <v>936</v>
      </c>
      <c r="Z100" t="s">
        <v>311</v>
      </c>
      <c r="AA100" t="s">
        <v>118</v>
      </c>
      <c r="AB100" t="s">
        <v>61</v>
      </c>
      <c r="AC100" t="s">
        <v>937</v>
      </c>
      <c r="AD100" t="s">
        <v>490</v>
      </c>
      <c r="AE100" t="s">
        <v>768</v>
      </c>
      <c r="AF100" t="s">
        <v>979</v>
      </c>
      <c r="AG100" t="s">
        <v>311</v>
      </c>
      <c r="AH100" t="s">
        <v>950</v>
      </c>
      <c r="AI100" t="s">
        <v>940</v>
      </c>
      <c r="AK100" t="s">
        <v>941</v>
      </c>
      <c r="AL100" s="100">
        <v>45870</v>
      </c>
      <c r="AM100" s="100"/>
      <c r="AS100">
        <v>456000</v>
      </c>
      <c r="AY100">
        <v>8</v>
      </c>
      <c r="AZ100" t="s">
        <v>1193</v>
      </c>
      <c r="BB100" t="s">
        <v>928</v>
      </c>
    </row>
    <row r="101" spans="1:54" x14ac:dyDescent="0.35">
      <c r="A101" t="s">
        <v>59</v>
      </c>
      <c r="B101" t="s">
        <v>945</v>
      </c>
      <c r="C101" t="s">
        <v>977</v>
      </c>
      <c r="F101" t="s">
        <v>1237</v>
      </c>
      <c r="G101" t="s">
        <v>977</v>
      </c>
      <c r="H101" t="s">
        <v>978</v>
      </c>
      <c r="K101" t="s">
        <v>927</v>
      </c>
      <c r="L101" t="s">
        <v>366</v>
      </c>
      <c r="M101" t="s">
        <v>370</v>
      </c>
      <c r="N101" t="s">
        <v>933</v>
      </c>
      <c r="O101" t="s">
        <v>28</v>
      </c>
      <c r="P101">
        <v>400000</v>
      </c>
      <c r="R101" t="s">
        <v>171</v>
      </c>
      <c r="S101" t="s">
        <v>3</v>
      </c>
      <c r="T101" t="s">
        <v>133</v>
      </c>
      <c r="U101" t="s">
        <v>934</v>
      </c>
      <c r="V101" t="s">
        <v>935</v>
      </c>
      <c r="W101" t="s">
        <v>63</v>
      </c>
      <c r="X101" t="s">
        <v>936</v>
      </c>
      <c r="Z101" t="s">
        <v>311</v>
      </c>
      <c r="AA101" t="s">
        <v>118</v>
      </c>
      <c r="AB101" t="s">
        <v>61</v>
      </c>
      <c r="AC101" t="s">
        <v>937</v>
      </c>
      <c r="AD101" t="s">
        <v>490</v>
      </c>
      <c r="AE101" t="s">
        <v>768</v>
      </c>
      <c r="AF101" t="s">
        <v>979</v>
      </c>
      <c r="AG101" t="s">
        <v>311</v>
      </c>
      <c r="AH101" t="s">
        <v>950</v>
      </c>
      <c r="AI101" t="s">
        <v>940</v>
      </c>
      <c r="AK101" t="s">
        <v>941</v>
      </c>
      <c r="AL101" s="100">
        <v>45901</v>
      </c>
      <c r="AM101" s="100"/>
      <c r="AS101">
        <v>456000</v>
      </c>
      <c r="AY101">
        <v>9</v>
      </c>
      <c r="AZ101" t="s">
        <v>1194</v>
      </c>
      <c r="BB101" t="s">
        <v>928</v>
      </c>
    </row>
    <row r="102" spans="1:54" x14ac:dyDescent="0.35">
      <c r="A102" t="s">
        <v>59</v>
      </c>
      <c r="B102" t="s">
        <v>945</v>
      </c>
      <c r="C102" t="s">
        <v>977</v>
      </c>
      <c r="F102" t="s">
        <v>1237</v>
      </c>
      <c r="G102" t="s">
        <v>977</v>
      </c>
      <c r="H102" t="s">
        <v>978</v>
      </c>
      <c r="K102" t="s">
        <v>927</v>
      </c>
      <c r="L102" t="s">
        <v>366</v>
      </c>
      <c r="M102" t="s">
        <v>370</v>
      </c>
      <c r="N102" t="s">
        <v>933</v>
      </c>
      <c r="O102" t="s">
        <v>28</v>
      </c>
      <c r="P102">
        <v>400000</v>
      </c>
      <c r="R102" t="s">
        <v>171</v>
      </c>
      <c r="S102" t="s">
        <v>3</v>
      </c>
      <c r="T102" t="s">
        <v>133</v>
      </c>
      <c r="U102" t="s">
        <v>934</v>
      </c>
      <c r="V102" t="s">
        <v>935</v>
      </c>
      <c r="W102" t="s">
        <v>63</v>
      </c>
      <c r="X102" t="s">
        <v>936</v>
      </c>
      <c r="Z102" t="s">
        <v>311</v>
      </c>
      <c r="AA102" t="s">
        <v>118</v>
      </c>
      <c r="AB102" t="s">
        <v>61</v>
      </c>
      <c r="AC102" t="s">
        <v>937</v>
      </c>
      <c r="AD102" t="s">
        <v>490</v>
      </c>
      <c r="AE102" t="s">
        <v>768</v>
      </c>
      <c r="AF102" t="s">
        <v>979</v>
      </c>
      <c r="AG102" t="s">
        <v>311</v>
      </c>
      <c r="AH102" t="s">
        <v>950</v>
      </c>
      <c r="AI102" t="s">
        <v>940</v>
      </c>
      <c r="AK102" t="s">
        <v>941</v>
      </c>
      <c r="AL102" s="100">
        <v>45931</v>
      </c>
      <c r="AM102" s="100"/>
      <c r="AS102">
        <v>456000</v>
      </c>
      <c r="AY102">
        <v>10</v>
      </c>
      <c r="AZ102" t="s">
        <v>1198</v>
      </c>
      <c r="BB102" t="s">
        <v>928</v>
      </c>
    </row>
    <row r="103" spans="1:54" x14ac:dyDescent="0.35">
      <c r="A103" t="s">
        <v>59</v>
      </c>
      <c r="B103" t="s">
        <v>945</v>
      </c>
      <c r="C103" t="s">
        <v>977</v>
      </c>
      <c r="F103" t="s">
        <v>1237</v>
      </c>
      <c r="G103" t="s">
        <v>977</v>
      </c>
      <c r="H103" t="s">
        <v>978</v>
      </c>
      <c r="K103" t="s">
        <v>927</v>
      </c>
      <c r="L103" t="s">
        <v>366</v>
      </c>
      <c r="M103" t="s">
        <v>370</v>
      </c>
      <c r="N103" t="s">
        <v>933</v>
      </c>
      <c r="O103" t="s">
        <v>28</v>
      </c>
      <c r="P103">
        <v>400000</v>
      </c>
      <c r="R103" t="s">
        <v>171</v>
      </c>
      <c r="S103" t="s">
        <v>3</v>
      </c>
      <c r="T103" t="s">
        <v>133</v>
      </c>
      <c r="U103" t="s">
        <v>934</v>
      </c>
      <c r="V103" t="s">
        <v>935</v>
      </c>
      <c r="W103" t="s">
        <v>63</v>
      </c>
      <c r="X103" t="s">
        <v>936</v>
      </c>
      <c r="Z103" t="s">
        <v>311</v>
      </c>
      <c r="AA103" t="s">
        <v>118</v>
      </c>
      <c r="AB103" t="s">
        <v>61</v>
      </c>
      <c r="AC103" t="s">
        <v>937</v>
      </c>
      <c r="AD103" t="s">
        <v>490</v>
      </c>
      <c r="AE103" t="s">
        <v>768</v>
      </c>
      <c r="AF103" t="s">
        <v>979</v>
      </c>
      <c r="AG103" t="s">
        <v>311</v>
      </c>
      <c r="AH103" t="s">
        <v>950</v>
      </c>
      <c r="AI103" t="s">
        <v>940</v>
      </c>
      <c r="AK103" t="s">
        <v>941</v>
      </c>
      <c r="AL103" s="100">
        <v>45962</v>
      </c>
      <c r="AM103" s="100"/>
      <c r="AS103">
        <v>456000</v>
      </c>
      <c r="AY103">
        <v>11</v>
      </c>
      <c r="AZ103" t="s">
        <v>1199</v>
      </c>
      <c r="BB103" t="s">
        <v>928</v>
      </c>
    </row>
    <row r="104" spans="1:54" x14ac:dyDescent="0.35">
      <c r="A104" t="s">
        <v>59</v>
      </c>
      <c r="B104" t="s">
        <v>945</v>
      </c>
      <c r="C104" t="s">
        <v>977</v>
      </c>
      <c r="F104" t="s">
        <v>1237</v>
      </c>
      <c r="G104" t="s">
        <v>977</v>
      </c>
      <c r="H104" t="s">
        <v>978</v>
      </c>
      <c r="K104" t="s">
        <v>927</v>
      </c>
      <c r="L104" t="s">
        <v>366</v>
      </c>
      <c r="M104" t="s">
        <v>370</v>
      </c>
      <c r="N104" t="s">
        <v>933</v>
      </c>
      <c r="O104" t="s">
        <v>28</v>
      </c>
      <c r="P104">
        <v>400000</v>
      </c>
      <c r="R104" t="s">
        <v>171</v>
      </c>
      <c r="S104" t="s">
        <v>3</v>
      </c>
      <c r="T104" t="s">
        <v>133</v>
      </c>
      <c r="U104" t="s">
        <v>934</v>
      </c>
      <c r="V104" t="s">
        <v>935</v>
      </c>
      <c r="W104" t="s">
        <v>63</v>
      </c>
      <c r="X104" t="s">
        <v>936</v>
      </c>
      <c r="Z104" t="s">
        <v>311</v>
      </c>
      <c r="AA104" t="s">
        <v>118</v>
      </c>
      <c r="AB104" t="s">
        <v>61</v>
      </c>
      <c r="AC104" t="s">
        <v>937</v>
      </c>
      <c r="AD104" t="s">
        <v>490</v>
      </c>
      <c r="AE104" t="s">
        <v>768</v>
      </c>
      <c r="AF104" t="s">
        <v>979</v>
      </c>
      <c r="AG104" t="s">
        <v>311</v>
      </c>
      <c r="AH104" t="s">
        <v>950</v>
      </c>
      <c r="AI104" t="s">
        <v>940</v>
      </c>
      <c r="AK104" t="s">
        <v>941</v>
      </c>
      <c r="AL104" s="100">
        <v>45992</v>
      </c>
      <c r="AM104" s="100"/>
      <c r="AS104">
        <v>456000</v>
      </c>
      <c r="AY104">
        <v>12</v>
      </c>
      <c r="AZ104" t="s">
        <v>1195</v>
      </c>
      <c r="BB104" t="s">
        <v>928</v>
      </c>
    </row>
    <row r="105" spans="1:54" x14ac:dyDescent="0.35">
      <c r="A105" t="s">
        <v>59</v>
      </c>
      <c r="B105" t="s">
        <v>945</v>
      </c>
      <c r="C105" t="s">
        <v>982</v>
      </c>
      <c r="F105" t="s">
        <v>983</v>
      </c>
      <c r="G105" t="s">
        <v>931</v>
      </c>
      <c r="H105" t="s">
        <v>954</v>
      </c>
      <c r="K105" t="s">
        <v>927</v>
      </c>
      <c r="L105" t="s">
        <v>366</v>
      </c>
      <c r="M105" t="s">
        <v>370</v>
      </c>
      <c r="N105" t="s">
        <v>933</v>
      </c>
      <c r="O105" t="s">
        <v>28</v>
      </c>
      <c r="P105">
        <v>0</v>
      </c>
      <c r="R105" t="s">
        <v>171</v>
      </c>
      <c r="S105" t="s">
        <v>3</v>
      </c>
      <c r="T105" t="s">
        <v>133</v>
      </c>
      <c r="U105" t="s">
        <v>934</v>
      </c>
      <c r="V105" t="s">
        <v>935</v>
      </c>
      <c r="W105" t="s">
        <v>63</v>
      </c>
      <c r="X105" t="s">
        <v>936</v>
      </c>
      <c r="Z105" t="s">
        <v>311</v>
      </c>
      <c r="AA105" t="s">
        <v>118</v>
      </c>
      <c r="AB105" t="s">
        <v>61</v>
      </c>
      <c r="AC105" t="s">
        <v>937</v>
      </c>
      <c r="AD105" t="s">
        <v>491</v>
      </c>
      <c r="AE105" t="s">
        <v>769</v>
      </c>
      <c r="AF105" t="s">
        <v>984</v>
      </c>
      <c r="AG105" t="s">
        <v>311</v>
      </c>
      <c r="AH105" t="s">
        <v>950</v>
      </c>
      <c r="AI105" t="s">
        <v>940</v>
      </c>
      <c r="AK105" t="s">
        <v>10</v>
      </c>
      <c r="AL105" s="100">
        <v>45658</v>
      </c>
      <c r="AM105" s="100"/>
      <c r="AS105">
        <v>0</v>
      </c>
      <c r="AY105">
        <v>1</v>
      </c>
      <c r="AZ105" t="s">
        <v>1200</v>
      </c>
      <c r="BB105" t="s">
        <v>928</v>
      </c>
    </row>
    <row r="106" spans="1:54" x14ac:dyDescent="0.35">
      <c r="A106" t="s">
        <v>59</v>
      </c>
      <c r="B106" t="s">
        <v>945</v>
      </c>
      <c r="C106" t="s">
        <v>982</v>
      </c>
      <c r="F106" t="s">
        <v>983</v>
      </c>
      <c r="G106" t="s">
        <v>931</v>
      </c>
      <c r="H106" t="s">
        <v>954</v>
      </c>
      <c r="K106" t="s">
        <v>927</v>
      </c>
      <c r="L106" t="s">
        <v>366</v>
      </c>
      <c r="M106" t="s">
        <v>370</v>
      </c>
      <c r="N106" t="s">
        <v>933</v>
      </c>
      <c r="O106" t="s">
        <v>28</v>
      </c>
      <c r="P106">
        <v>0</v>
      </c>
      <c r="R106" t="s">
        <v>171</v>
      </c>
      <c r="S106" t="s">
        <v>3</v>
      </c>
      <c r="T106" t="s">
        <v>133</v>
      </c>
      <c r="U106" t="s">
        <v>934</v>
      </c>
      <c r="V106" t="s">
        <v>935</v>
      </c>
      <c r="W106" t="s">
        <v>63</v>
      </c>
      <c r="X106" t="s">
        <v>936</v>
      </c>
      <c r="Z106" t="s">
        <v>311</v>
      </c>
      <c r="AA106" t="s">
        <v>118</v>
      </c>
      <c r="AB106" t="s">
        <v>61</v>
      </c>
      <c r="AC106" t="s">
        <v>937</v>
      </c>
      <c r="AD106" t="s">
        <v>491</v>
      </c>
      <c r="AE106" t="s">
        <v>769</v>
      </c>
      <c r="AF106" t="s">
        <v>984</v>
      </c>
      <c r="AG106" t="s">
        <v>311</v>
      </c>
      <c r="AH106" t="s">
        <v>950</v>
      </c>
      <c r="AI106" t="s">
        <v>940</v>
      </c>
      <c r="AK106" t="s">
        <v>10</v>
      </c>
      <c r="AL106" s="100">
        <v>45748</v>
      </c>
      <c r="AM106" s="100"/>
      <c r="AS106">
        <v>0</v>
      </c>
      <c r="AY106">
        <v>4</v>
      </c>
      <c r="AZ106" t="s">
        <v>1191</v>
      </c>
      <c r="BB106" t="s">
        <v>928</v>
      </c>
    </row>
    <row r="107" spans="1:54" x14ac:dyDescent="0.35">
      <c r="A107" t="s">
        <v>59</v>
      </c>
      <c r="B107" t="s">
        <v>945</v>
      </c>
      <c r="C107" t="s">
        <v>982</v>
      </c>
      <c r="F107" t="s">
        <v>983</v>
      </c>
      <c r="G107" t="s">
        <v>931</v>
      </c>
      <c r="H107" t="s">
        <v>954</v>
      </c>
      <c r="K107" t="s">
        <v>927</v>
      </c>
      <c r="L107" t="s">
        <v>366</v>
      </c>
      <c r="M107" t="s">
        <v>370</v>
      </c>
      <c r="N107" t="s">
        <v>933</v>
      </c>
      <c r="O107" t="s">
        <v>28</v>
      </c>
      <c r="P107">
        <v>0</v>
      </c>
      <c r="R107" t="s">
        <v>171</v>
      </c>
      <c r="S107" t="s">
        <v>3</v>
      </c>
      <c r="T107" t="s">
        <v>133</v>
      </c>
      <c r="U107" t="s">
        <v>934</v>
      </c>
      <c r="V107" t="s">
        <v>935</v>
      </c>
      <c r="W107" t="s">
        <v>63</v>
      </c>
      <c r="X107" t="s">
        <v>936</v>
      </c>
      <c r="Z107" t="s">
        <v>311</v>
      </c>
      <c r="AA107" t="s">
        <v>118</v>
      </c>
      <c r="AB107" t="s">
        <v>61</v>
      </c>
      <c r="AC107" t="s">
        <v>937</v>
      </c>
      <c r="AD107" t="s">
        <v>491</v>
      </c>
      <c r="AE107" t="s">
        <v>769</v>
      </c>
      <c r="AF107" t="s">
        <v>984</v>
      </c>
      <c r="AG107" t="s">
        <v>311</v>
      </c>
      <c r="AH107" t="s">
        <v>950</v>
      </c>
      <c r="AI107" t="s">
        <v>940</v>
      </c>
      <c r="AK107" t="s">
        <v>10</v>
      </c>
      <c r="AL107" s="100">
        <v>45778</v>
      </c>
      <c r="AM107" s="100"/>
      <c r="AS107">
        <v>0</v>
      </c>
      <c r="AY107">
        <v>5</v>
      </c>
      <c r="AZ107" t="s">
        <v>1192</v>
      </c>
      <c r="BB107" t="s">
        <v>928</v>
      </c>
    </row>
    <row r="108" spans="1:54" x14ac:dyDescent="0.35">
      <c r="A108" t="s">
        <v>59</v>
      </c>
      <c r="B108" t="s">
        <v>945</v>
      </c>
      <c r="C108" t="s">
        <v>982</v>
      </c>
      <c r="F108" t="s">
        <v>983</v>
      </c>
      <c r="G108" t="s">
        <v>931</v>
      </c>
      <c r="H108" t="s">
        <v>954</v>
      </c>
      <c r="K108" t="s">
        <v>927</v>
      </c>
      <c r="L108" t="s">
        <v>366</v>
      </c>
      <c r="M108" t="s">
        <v>370</v>
      </c>
      <c r="N108" t="s">
        <v>933</v>
      </c>
      <c r="O108" t="s">
        <v>28</v>
      </c>
      <c r="P108">
        <v>0</v>
      </c>
      <c r="R108" t="s">
        <v>171</v>
      </c>
      <c r="S108" t="s">
        <v>3</v>
      </c>
      <c r="T108" t="s">
        <v>133</v>
      </c>
      <c r="U108" t="s">
        <v>934</v>
      </c>
      <c r="V108" t="s">
        <v>935</v>
      </c>
      <c r="W108" t="s">
        <v>63</v>
      </c>
      <c r="X108" t="s">
        <v>936</v>
      </c>
      <c r="Z108" t="s">
        <v>311</v>
      </c>
      <c r="AA108" t="s">
        <v>118</v>
      </c>
      <c r="AB108" t="s">
        <v>61</v>
      </c>
      <c r="AC108" t="s">
        <v>937</v>
      </c>
      <c r="AD108" t="s">
        <v>491</v>
      </c>
      <c r="AE108" t="s">
        <v>769</v>
      </c>
      <c r="AF108" t="s">
        <v>984</v>
      </c>
      <c r="AG108" t="s">
        <v>311</v>
      </c>
      <c r="AH108" t="s">
        <v>950</v>
      </c>
      <c r="AI108" t="s">
        <v>940</v>
      </c>
      <c r="AK108" t="s">
        <v>10</v>
      </c>
      <c r="AL108" s="100">
        <v>45809</v>
      </c>
      <c r="AM108" s="100"/>
      <c r="AS108">
        <v>0</v>
      </c>
      <c r="AY108">
        <v>6</v>
      </c>
      <c r="AZ108" t="s">
        <v>1202</v>
      </c>
      <c r="BB108" t="s">
        <v>928</v>
      </c>
    </row>
    <row r="109" spans="1:54" x14ac:dyDescent="0.35">
      <c r="A109" t="s">
        <v>59</v>
      </c>
      <c r="B109" t="s">
        <v>945</v>
      </c>
      <c r="C109" t="s">
        <v>982</v>
      </c>
      <c r="F109" t="s">
        <v>983</v>
      </c>
      <c r="G109" t="s">
        <v>931</v>
      </c>
      <c r="H109" t="s">
        <v>954</v>
      </c>
      <c r="K109" t="s">
        <v>927</v>
      </c>
      <c r="L109" t="s">
        <v>366</v>
      </c>
      <c r="M109" t="s">
        <v>370</v>
      </c>
      <c r="N109" t="s">
        <v>933</v>
      </c>
      <c r="O109" t="s">
        <v>28</v>
      </c>
      <c r="P109">
        <v>0</v>
      </c>
      <c r="R109" t="s">
        <v>171</v>
      </c>
      <c r="S109" t="s">
        <v>3</v>
      </c>
      <c r="T109" t="s">
        <v>133</v>
      </c>
      <c r="U109" t="s">
        <v>934</v>
      </c>
      <c r="V109" t="s">
        <v>935</v>
      </c>
      <c r="W109" t="s">
        <v>63</v>
      </c>
      <c r="X109" t="s">
        <v>936</v>
      </c>
      <c r="Z109" t="s">
        <v>311</v>
      </c>
      <c r="AA109" t="s">
        <v>118</v>
      </c>
      <c r="AB109" t="s">
        <v>61</v>
      </c>
      <c r="AC109" t="s">
        <v>937</v>
      </c>
      <c r="AD109" t="s">
        <v>491</v>
      </c>
      <c r="AE109" t="s">
        <v>769</v>
      </c>
      <c r="AF109" t="s">
        <v>984</v>
      </c>
      <c r="AG109" t="s">
        <v>311</v>
      </c>
      <c r="AH109" t="s">
        <v>950</v>
      </c>
      <c r="AI109" t="s">
        <v>940</v>
      </c>
      <c r="AK109" t="s">
        <v>10</v>
      </c>
      <c r="AL109" s="100">
        <v>45839</v>
      </c>
      <c r="AM109" s="100"/>
      <c r="AS109">
        <v>0</v>
      </c>
      <c r="AY109">
        <v>7</v>
      </c>
      <c r="AZ109" t="s">
        <v>1197</v>
      </c>
      <c r="BB109" t="s">
        <v>928</v>
      </c>
    </row>
    <row r="110" spans="1:54" x14ac:dyDescent="0.35">
      <c r="A110" t="s">
        <v>59</v>
      </c>
      <c r="B110" t="s">
        <v>945</v>
      </c>
      <c r="C110" t="s">
        <v>982</v>
      </c>
      <c r="F110" t="s">
        <v>983</v>
      </c>
      <c r="G110" t="s">
        <v>931</v>
      </c>
      <c r="H110" t="s">
        <v>954</v>
      </c>
      <c r="K110" t="s">
        <v>927</v>
      </c>
      <c r="L110" t="s">
        <v>366</v>
      </c>
      <c r="M110" t="s">
        <v>370</v>
      </c>
      <c r="N110" t="s">
        <v>933</v>
      </c>
      <c r="O110" t="s">
        <v>28</v>
      </c>
      <c r="P110">
        <v>0</v>
      </c>
      <c r="R110" t="s">
        <v>171</v>
      </c>
      <c r="S110" t="s">
        <v>3</v>
      </c>
      <c r="T110" t="s">
        <v>133</v>
      </c>
      <c r="U110" t="s">
        <v>934</v>
      </c>
      <c r="V110" t="s">
        <v>935</v>
      </c>
      <c r="W110" t="s">
        <v>63</v>
      </c>
      <c r="X110" t="s">
        <v>936</v>
      </c>
      <c r="Z110" t="s">
        <v>311</v>
      </c>
      <c r="AA110" t="s">
        <v>118</v>
      </c>
      <c r="AB110" t="s">
        <v>61</v>
      </c>
      <c r="AC110" t="s">
        <v>937</v>
      </c>
      <c r="AD110" t="s">
        <v>491</v>
      </c>
      <c r="AE110" t="s">
        <v>769</v>
      </c>
      <c r="AF110" t="s">
        <v>984</v>
      </c>
      <c r="AG110" t="s">
        <v>311</v>
      </c>
      <c r="AH110" t="s">
        <v>950</v>
      </c>
      <c r="AI110" t="s">
        <v>940</v>
      </c>
      <c r="AK110" t="s">
        <v>10</v>
      </c>
      <c r="AL110" s="100">
        <v>45870</v>
      </c>
      <c r="AM110" s="100"/>
      <c r="AS110">
        <v>0</v>
      </c>
      <c r="AY110">
        <v>8</v>
      </c>
      <c r="AZ110" t="s">
        <v>1193</v>
      </c>
      <c r="BB110" t="s">
        <v>928</v>
      </c>
    </row>
    <row r="111" spans="1:54" x14ac:dyDescent="0.35">
      <c r="A111" t="s">
        <v>59</v>
      </c>
      <c r="B111" t="s">
        <v>945</v>
      </c>
      <c r="C111" t="s">
        <v>982</v>
      </c>
      <c r="F111" t="s">
        <v>983</v>
      </c>
      <c r="G111" t="s">
        <v>931</v>
      </c>
      <c r="H111" t="s">
        <v>954</v>
      </c>
      <c r="K111" t="s">
        <v>927</v>
      </c>
      <c r="L111" t="s">
        <v>366</v>
      </c>
      <c r="M111" t="s">
        <v>370</v>
      </c>
      <c r="N111" t="s">
        <v>933</v>
      </c>
      <c r="O111" t="s">
        <v>28</v>
      </c>
      <c r="P111">
        <v>0</v>
      </c>
      <c r="R111" t="s">
        <v>171</v>
      </c>
      <c r="S111" t="s">
        <v>3</v>
      </c>
      <c r="T111" t="s">
        <v>133</v>
      </c>
      <c r="U111" t="s">
        <v>934</v>
      </c>
      <c r="V111" t="s">
        <v>935</v>
      </c>
      <c r="W111" t="s">
        <v>63</v>
      </c>
      <c r="X111" t="s">
        <v>936</v>
      </c>
      <c r="Z111" t="s">
        <v>311</v>
      </c>
      <c r="AA111" t="s">
        <v>118</v>
      </c>
      <c r="AB111" t="s">
        <v>61</v>
      </c>
      <c r="AC111" t="s">
        <v>937</v>
      </c>
      <c r="AD111" t="s">
        <v>491</v>
      </c>
      <c r="AE111" t="s">
        <v>769</v>
      </c>
      <c r="AF111" t="s">
        <v>984</v>
      </c>
      <c r="AG111" t="s">
        <v>311</v>
      </c>
      <c r="AH111" t="s">
        <v>950</v>
      </c>
      <c r="AI111" t="s">
        <v>940</v>
      </c>
      <c r="AK111" t="s">
        <v>10</v>
      </c>
      <c r="AL111" s="100">
        <v>45901</v>
      </c>
      <c r="AM111" s="100"/>
      <c r="AS111">
        <v>0</v>
      </c>
      <c r="AY111">
        <v>9</v>
      </c>
      <c r="AZ111" t="s">
        <v>1194</v>
      </c>
      <c r="BB111" t="s">
        <v>928</v>
      </c>
    </row>
    <row r="112" spans="1:54" x14ac:dyDescent="0.35">
      <c r="A112" t="s">
        <v>59</v>
      </c>
      <c r="B112" t="s">
        <v>945</v>
      </c>
      <c r="C112" t="s">
        <v>982</v>
      </c>
      <c r="F112" t="s">
        <v>983</v>
      </c>
      <c r="G112" t="s">
        <v>931</v>
      </c>
      <c r="H112" t="s">
        <v>954</v>
      </c>
      <c r="K112" t="s">
        <v>927</v>
      </c>
      <c r="L112" t="s">
        <v>366</v>
      </c>
      <c r="M112" t="s">
        <v>370</v>
      </c>
      <c r="N112" t="s">
        <v>933</v>
      </c>
      <c r="O112" t="s">
        <v>28</v>
      </c>
      <c r="P112">
        <v>0</v>
      </c>
      <c r="R112" t="s">
        <v>171</v>
      </c>
      <c r="S112" t="s">
        <v>3</v>
      </c>
      <c r="T112" t="s">
        <v>133</v>
      </c>
      <c r="U112" t="s">
        <v>934</v>
      </c>
      <c r="V112" t="s">
        <v>935</v>
      </c>
      <c r="W112" t="s">
        <v>63</v>
      </c>
      <c r="X112" t="s">
        <v>936</v>
      </c>
      <c r="Z112" t="s">
        <v>311</v>
      </c>
      <c r="AA112" t="s">
        <v>118</v>
      </c>
      <c r="AB112" t="s">
        <v>61</v>
      </c>
      <c r="AC112" t="s">
        <v>937</v>
      </c>
      <c r="AD112" t="s">
        <v>491</v>
      </c>
      <c r="AE112" t="s">
        <v>769</v>
      </c>
      <c r="AF112" t="s">
        <v>984</v>
      </c>
      <c r="AG112" t="s">
        <v>311</v>
      </c>
      <c r="AH112" t="s">
        <v>950</v>
      </c>
      <c r="AI112" t="s">
        <v>940</v>
      </c>
      <c r="AK112" t="s">
        <v>10</v>
      </c>
      <c r="AL112" s="100">
        <v>45931</v>
      </c>
      <c r="AM112" s="100"/>
      <c r="AS112">
        <v>0</v>
      </c>
      <c r="AY112">
        <v>10</v>
      </c>
      <c r="AZ112" t="s">
        <v>1198</v>
      </c>
      <c r="BB112" t="s">
        <v>928</v>
      </c>
    </row>
    <row r="113" spans="1:54" x14ac:dyDescent="0.35">
      <c r="A113" t="s">
        <v>59</v>
      </c>
      <c r="B113" t="s">
        <v>945</v>
      </c>
      <c r="C113" t="s">
        <v>982</v>
      </c>
      <c r="F113" t="s">
        <v>983</v>
      </c>
      <c r="G113" t="s">
        <v>931</v>
      </c>
      <c r="H113" t="s">
        <v>954</v>
      </c>
      <c r="K113" t="s">
        <v>927</v>
      </c>
      <c r="L113" t="s">
        <v>366</v>
      </c>
      <c r="M113" t="s">
        <v>370</v>
      </c>
      <c r="N113" t="s">
        <v>933</v>
      </c>
      <c r="O113" t="s">
        <v>28</v>
      </c>
      <c r="P113">
        <v>0</v>
      </c>
      <c r="R113" t="s">
        <v>171</v>
      </c>
      <c r="S113" t="s">
        <v>3</v>
      </c>
      <c r="T113" t="s">
        <v>133</v>
      </c>
      <c r="U113" t="s">
        <v>934</v>
      </c>
      <c r="V113" t="s">
        <v>935</v>
      </c>
      <c r="W113" t="s">
        <v>63</v>
      </c>
      <c r="X113" t="s">
        <v>936</v>
      </c>
      <c r="Z113" t="s">
        <v>311</v>
      </c>
      <c r="AA113" t="s">
        <v>118</v>
      </c>
      <c r="AB113" t="s">
        <v>61</v>
      </c>
      <c r="AC113" t="s">
        <v>937</v>
      </c>
      <c r="AD113" t="s">
        <v>491</v>
      </c>
      <c r="AE113" t="s">
        <v>769</v>
      </c>
      <c r="AF113" t="s">
        <v>984</v>
      </c>
      <c r="AG113" t="s">
        <v>311</v>
      </c>
      <c r="AH113" t="s">
        <v>950</v>
      </c>
      <c r="AI113" t="s">
        <v>940</v>
      </c>
      <c r="AK113" t="s">
        <v>10</v>
      </c>
      <c r="AL113" s="100">
        <v>45962</v>
      </c>
      <c r="AM113" s="100"/>
      <c r="AS113">
        <v>0</v>
      </c>
      <c r="AY113">
        <v>11</v>
      </c>
      <c r="AZ113" t="s">
        <v>1199</v>
      </c>
      <c r="BB113" t="s">
        <v>928</v>
      </c>
    </row>
    <row r="114" spans="1:54" x14ac:dyDescent="0.35">
      <c r="A114" t="s">
        <v>59</v>
      </c>
      <c r="B114" t="s">
        <v>945</v>
      </c>
      <c r="C114" t="s">
        <v>982</v>
      </c>
      <c r="F114" t="s">
        <v>983</v>
      </c>
      <c r="G114" t="s">
        <v>931</v>
      </c>
      <c r="H114" t="s">
        <v>954</v>
      </c>
      <c r="K114" t="s">
        <v>927</v>
      </c>
      <c r="L114" t="s">
        <v>366</v>
      </c>
      <c r="M114" t="s">
        <v>370</v>
      </c>
      <c r="N114" t="s">
        <v>933</v>
      </c>
      <c r="O114" t="s">
        <v>28</v>
      </c>
      <c r="P114">
        <v>0</v>
      </c>
      <c r="R114" t="s">
        <v>171</v>
      </c>
      <c r="S114" t="s">
        <v>3</v>
      </c>
      <c r="T114" t="s">
        <v>133</v>
      </c>
      <c r="U114" t="s">
        <v>934</v>
      </c>
      <c r="V114" t="s">
        <v>935</v>
      </c>
      <c r="W114" t="s">
        <v>63</v>
      </c>
      <c r="X114" t="s">
        <v>936</v>
      </c>
      <c r="Z114" t="s">
        <v>311</v>
      </c>
      <c r="AA114" t="s">
        <v>118</v>
      </c>
      <c r="AB114" t="s">
        <v>61</v>
      </c>
      <c r="AC114" t="s">
        <v>937</v>
      </c>
      <c r="AD114" t="s">
        <v>491</v>
      </c>
      <c r="AE114" t="s">
        <v>769</v>
      </c>
      <c r="AF114" t="s">
        <v>984</v>
      </c>
      <c r="AG114" t="s">
        <v>311</v>
      </c>
      <c r="AH114" t="s">
        <v>950</v>
      </c>
      <c r="AI114" t="s">
        <v>940</v>
      </c>
      <c r="AK114" t="s">
        <v>10</v>
      </c>
      <c r="AL114" s="100">
        <v>45992</v>
      </c>
      <c r="AM114" s="100"/>
      <c r="AS114">
        <v>0</v>
      </c>
      <c r="AY114">
        <v>12</v>
      </c>
      <c r="AZ114" t="s">
        <v>1195</v>
      </c>
      <c r="BB114" t="s">
        <v>928</v>
      </c>
    </row>
    <row r="115" spans="1:54" x14ac:dyDescent="0.35">
      <c r="A115" t="s">
        <v>59</v>
      </c>
      <c r="B115" t="s">
        <v>945</v>
      </c>
      <c r="C115" t="s">
        <v>985</v>
      </c>
      <c r="F115" t="s">
        <v>983</v>
      </c>
      <c r="G115" t="s">
        <v>931</v>
      </c>
      <c r="H115" t="s">
        <v>986</v>
      </c>
      <c r="K115" t="s">
        <v>927</v>
      </c>
      <c r="L115" t="s">
        <v>366</v>
      </c>
      <c r="M115" t="s">
        <v>370</v>
      </c>
      <c r="N115" t="s">
        <v>933</v>
      </c>
      <c r="O115" t="s">
        <v>28</v>
      </c>
      <c r="P115">
        <v>0</v>
      </c>
      <c r="R115" t="s">
        <v>171</v>
      </c>
      <c r="S115" t="s">
        <v>3</v>
      </c>
      <c r="T115" t="s">
        <v>133</v>
      </c>
      <c r="U115" t="s">
        <v>934</v>
      </c>
      <c r="V115" t="s">
        <v>935</v>
      </c>
      <c r="W115" t="s">
        <v>63</v>
      </c>
      <c r="X115" t="s">
        <v>936</v>
      </c>
      <c r="Z115" t="s">
        <v>311</v>
      </c>
      <c r="AA115" t="s">
        <v>118</v>
      </c>
      <c r="AB115" t="s">
        <v>61</v>
      </c>
      <c r="AC115" t="s">
        <v>937</v>
      </c>
      <c r="AD115" t="s">
        <v>502</v>
      </c>
      <c r="AE115" t="s">
        <v>780</v>
      </c>
      <c r="AF115" t="s">
        <v>987</v>
      </c>
      <c r="AG115" t="s">
        <v>311</v>
      </c>
      <c r="AH115" t="s">
        <v>950</v>
      </c>
      <c r="AI115" t="s">
        <v>940</v>
      </c>
      <c r="AK115" t="s">
        <v>6</v>
      </c>
      <c r="AL115" s="100">
        <v>45658</v>
      </c>
      <c r="AM115" s="100"/>
      <c r="AS115">
        <v>0</v>
      </c>
      <c r="AY115">
        <v>1</v>
      </c>
      <c r="AZ115" t="s">
        <v>1200</v>
      </c>
      <c r="BB115" t="s">
        <v>928</v>
      </c>
    </row>
    <row r="116" spans="1:54" x14ac:dyDescent="0.35">
      <c r="A116" t="s">
        <v>59</v>
      </c>
      <c r="B116" t="s">
        <v>945</v>
      </c>
      <c r="C116" t="s">
        <v>985</v>
      </c>
      <c r="F116" t="s">
        <v>983</v>
      </c>
      <c r="G116" t="s">
        <v>931</v>
      </c>
      <c r="H116" t="s">
        <v>986</v>
      </c>
      <c r="K116" t="s">
        <v>927</v>
      </c>
      <c r="L116" t="s">
        <v>366</v>
      </c>
      <c r="M116" t="s">
        <v>370</v>
      </c>
      <c r="N116" t="s">
        <v>933</v>
      </c>
      <c r="O116" t="s">
        <v>28</v>
      </c>
      <c r="P116">
        <v>0</v>
      </c>
      <c r="R116" t="s">
        <v>171</v>
      </c>
      <c r="S116" t="s">
        <v>3</v>
      </c>
      <c r="T116" t="s">
        <v>133</v>
      </c>
      <c r="U116" t="s">
        <v>934</v>
      </c>
      <c r="V116" t="s">
        <v>935</v>
      </c>
      <c r="W116" t="s">
        <v>63</v>
      </c>
      <c r="X116" t="s">
        <v>936</v>
      </c>
      <c r="Z116" t="s">
        <v>311</v>
      </c>
      <c r="AA116" t="s">
        <v>118</v>
      </c>
      <c r="AB116" t="s">
        <v>61</v>
      </c>
      <c r="AC116" t="s">
        <v>937</v>
      </c>
      <c r="AD116" t="s">
        <v>502</v>
      </c>
      <c r="AE116" t="s">
        <v>780</v>
      </c>
      <c r="AF116" t="s">
        <v>987</v>
      </c>
      <c r="AG116" t="s">
        <v>311</v>
      </c>
      <c r="AH116" t="s">
        <v>950</v>
      </c>
      <c r="AI116" t="s">
        <v>940</v>
      </c>
      <c r="AK116" t="s">
        <v>6</v>
      </c>
      <c r="AL116" s="100">
        <v>45689</v>
      </c>
      <c r="AM116" s="100"/>
      <c r="AS116">
        <v>0</v>
      </c>
      <c r="AY116">
        <v>2</v>
      </c>
      <c r="AZ116" t="s">
        <v>1196</v>
      </c>
      <c r="BB116" t="s">
        <v>928</v>
      </c>
    </row>
    <row r="117" spans="1:54" x14ac:dyDescent="0.35">
      <c r="A117" t="s">
        <v>59</v>
      </c>
      <c r="B117" t="s">
        <v>945</v>
      </c>
      <c r="C117" t="s">
        <v>985</v>
      </c>
      <c r="F117" t="s">
        <v>983</v>
      </c>
      <c r="G117" t="s">
        <v>931</v>
      </c>
      <c r="H117" t="s">
        <v>986</v>
      </c>
      <c r="K117" t="s">
        <v>927</v>
      </c>
      <c r="L117" t="s">
        <v>366</v>
      </c>
      <c r="M117" t="s">
        <v>370</v>
      </c>
      <c r="N117" t="s">
        <v>933</v>
      </c>
      <c r="O117" t="s">
        <v>28</v>
      </c>
      <c r="P117">
        <v>0</v>
      </c>
      <c r="R117" t="s">
        <v>171</v>
      </c>
      <c r="S117" t="s">
        <v>3</v>
      </c>
      <c r="T117" t="s">
        <v>133</v>
      </c>
      <c r="U117" t="s">
        <v>934</v>
      </c>
      <c r="V117" t="s">
        <v>935</v>
      </c>
      <c r="W117" t="s">
        <v>63</v>
      </c>
      <c r="X117" t="s">
        <v>936</v>
      </c>
      <c r="Z117" t="s">
        <v>311</v>
      </c>
      <c r="AA117" t="s">
        <v>118</v>
      </c>
      <c r="AB117" t="s">
        <v>61</v>
      </c>
      <c r="AC117" t="s">
        <v>937</v>
      </c>
      <c r="AD117" t="s">
        <v>502</v>
      </c>
      <c r="AE117" t="s">
        <v>780</v>
      </c>
      <c r="AF117" t="s">
        <v>987</v>
      </c>
      <c r="AG117" t="s">
        <v>311</v>
      </c>
      <c r="AH117" t="s">
        <v>950</v>
      </c>
      <c r="AI117" t="s">
        <v>940</v>
      </c>
      <c r="AK117" t="s">
        <v>6</v>
      </c>
      <c r="AL117" s="100">
        <v>45748</v>
      </c>
      <c r="AM117" s="100"/>
      <c r="AS117">
        <v>0</v>
      </c>
      <c r="AY117">
        <v>4</v>
      </c>
      <c r="AZ117" t="s">
        <v>1191</v>
      </c>
      <c r="BB117" t="s">
        <v>928</v>
      </c>
    </row>
    <row r="118" spans="1:54" x14ac:dyDescent="0.35">
      <c r="A118" t="s">
        <v>59</v>
      </c>
      <c r="B118" t="s">
        <v>945</v>
      </c>
      <c r="C118" t="s">
        <v>985</v>
      </c>
      <c r="F118" t="s">
        <v>983</v>
      </c>
      <c r="G118" t="s">
        <v>931</v>
      </c>
      <c r="H118" t="s">
        <v>986</v>
      </c>
      <c r="K118" t="s">
        <v>927</v>
      </c>
      <c r="L118" t="s">
        <v>366</v>
      </c>
      <c r="M118" t="s">
        <v>370</v>
      </c>
      <c r="N118" t="s">
        <v>933</v>
      </c>
      <c r="O118" t="s">
        <v>28</v>
      </c>
      <c r="P118">
        <v>0</v>
      </c>
      <c r="R118" t="s">
        <v>171</v>
      </c>
      <c r="S118" t="s">
        <v>3</v>
      </c>
      <c r="T118" t="s">
        <v>133</v>
      </c>
      <c r="U118" t="s">
        <v>934</v>
      </c>
      <c r="V118" t="s">
        <v>935</v>
      </c>
      <c r="W118" t="s">
        <v>63</v>
      </c>
      <c r="X118" t="s">
        <v>936</v>
      </c>
      <c r="Z118" t="s">
        <v>311</v>
      </c>
      <c r="AA118" t="s">
        <v>118</v>
      </c>
      <c r="AB118" t="s">
        <v>61</v>
      </c>
      <c r="AC118" t="s">
        <v>937</v>
      </c>
      <c r="AD118" t="s">
        <v>502</v>
      </c>
      <c r="AE118" t="s">
        <v>780</v>
      </c>
      <c r="AF118" t="s">
        <v>987</v>
      </c>
      <c r="AG118" t="s">
        <v>311</v>
      </c>
      <c r="AH118" t="s">
        <v>950</v>
      </c>
      <c r="AI118" t="s">
        <v>940</v>
      </c>
      <c r="AK118" t="s">
        <v>6</v>
      </c>
      <c r="AL118" s="100">
        <v>45778</v>
      </c>
      <c r="AM118" s="100"/>
      <c r="AS118">
        <v>0</v>
      </c>
      <c r="AY118">
        <v>5</v>
      </c>
      <c r="AZ118" t="s">
        <v>1192</v>
      </c>
      <c r="BB118" t="s">
        <v>928</v>
      </c>
    </row>
    <row r="119" spans="1:54" x14ac:dyDescent="0.35">
      <c r="A119" t="s">
        <v>59</v>
      </c>
      <c r="B119" t="s">
        <v>945</v>
      </c>
      <c r="C119" t="s">
        <v>985</v>
      </c>
      <c r="F119" t="s">
        <v>983</v>
      </c>
      <c r="G119" t="s">
        <v>931</v>
      </c>
      <c r="H119" t="s">
        <v>986</v>
      </c>
      <c r="K119" t="s">
        <v>927</v>
      </c>
      <c r="L119" t="s">
        <v>366</v>
      </c>
      <c r="M119" t="s">
        <v>370</v>
      </c>
      <c r="N119" t="s">
        <v>933</v>
      </c>
      <c r="O119" t="s">
        <v>28</v>
      </c>
      <c r="P119">
        <v>0</v>
      </c>
      <c r="R119" t="s">
        <v>171</v>
      </c>
      <c r="S119" t="s">
        <v>3</v>
      </c>
      <c r="T119" t="s">
        <v>133</v>
      </c>
      <c r="U119" t="s">
        <v>934</v>
      </c>
      <c r="V119" t="s">
        <v>935</v>
      </c>
      <c r="W119" t="s">
        <v>63</v>
      </c>
      <c r="X119" t="s">
        <v>936</v>
      </c>
      <c r="Z119" t="s">
        <v>311</v>
      </c>
      <c r="AA119" t="s">
        <v>118</v>
      </c>
      <c r="AB119" t="s">
        <v>61</v>
      </c>
      <c r="AC119" t="s">
        <v>937</v>
      </c>
      <c r="AD119" t="s">
        <v>502</v>
      </c>
      <c r="AE119" t="s">
        <v>780</v>
      </c>
      <c r="AF119" t="s">
        <v>987</v>
      </c>
      <c r="AG119" t="s">
        <v>311</v>
      </c>
      <c r="AH119" t="s">
        <v>950</v>
      </c>
      <c r="AI119" t="s">
        <v>940</v>
      </c>
      <c r="AK119" t="s">
        <v>6</v>
      </c>
      <c r="AL119" s="100">
        <v>45809</v>
      </c>
      <c r="AM119" s="100"/>
      <c r="AS119">
        <v>0</v>
      </c>
      <c r="AY119">
        <v>6</v>
      </c>
      <c r="AZ119" t="s">
        <v>1202</v>
      </c>
      <c r="BB119" t="s">
        <v>928</v>
      </c>
    </row>
    <row r="120" spans="1:54" x14ac:dyDescent="0.35">
      <c r="A120" t="s">
        <v>59</v>
      </c>
      <c r="B120" t="s">
        <v>945</v>
      </c>
      <c r="C120" t="s">
        <v>985</v>
      </c>
      <c r="F120" t="s">
        <v>983</v>
      </c>
      <c r="G120" t="s">
        <v>931</v>
      </c>
      <c r="H120" t="s">
        <v>986</v>
      </c>
      <c r="K120" t="s">
        <v>927</v>
      </c>
      <c r="L120" t="s">
        <v>366</v>
      </c>
      <c r="M120" t="s">
        <v>370</v>
      </c>
      <c r="N120" t="s">
        <v>933</v>
      </c>
      <c r="O120" t="s">
        <v>28</v>
      </c>
      <c r="P120">
        <v>0</v>
      </c>
      <c r="R120" t="s">
        <v>171</v>
      </c>
      <c r="S120" t="s">
        <v>3</v>
      </c>
      <c r="T120" t="s">
        <v>133</v>
      </c>
      <c r="U120" t="s">
        <v>934</v>
      </c>
      <c r="V120" t="s">
        <v>935</v>
      </c>
      <c r="W120" t="s">
        <v>63</v>
      </c>
      <c r="X120" t="s">
        <v>936</v>
      </c>
      <c r="Z120" t="s">
        <v>311</v>
      </c>
      <c r="AA120" t="s">
        <v>118</v>
      </c>
      <c r="AB120" t="s">
        <v>61</v>
      </c>
      <c r="AC120" t="s">
        <v>937</v>
      </c>
      <c r="AD120" t="s">
        <v>502</v>
      </c>
      <c r="AE120" t="s">
        <v>780</v>
      </c>
      <c r="AF120" t="s">
        <v>987</v>
      </c>
      <c r="AG120" t="s">
        <v>311</v>
      </c>
      <c r="AH120" t="s">
        <v>950</v>
      </c>
      <c r="AI120" t="s">
        <v>940</v>
      </c>
      <c r="AK120" t="s">
        <v>6</v>
      </c>
      <c r="AL120" s="100">
        <v>45839</v>
      </c>
      <c r="AM120" s="100"/>
      <c r="AS120">
        <v>0</v>
      </c>
      <c r="AY120">
        <v>7</v>
      </c>
      <c r="AZ120" t="s">
        <v>1197</v>
      </c>
      <c r="BB120" t="s">
        <v>928</v>
      </c>
    </row>
    <row r="121" spans="1:54" x14ac:dyDescent="0.35">
      <c r="A121" t="s">
        <v>59</v>
      </c>
      <c r="B121" t="s">
        <v>945</v>
      </c>
      <c r="C121" t="s">
        <v>985</v>
      </c>
      <c r="F121" t="s">
        <v>983</v>
      </c>
      <c r="G121" t="s">
        <v>931</v>
      </c>
      <c r="H121" t="s">
        <v>986</v>
      </c>
      <c r="K121" t="s">
        <v>927</v>
      </c>
      <c r="L121" t="s">
        <v>366</v>
      </c>
      <c r="M121" t="s">
        <v>370</v>
      </c>
      <c r="N121" t="s">
        <v>933</v>
      </c>
      <c r="O121" t="s">
        <v>28</v>
      </c>
      <c r="P121">
        <v>0</v>
      </c>
      <c r="R121" t="s">
        <v>171</v>
      </c>
      <c r="S121" t="s">
        <v>3</v>
      </c>
      <c r="T121" t="s">
        <v>133</v>
      </c>
      <c r="U121" t="s">
        <v>934</v>
      </c>
      <c r="V121" t="s">
        <v>935</v>
      </c>
      <c r="W121" t="s">
        <v>63</v>
      </c>
      <c r="X121" t="s">
        <v>936</v>
      </c>
      <c r="Z121" t="s">
        <v>311</v>
      </c>
      <c r="AA121" t="s">
        <v>118</v>
      </c>
      <c r="AB121" t="s">
        <v>61</v>
      </c>
      <c r="AC121" t="s">
        <v>937</v>
      </c>
      <c r="AD121" t="s">
        <v>502</v>
      </c>
      <c r="AE121" t="s">
        <v>780</v>
      </c>
      <c r="AF121" t="s">
        <v>987</v>
      </c>
      <c r="AG121" t="s">
        <v>311</v>
      </c>
      <c r="AH121" t="s">
        <v>950</v>
      </c>
      <c r="AI121" t="s">
        <v>940</v>
      </c>
      <c r="AK121" t="s">
        <v>6</v>
      </c>
      <c r="AL121" s="100">
        <v>45870</v>
      </c>
      <c r="AM121" s="100"/>
      <c r="AS121">
        <v>0</v>
      </c>
      <c r="AY121">
        <v>8</v>
      </c>
      <c r="AZ121" t="s">
        <v>1193</v>
      </c>
      <c r="BB121" t="s">
        <v>928</v>
      </c>
    </row>
    <row r="122" spans="1:54" x14ac:dyDescent="0.35">
      <c r="A122" t="s">
        <v>59</v>
      </c>
      <c r="B122" t="s">
        <v>945</v>
      </c>
      <c r="C122" t="s">
        <v>985</v>
      </c>
      <c r="F122" t="s">
        <v>983</v>
      </c>
      <c r="G122" t="s">
        <v>931</v>
      </c>
      <c r="H122" t="s">
        <v>986</v>
      </c>
      <c r="K122" t="s">
        <v>927</v>
      </c>
      <c r="L122" t="s">
        <v>366</v>
      </c>
      <c r="M122" t="s">
        <v>370</v>
      </c>
      <c r="N122" t="s">
        <v>933</v>
      </c>
      <c r="O122" t="s">
        <v>28</v>
      </c>
      <c r="P122">
        <v>0</v>
      </c>
      <c r="R122" t="s">
        <v>171</v>
      </c>
      <c r="S122" t="s">
        <v>3</v>
      </c>
      <c r="T122" t="s">
        <v>133</v>
      </c>
      <c r="U122" t="s">
        <v>934</v>
      </c>
      <c r="V122" t="s">
        <v>935</v>
      </c>
      <c r="W122" t="s">
        <v>63</v>
      </c>
      <c r="X122" t="s">
        <v>936</v>
      </c>
      <c r="Z122" t="s">
        <v>311</v>
      </c>
      <c r="AA122" t="s">
        <v>118</v>
      </c>
      <c r="AB122" t="s">
        <v>61</v>
      </c>
      <c r="AC122" t="s">
        <v>937</v>
      </c>
      <c r="AD122" t="s">
        <v>502</v>
      </c>
      <c r="AE122" t="s">
        <v>780</v>
      </c>
      <c r="AF122" t="s">
        <v>987</v>
      </c>
      <c r="AG122" t="s">
        <v>311</v>
      </c>
      <c r="AH122" t="s">
        <v>950</v>
      </c>
      <c r="AI122" t="s">
        <v>940</v>
      </c>
      <c r="AK122" t="s">
        <v>6</v>
      </c>
      <c r="AL122" s="100">
        <v>45901</v>
      </c>
      <c r="AM122" s="100"/>
      <c r="AS122">
        <v>0</v>
      </c>
      <c r="AY122">
        <v>9</v>
      </c>
      <c r="AZ122" t="s">
        <v>1194</v>
      </c>
      <c r="BB122" t="s">
        <v>928</v>
      </c>
    </row>
    <row r="123" spans="1:54" x14ac:dyDescent="0.35">
      <c r="A123" t="s">
        <v>59</v>
      </c>
      <c r="B123" t="s">
        <v>945</v>
      </c>
      <c r="C123" t="s">
        <v>985</v>
      </c>
      <c r="F123" t="s">
        <v>983</v>
      </c>
      <c r="G123" t="s">
        <v>931</v>
      </c>
      <c r="H123" t="s">
        <v>986</v>
      </c>
      <c r="K123" t="s">
        <v>927</v>
      </c>
      <c r="L123" t="s">
        <v>366</v>
      </c>
      <c r="M123" t="s">
        <v>370</v>
      </c>
      <c r="N123" t="s">
        <v>933</v>
      </c>
      <c r="O123" t="s">
        <v>28</v>
      </c>
      <c r="P123">
        <v>0</v>
      </c>
      <c r="R123" t="s">
        <v>171</v>
      </c>
      <c r="S123" t="s">
        <v>3</v>
      </c>
      <c r="T123" t="s">
        <v>133</v>
      </c>
      <c r="U123" t="s">
        <v>934</v>
      </c>
      <c r="V123" t="s">
        <v>935</v>
      </c>
      <c r="W123" t="s">
        <v>63</v>
      </c>
      <c r="X123" t="s">
        <v>936</v>
      </c>
      <c r="Z123" t="s">
        <v>311</v>
      </c>
      <c r="AA123" t="s">
        <v>118</v>
      </c>
      <c r="AB123" t="s">
        <v>61</v>
      </c>
      <c r="AC123" t="s">
        <v>937</v>
      </c>
      <c r="AD123" t="s">
        <v>502</v>
      </c>
      <c r="AE123" t="s">
        <v>780</v>
      </c>
      <c r="AF123" t="s">
        <v>987</v>
      </c>
      <c r="AG123" t="s">
        <v>311</v>
      </c>
      <c r="AH123" t="s">
        <v>950</v>
      </c>
      <c r="AI123" t="s">
        <v>940</v>
      </c>
      <c r="AK123" t="s">
        <v>6</v>
      </c>
      <c r="AL123" s="100">
        <v>45931</v>
      </c>
      <c r="AM123" s="100"/>
      <c r="AS123">
        <v>0</v>
      </c>
      <c r="AY123">
        <v>10</v>
      </c>
      <c r="AZ123" t="s">
        <v>1198</v>
      </c>
      <c r="BB123" t="s">
        <v>928</v>
      </c>
    </row>
    <row r="124" spans="1:54" x14ac:dyDescent="0.35">
      <c r="A124" t="s">
        <v>59</v>
      </c>
      <c r="B124" t="s">
        <v>945</v>
      </c>
      <c r="C124" t="s">
        <v>985</v>
      </c>
      <c r="F124" t="s">
        <v>983</v>
      </c>
      <c r="G124" t="s">
        <v>931</v>
      </c>
      <c r="H124" t="s">
        <v>986</v>
      </c>
      <c r="K124" t="s">
        <v>927</v>
      </c>
      <c r="L124" t="s">
        <v>366</v>
      </c>
      <c r="M124" t="s">
        <v>370</v>
      </c>
      <c r="N124" t="s">
        <v>933</v>
      </c>
      <c r="O124" t="s">
        <v>28</v>
      </c>
      <c r="P124">
        <v>0</v>
      </c>
      <c r="R124" t="s">
        <v>171</v>
      </c>
      <c r="S124" t="s">
        <v>3</v>
      </c>
      <c r="T124" t="s">
        <v>133</v>
      </c>
      <c r="U124" t="s">
        <v>934</v>
      </c>
      <c r="V124" t="s">
        <v>935</v>
      </c>
      <c r="W124" t="s">
        <v>63</v>
      </c>
      <c r="X124" t="s">
        <v>936</v>
      </c>
      <c r="Z124" t="s">
        <v>311</v>
      </c>
      <c r="AA124" t="s">
        <v>118</v>
      </c>
      <c r="AB124" t="s">
        <v>61</v>
      </c>
      <c r="AC124" t="s">
        <v>937</v>
      </c>
      <c r="AD124" t="s">
        <v>502</v>
      </c>
      <c r="AE124" t="s">
        <v>780</v>
      </c>
      <c r="AF124" t="s">
        <v>987</v>
      </c>
      <c r="AG124" t="s">
        <v>311</v>
      </c>
      <c r="AH124" t="s">
        <v>950</v>
      </c>
      <c r="AI124" t="s">
        <v>940</v>
      </c>
      <c r="AK124" t="s">
        <v>6</v>
      </c>
      <c r="AL124" s="100">
        <v>45962</v>
      </c>
      <c r="AM124" s="100"/>
      <c r="AS124">
        <v>0</v>
      </c>
      <c r="AY124">
        <v>11</v>
      </c>
      <c r="AZ124" t="s">
        <v>1199</v>
      </c>
      <c r="BB124" t="s">
        <v>928</v>
      </c>
    </row>
    <row r="125" spans="1:54" x14ac:dyDescent="0.35">
      <c r="A125" t="s">
        <v>59</v>
      </c>
      <c r="B125" t="s">
        <v>945</v>
      </c>
      <c r="C125" t="s">
        <v>985</v>
      </c>
      <c r="F125" t="s">
        <v>983</v>
      </c>
      <c r="G125" t="s">
        <v>931</v>
      </c>
      <c r="H125" t="s">
        <v>986</v>
      </c>
      <c r="K125" t="s">
        <v>927</v>
      </c>
      <c r="L125" t="s">
        <v>366</v>
      </c>
      <c r="M125" t="s">
        <v>370</v>
      </c>
      <c r="N125" t="s">
        <v>933</v>
      </c>
      <c r="O125" t="s">
        <v>28</v>
      </c>
      <c r="P125">
        <v>0</v>
      </c>
      <c r="R125" t="s">
        <v>171</v>
      </c>
      <c r="S125" t="s">
        <v>3</v>
      </c>
      <c r="T125" t="s">
        <v>133</v>
      </c>
      <c r="U125" t="s">
        <v>934</v>
      </c>
      <c r="V125" t="s">
        <v>935</v>
      </c>
      <c r="W125" t="s">
        <v>63</v>
      </c>
      <c r="X125" t="s">
        <v>936</v>
      </c>
      <c r="Z125" t="s">
        <v>311</v>
      </c>
      <c r="AA125" t="s">
        <v>118</v>
      </c>
      <c r="AB125" t="s">
        <v>61</v>
      </c>
      <c r="AC125" t="s">
        <v>937</v>
      </c>
      <c r="AD125" t="s">
        <v>502</v>
      </c>
      <c r="AE125" t="s">
        <v>780</v>
      </c>
      <c r="AF125" t="s">
        <v>987</v>
      </c>
      <c r="AG125" t="s">
        <v>311</v>
      </c>
      <c r="AH125" t="s">
        <v>950</v>
      </c>
      <c r="AI125" t="s">
        <v>940</v>
      </c>
      <c r="AK125" t="s">
        <v>6</v>
      </c>
      <c r="AL125" s="100">
        <v>45992</v>
      </c>
      <c r="AM125" s="100"/>
      <c r="AS125">
        <v>0</v>
      </c>
      <c r="AY125">
        <v>12</v>
      </c>
      <c r="AZ125" t="s">
        <v>1195</v>
      </c>
      <c r="BB125" t="s">
        <v>928</v>
      </c>
    </row>
    <row r="126" spans="1:54" x14ac:dyDescent="0.35">
      <c r="A126" t="s">
        <v>59</v>
      </c>
      <c r="B126" t="s">
        <v>945</v>
      </c>
      <c r="C126" t="s">
        <v>995</v>
      </c>
      <c r="F126" t="s">
        <v>1237</v>
      </c>
      <c r="G126" t="s">
        <v>931</v>
      </c>
      <c r="H126" t="s">
        <v>996</v>
      </c>
      <c r="K126" t="s">
        <v>927</v>
      </c>
      <c r="L126" t="s">
        <v>366</v>
      </c>
      <c r="M126" t="s">
        <v>370</v>
      </c>
      <c r="N126" t="s">
        <v>933</v>
      </c>
      <c r="O126" t="s">
        <v>28</v>
      </c>
      <c r="P126">
        <v>14098.83</v>
      </c>
      <c r="R126" t="s">
        <v>171</v>
      </c>
      <c r="S126" t="s">
        <v>3</v>
      </c>
      <c r="T126" t="s">
        <v>133</v>
      </c>
      <c r="U126" t="s">
        <v>934</v>
      </c>
      <c r="V126" t="s">
        <v>935</v>
      </c>
      <c r="W126" t="s">
        <v>63</v>
      </c>
      <c r="X126" t="s">
        <v>936</v>
      </c>
      <c r="Z126" t="s">
        <v>311</v>
      </c>
      <c r="AA126" t="s">
        <v>118</v>
      </c>
      <c r="AB126" t="s">
        <v>61</v>
      </c>
      <c r="AC126" t="s">
        <v>937</v>
      </c>
      <c r="AD126" t="s">
        <v>515</v>
      </c>
      <c r="AE126" t="s">
        <v>795</v>
      </c>
      <c r="AF126" t="s">
        <v>997</v>
      </c>
      <c r="AG126" t="s">
        <v>311</v>
      </c>
      <c r="AH126" t="s">
        <v>950</v>
      </c>
      <c r="AI126" t="s">
        <v>940</v>
      </c>
      <c r="AK126" t="s">
        <v>6</v>
      </c>
      <c r="AL126" s="100">
        <v>45658</v>
      </c>
      <c r="AM126" s="100"/>
      <c r="AS126">
        <v>13211.226000000001</v>
      </c>
      <c r="AY126">
        <v>1</v>
      </c>
      <c r="AZ126" t="s">
        <v>1200</v>
      </c>
      <c r="BB126" t="s">
        <v>928</v>
      </c>
    </row>
    <row r="127" spans="1:54" x14ac:dyDescent="0.35">
      <c r="A127" t="s">
        <v>59</v>
      </c>
      <c r="B127" t="s">
        <v>945</v>
      </c>
      <c r="C127" t="s">
        <v>995</v>
      </c>
      <c r="F127" t="s">
        <v>1237</v>
      </c>
      <c r="G127" t="s">
        <v>931</v>
      </c>
      <c r="H127" t="s">
        <v>996</v>
      </c>
      <c r="K127" t="s">
        <v>927</v>
      </c>
      <c r="L127" t="s">
        <v>366</v>
      </c>
      <c r="M127" t="s">
        <v>370</v>
      </c>
      <c r="N127" t="s">
        <v>933</v>
      </c>
      <c r="O127" t="s">
        <v>28</v>
      </c>
      <c r="P127">
        <v>14098.83</v>
      </c>
      <c r="R127" t="s">
        <v>171</v>
      </c>
      <c r="S127" t="s">
        <v>3</v>
      </c>
      <c r="T127" t="s">
        <v>133</v>
      </c>
      <c r="U127" t="s">
        <v>934</v>
      </c>
      <c r="V127" t="s">
        <v>935</v>
      </c>
      <c r="W127" t="s">
        <v>63</v>
      </c>
      <c r="X127" t="s">
        <v>936</v>
      </c>
      <c r="Z127" t="s">
        <v>311</v>
      </c>
      <c r="AA127" t="s">
        <v>118</v>
      </c>
      <c r="AB127" t="s">
        <v>61</v>
      </c>
      <c r="AC127" t="s">
        <v>937</v>
      </c>
      <c r="AD127" t="s">
        <v>515</v>
      </c>
      <c r="AE127" t="s">
        <v>795</v>
      </c>
      <c r="AF127" t="s">
        <v>997</v>
      </c>
      <c r="AG127" t="s">
        <v>311</v>
      </c>
      <c r="AH127" t="s">
        <v>950</v>
      </c>
      <c r="AI127" t="s">
        <v>940</v>
      </c>
      <c r="AK127" t="s">
        <v>6</v>
      </c>
      <c r="AL127" s="100">
        <v>45689</v>
      </c>
      <c r="AM127" s="100"/>
      <c r="AS127">
        <v>16013.196</v>
      </c>
      <c r="AY127">
        <v>2</v>
      </c>
      <c r="AZ127" t="s">
        <v>1196</v>
      </c>
      <c r="BB127" t="s">
        <v>928</v>
      </c>
    </row>
    <row r="128" spans="1:54" x14ac:dyDescent="0.35">
      <c r="A128" t="s">
        <v>59</v>
      </c>
      <c r="B128" t="s">
        <v>945</v>
      </c>
      <c r="C128" t="s">
        <v>995</v>
      </c>
      <c r="F128" t="s">
        <v>1237</v>
      </c>
      <c r="G128" t="s">
        <v>931</v>
      </c>
      <c r="H128" t="s">
        <v>996</v>
      </c>
      <c r="K128" t="s">
        <v>927</v>
      </c>
      <c r="L128" t="s">
        <v>366</v>
      </c>
      <c r="M128" t="s">
        <v>370</v>
      </c>
      <c r="N128" t="s">
        <v>933</v>
      </c>
      <c r="O128" t="s">
        <v>28</v>
      </c>
      <c r="P128">
        <v>14098.83</v>
      </c>
      <c r="R128" t="s">
        <v>171</v>
      </c>
      <c r="S128" t="s">
        <v>3</v>
      </c>
      <c r="T128" t="s">
        <v>133</v>
      </c>
      <c r="U128" t="s">
        <v>934</v>
      </c>
      <c r="V128" t="s">
        <v>935</v>
      </c>
      <c r="W128" t="s">
        <v>63</v>
      </c>
      <c r="X128" t="s">
        <v>936</v>
      </c>
      <c r="Z128" t="s">
        <v>311</v>
      </c>
      <c r="AA128" t="s">
        <v>118</v>
      </c>
      <c r="AB128" t="s">
        <v>61</v>
      </c>
      <c r="AC128" t="s">
        <v>937</v>
      </c>
      <c r="AD128" t="s">
        <v>515</v>
      </c>
      <c r="AE128" t="s">
        <v>795</v>
      </c>
      <c r="AF128" t="s">
        <v>997</v>
      </c>
      <c r="AG128" t="s">
        <v>311</v>
      </c>
      <c r="AH128" t="s">
        <v>950</v>
      </c>
      <c r="AI128" t="s">
        <v>940</v>
      </c>
      <c r="AK128" t="s">
        <v>6</v>
      </c>
      <c r="AL128" s="100">
        <v>45717</v>
      </c>
      <c r="AM128" s="100"/>
      <c r="AS128">
        <v>14863.5</v>
      </c>
      <c r="AY128">
        <v>3</v>
      </c>
      <c r="AZ128" t="s">
        <v>1201</v>
      </c>
      <c r="BB128" t="s">
        <v>928</v>
      </c>
    </row>
    <row r="129" spans="1:54" x14ac:dyDescent="0.35">
      <c r="A129" t="s">
        <v>59</v>
      </c>
      <c r="B129" t="s">
        <v>945</v>
      </c>
      <c r="C129" t="s">
        <v>995</v>
      </c>
      <c r="F129" t="s">
        <v>1237</v>
      </c>
      <c r="G129" t="s">
        <v>931</v>
      </c>
      <c r="H129" t="s">
        <v>996</v>
      </c>
      <c r="K129" t="s">
        <v>927</v>
      </c>
      <c r="L129" t="s">
        <v>366</v>
      </c>
      <c r="M129" t="s">
        <v>370</v>
      </c>
      <c r="N129" t="s">
        <v>933</v>
      </c>
      <c r="O129" t="s">
        <v>28</v>
      </c>
      <c r="P129">
        <v>14098.83</v>
      </c>
      <c r="R129" t="s">
        <v>171</v>
      </c>
      <c r="S129" t="s">
        <v>3</v>
      </c>
      <c r="T129" t="s">
        <v>133</v>
      </c>
      <c r="U129" t="s">
        <v>934</v>
      </c>
      <c r="V129" t="s">
        <v>935</v>
      </c>
      <c r="W129" t="s">
        <v>63</v>
      </c>
      <c r="X129" t="s">
        <v>936</v>
      </c>
      <c r="Z129" t="s">
        <v>311</v>
      </c>
      <c r="AA129" t="s">
        <v>118</v>
      </c>
      <c r="AB129" t="s">
        <v>61</v>
      </c>
      <c r="AC129" t="s">
        <v>937</v>
      </c>
      <c r="AD129" t="s">
        <v>515</v>
      </c>
      <c r="AE129" t="s">
        <v>795</v>
      </c>
      <c r="AF129" t="s">
        <v>997</v>
      </c>
      <c r="AG129" t="s">
        <v>311</v>
      </c>
      <c r="AH129" t="s">
        <v>950</v>
      </c>
      <c r="AI129" t="s">
        <v>940</v>
      </c>
      <c r="AK129" t="s">
        <v>6</v>
      </c>
      <c r="AL129" s="100">
        <v>45748</v>
      </c>
      <c r="AM129" s="100"/>
      <c r="AS129">
        <v>19093.5</v>
      </c>
      <c r="AY129">
        <v>4</v>
      </c>
      <c r="AZ129" t="s">
        <v>1191</v>
      </c>
      <c r="BB129" t="s">
        <v>928</v>
      </c>
    </row>
    <row r="130" spans="1:54" x14ac:dyDescent="0.35">
      <c r="A130" t="s">
        <v>59</v>
      </c>
      <c r="B130" t="s">
        <v>945</v>
      </c>
      <c r="C130" t="s">
        <v>995</v>
      </c>
      <c r="F130" t="s">
        <v>1237</v>
      </c>
      <c r="G130" t="s">
        <v>931</v>
      </c>
      <c r="H130" t="s">
        <v>996</v>
      </c>
      <c r="K130" t="s">
        <v>927</v>
      </c>
      <c r="L130" t="s">
        <v>366</v>
      </c>
      <c r="M130" t="s">
        <v>370</v>
      </c>
      <c r="N130" t="s">
        <v>933</v>
      </c>
      <c r="O130" t="s">
        <v>28</v>
      </c>
      <c r="P130">
        <v>14098.83</v>
      </c>
      <c r="R130" t="s">
        <v>171</v>
      </c>
      <c r="S130" t="s">
        <v>3</v>
      </c>
      <c r="T130" t="s">
        <v>133</v>
      </c>
      <c r="U130" t="s">
        <v>934</v>
      </c>
      <c r="V130" t="s">
        <v>935</v>
      </c>
      <c r="W130" t="s">
        <v>63</v>
      </c>
      <c r="X130" t="s">
        <v>936</v>
      </c>
      <c r="Z130" t="s">
        <v>311</v>
      </c>
      <c r="AA130" t="s">
        <v>118</v>
      </c>
      <c r="AB130" t="s">
        <v>61</v>
      </c>
      <c r="AC130" t="s">
        <v>937</v>
      </c>
      <c r="AD130" t="s">
        <v>515</v>
      </c>
      <c r="AE130" t="s">
        <v>795</v>
      </c>
      <c r="AF130" t="s">
        <v>997</v>
      </c>
      <c r="AG130" t="s">
        <v>311</v>
      </c>
      <c r="AH130" t="s">
        <v>950</v>
      </c>
      <c r="AI130" t="s">
        <v>940</v>
      </c>
      <c r="AK130" t="s">
        <v>6</v>
      </c>
      <c r="AL130" s="100">
        <v>45778</v>
      </c>
      <c r="AM130" s="100"/>
      <c r="AS130">
        <v>34431.300000000003</v>
      </c>
      <c r="AY130">
        <v>5</v>
      </c>
      <c r="AZ130" t="s">
        <v>1192</v>
      </c>
      <c r="BB130" t="s">
        <v>928</v>
      </c>
    </row>
    <row r="131" spans="1:54" x14ac:dyDescent="0.35">
      <c r="A131" t="s">
        <v>59</v>
      </c>
      <c r="B131" t="s">
        <v>945</v>
      </c>
      <c r="C131" t="s">
        <v>995</v>
      </c>
      <c r="F131" t="s">
        <v>1237</v>
      </c>
      <c r="G131" t="s">
        <v>931</v>
      </c>
      <c r="H131" t="s">
        <v>996</v>
      </c>
      <c r="K131" t="s">
        <v>927</v>
      </c>
      <c r="L131" t="s">
        <v>366</v>
      </c>
      <c r="M131" t="s">
        <v>370</v>
      </c>
      <c r="N131" t="s">
        <v>933</v>
      </c>
      <c r="O131" t="s">
        <v>28</v>
      </c>
      <c r="P131">
        <v>18501.29</v>
      </c>
      <c r="R131" t="s">
        <v>171</v>
      </c>
      <c r="S131" t="s">
        <v>3</v>
      </c>
      <c r="T131" t="s">
        <v>133</v>
      </c>
      <c r="U131" t="s">
        <v>934</v>
      </c>
      <c r="V131" t="s">
        <v>935</v>
      </c>
      <c r="W131" t="s">
        <v>63</v>
      </c>
      <c r="X131" t="s">
        <v>936</v>
      </c>
      <c r="Z131" t="s">
        <v>311</v>
      </c>
      <c r="AA131" t="s">
        <v>118</v>
      </c>
      <c r="AB131" t="s">
        <v>61</v>
      </c>
      <c r="AC131" t="s">
        <v>937</v>
      </c>
      <c r="AD131" t="s">
        <v>515</v>
      </c>
      <c r="AE131" t="s">
        <v>795</v>
      </c>
      <c r="AF131" t="s">
        <v>997</v>
      </c>
      <c r="AG131" t="s">
        <v>311</v>
      </c>
      <c r="AH131" t="s">
        <v>950</v>
      </c>
      <c r="AI131" t="s">
        <v>940</v>
      </c>
      <c r="AK131" t="s">
        <v>6</v>
      </c>
      <c r="AL131" s="100">
        <v>45809</v>
      </c>
      <c r="AM131" s="100"/>
      <c r="AS131">
        <v>19093.5</v>
      </c>
      <c r="AY131">
        <v>6</v>
      </c>
      <c r="AZ131" t="s">
        <v>1202</v>
      </c>
      <c r="BB131" t="s">
        <v>928</v>
      </c>
    </row>
    <row r="132" spans="1:54" x14ac:dyDescent="0.35">
      <c r="A132" t="s">
        <v>59</v>
      </c>
      <c r="B132" t="s">
        <v>945</v>
      </c>
      <c r="C132" t="s">
        <v>995</v>
      </c>
      <c r="F132" t="s">
        <v>1237</v>
      </c>
      <c r="G132" t="s">
        <v>931</v>
      </c>
      <c r="H132" t="s">
        <v>996</v>
      </c>
      <c r="K132" t="s">
        <v>927</v>
      </c>
      <c r="L132" t="s">
        <v>366</v>
      </c>
      <c r="M132" t="s">
        <v>370</v>
      </c>
      <c r="N132" t="s">
        <v>933</v>
      </c>
      <c r="O132" t="s">
        <v>28</v>
      </c>
      <c r="P132">
        <v>18501.29</v>
      </c>
      <c r="R132" t="s">
        <v>171</v>
      </c>
      <c r="S132" t="s">
        <v>3</v>
      </c>
      <c r="T132" t="s">
        <v>133</v>
      </c>
      <c r="U132" t="s">
        <v>934</v>
      </c>
      <c r="V132" t="s">
        <v>935</v>
      </c>
      <c r="W132" t="s">
        <v>63</v>
      </c>
      <c r="X132" t="s">
        <v>936</v>
      </c>
      <c r="Z132" t="s">
        <v>311</v>
      </c>
      <c r="AA132" t="s">
        <v>118</v>
      </c>
      <c r="AB132" t="s">
        <v>61</v>
      </c>
      <c r="AC132" t="s">
        <v>937</v>
      </c>
      <c r="AD132" t="s">
        <v>515</v>
      </c>
      <c r="AE132" t="s">
        <v>795</v>
      </c>
      <c r="AF132" t="s">
        <v>997</v>
      </c>
      <c r="AG132" t="s">
        <v>311</v>
      </c>
      <c r="AH132" t="s">
        <v>950</v>
      </c>
      <c r="AI132" t="s">
        <v>940</v>
      </c>
      <c r="AK132" t="s">
        <v>6</v>
      </c>
      <c r="AL132" s="100">
        <v>45839</v>
      </c>
      <c r="AM132" s="100"/>
      <c r="AS132">
        <v>16709.400000000001</v>
      </c>
      <c r="AY132">
        <v>7</v>
      </c>
      <c r="AZ132" t="s">
        <v>1197</v>
      </c>
      <c r="BB132" t="s">
        <v>928</v>
      </c>
    </row>
    <row r="133" spans="1:54" x14ac:dyDescent="0.35">
      <c r="A133" t="s">
        <v>59</v>
      </c>
      <c r="B133" t="s">
        <v>945</v>
      </c>
      <c r="C133" t="s">
        <v>995</v>
      </c>
      <c r="F133" t="s">
        <v>1237</v>
      </c>
      <c r="G133" t="s">
        <v>931</v>
      </c>
      <c r="H133" t="s">
        <v>996</v>
      </c>
      <c r="K133" t="s">
        <v>927</v>
      </c>
      <c r="L133" t="s">
        <v>366</v>
      </c>
      <c r="M133" t="s">
        <v>370</v>
      </c>
      <c r="N133" t="s">
        <v>933</v>
      </c>
      <c r="O133" t="s">
        <v>28</v>
      </c>
      <c r="P133">
        <v>18501.29</v>
      </c>
      <c r="R133" t="s">
        <v>171</v>
      </c>
      <c r="S133" t="s">
        <v>3</v>
      </c>
      <c r="T133" t="s">
        <v>133</v>
      </c>
      <c r="U133" t="s">
        <v>934</v>
      </c>
      <c r="V133" t="s">
        <v>935</v>
      </c>
      <c r="W133" t="s">
        <v>63</v>
      </c>
      <c r="X133" t="s">
        <v>936</v>
      </c>
      <c r="Z133" t="s">
        <v>311</v>
      </c>
      <c r="AA133" t="s">
        <v>118</v>
      </c>
      <c r="AB133" t="s">
        <v>61</v>
      </c>
      <c r="AC133" t="s">
        <v>937</v>
      </c>
      <c r="AD133" t="s">
        <v>515</v>
      </c>
      <c r="AE133" t="s">
        <v>795</v>
      </c>
      <c r="AF133" t="s">
        <v>997</v>
      </c>
      <c r="AG133" t="s">
        <v>311</v>
      </c>
      <c r="AH133" t="s">
        <v>950</v>
      </c>
      <c r="AI133" t="s">
        <v>940</v>
      </c>
      <c r="AK133" t="s">
        <v>6</v>
      </c>
      <c r="AL133" s="100">
        <v>45870</v>
      </c>
      <c r="AM133" s="100"/>
      <c r="AS133">
        <v>23869.8</v>
      </c>
      <c r="AY133">
        <v>8</v>
      </c>
      <c r="AZ133" t="s">
        <v>1193</v>
      </c>
      <c r="BB133" t="s">
        <v>928</v>
      </c>
    </row>
    <row r="134" spans="1:54" x14ac:dyDescent="0.35">
      <c r="A134" t="s">
        <v>59</v>
      </c>
      <c r="B134" t="s">
        <v>945</v>
      </c>
      <c r="C134" t="s">
        <v>995</v>
      </c>
      <c r="F134" t="s">
        <v>1237</v>
      </c>
      <c r="G134" t="s">
        <v>931</v>
      </c>
      <c r="H134" t="s">
        <v>996</v>
      </c>
      <c r="K134" t="s">
        <v>927</v>
      </c>
      <c r="L134" t="s">
        <v>366</v>
      </c>
      <c r="M134" t="s">
        <v>370</v>
      </c>
      <c r="N134" t="s">
        <v>933</v>
      </c>
      <c r="O134" t="s">
        <v>28</v>
      </c>
      <c r="P134">
        <v>18501.29</v>
      </c>
      <c r="R134" t="s">
        <v>171</v>
      </c>
      <c r="S134" t="s">
        <v>3</v>
      </c>
      <c r="T134" t="s">
        <v>133</v>
      </c>
      <c r="U134" t="s">
        <v>934</v>
      </c>
      <c r="V134" t="s">
        <v>935</v>
      </c>
      <c r="W134" t="s">
        <v>63</v>
      </c>
      <c r="X134" t="s">
        <v>936</v>
      </c>
      <c r="Z134" t="s">
        <v>311</v>
      </c>
      <c r="AA134" t="s">
        <v>118</v>
      </c>
      <c r="AB134" t="s">
        <v>61</v>
      </c>
      <c r="AC134" t="s">
        <v>937</v>
      </c>
      <c r="AD134" t="s">
        <v>515</v>
      </c>
      <c r="AE134" t="s">
        <v>795</v>
      </c>
      <c r="AF134" t="s">
        <v>997</v>
      </c>
      <c r="AG134" t="s">
        <v>311</v>
      </c>
      <c r="AH134" t="s">
        <v>950</v>
      </c>
      <c r="AI134" t="s">
        <v>940</v>
      </c>
      <c r="AK134" t="s">
        <v>6</v>
      </c>
      <c r="AL134" s="100">
        <v>45901</v>
      </c>
      <c r="AM134" s="100"/>
      <c r="AS134">
        <v>19093.5</v>
      </c>
      <c r="AY134">
        <v>9</v>
      </c>
      <c r="AZ134" t="s">
        <v>1194</v>
      </c>
      <c r="BB134" t="s">
        <v>928</v>
      </c>
    </row>
    <row r="135" spans="1:54" x14ac:dyDescent="0.35">
      <c r="A135" t="s">
        <v>59</v>
      </c>
      <c r="B135" t="s">
        <v>945</v>
      </c>
      <c r="C135" t="s">
        <v>995</v>
      </c>
      <c r="F135" t="s">
        <v>1237</v>
      </c>
      <c r="G135" t="s">
        <v>931</v>
      </c>
      <c r="H135" t="s">
        <v>996</v>
      </c>
      <c r="K135" t="s">
        <v>927</v>
      </c>
      <c r="L135" t="s">
        <v>366</v>
      </c>
      <c r="M135" t="s">
        <v>370</v>
      </c>
      <c r="N135" t="s">
        <v>933</v>
      </c>
      <c r="O135" t="s">
        <v>28</v>
      </c>
      <c r="P135">
        <v>18501.29</v>
      </c>
      <c r="R135" t="s">
        <v>171</v>
      </c>
      <c r="S135" t="s">
        <v>3</v>
      </c>
      <c r="T135" t="s">
        <v>133</v>
      </c>
      <c r="U135" t="s">
        <v>934</v>
      </c>
      <c r="V135" t="s">
        <v>935</v>
      </c>
      <c r="W135" t="s">
        <v>63</v>
      </c>
      <c r="X135" t="s">
        <v>936</v>
      </c>
      <c r="Z135" t="s">
        <v>311</v>
      </c>
      <c r="AA135" t="s">
        <v>118</v>
      </c>
      <c r="AB135" t="s">
        <v>61</v>
      </c>
      <c r="AC135" t="s">
        <v>937</v>
      </c>
      <c r="AD135" t="s">
        <v>515</v>
      </c>
      <c r="AE135" t="s">
        <v>795</v>
      </c>
      <c r="AF135" t="s">
        <v>997</v>
      </c>
      <c r="AG135" t="s">
        <v>311</v>
      </c>
      <c r="AH135" t="s">
        <v>950</v>
      </c>
      <c r="AI135" t="s">
        <v>940</v>
      </c>
      <c r="AK135" t="s">
        <v>6</v>
      </c>
      <c r="AL135" s="100">
        <v>45931</v>
      </c>
      <c r="AM135" s="100"/>
      <c r="AS135">
        <v>20584.8</v>
      </c>
      <c r="AY135">
        <v>10</v>
      </c>
      <c r="AZ135" t="s">
        <v>1198</v>
      </c>
      <c r="BB135" t="s">
        <v>928</v>
      </c>
    </row>
    <row r="136" spans="1:54" x14ac:dyDescent="0.35">
      <c r="A136" t="s">
        <v>59</v>
      </c>
      <c r="B136" t="s">
        <v>945</v>
      </c>
      <c r="C136" t="s">
        <v>995</v>
      </c>
      <c r="F136" t="s">
        <v>1237</v>
      </c>
      <c r="G136" t="s">
        <v>931</v>
      </c>
      <c r="H136" t="s">
        <v>996</v>
      </c>
      <c r="K136" t="s">
        <v>927</v>
      </c>
      <c r="L136" t="s">
        <v>366</v>
      </c>
      <c r="M136" t="s">
        <v>370</v>
      </c>
      <c r="N136" t="s">
        <v>933</v>
      </c>
      <c r="O136" t="s">
        <v>28</v>
      </c>
      <c r="P136">
        <v>18501.29</v>
      </c>
      <c r="R136" t="s">
        <v>171</v>
      </c>
      <c r="S136" t="s">
        <v>3</v>
      </c>
      <c r="T136" t="s">
        <v>133</v>
      </c>
      <c r="U136" t="s">
        <v>934</v>
      </c>
      <c r="V136" t="s">
        <v>935</v>
      </c>
      <c r="W136" t="s">
        <v>63</v>
      </c>
      <c r="X136" t="s">
        <v>936</v>
      </c>
      <c r="Z136" t="s">
        <v>311</v>
      </c>
      <c r="AA136" t="s">
        <v>118</v>
      </c>
      <c r="AB136" t="s">
        <v>61</v>
      </c>
      <c r="AC136" t="s">
        <v>937</v>
      </c>
      <c r="AD136" t="s">
        <v>515</v>
      </c>
      <c r="AE136" t="s">
        <v>795</v>
      </c>
      <c r="AF136" t="s">
        <v>997</v>
      </c>
      <c r="AG136" t="s">
        <v>311</v>
      </c>
      <c r="AH136" t="s">
        <v>950</v>
      </c>
      <c r="AI136" t="s">
        <v>940</v>
      </c>
      <c r="AK136" t="s">
        <v>6</v>
      </c>
      <c r="AL136" s="100">
        <v>45962</v>
      </c>
      <c r="AM136" s="100"/>
      <c r="AS136">
        <v>26422.452000000001</v>
      </c>
      <c r="AY136">
        <v>11</v>
      </c>
      <c r="AZ136" t="s">
        <v>1199</v>
      </c>
      <c r="BB136" t="s">
        <v>928</v>
      </c>
    </row>
    <row r="137" spans="1:54" x14ac:dyDescent="0.35">
      <c r="A137" t="s">
        <v>59</v>
      </c>
      <c r="B137" t="s">
        <v>945</v>
      </c>
      <c r="C137" t="s">
        <v>995</v>
      </c>
      <c r="F137" t="s">
        <v>1237</v>
      </c>
      <c r="G137" t="s">
        <v>931</v>
      </c>
      <c r="H137" t="s">
        <v>996</v>
      </c>
      <c r="K137" t="s">
        <v>927</v>
      </c>
      <c r="L137" t="s">
        <v>366</v>
      </c>
      <c r="M137" t="s">
        <v>370</v>
      </c>
      <c r="N137" t="s">
        <v>933</v>
      </c>
      <c r="O137" t="s">
        <v>28</v>
      </c>
      <c r="P137">
        <v>18498.29</v>
      </c>
      <c r="R137" t="s">
        <v>171</v>
      </c>
      <c r="S137" t="s">
        <v>3</v>
      </c>
      <c r="T137" t="s">
        <v>133</v>
      </c>
      <c r="U137" t="s">
        <v>934</v>
      </c>
      <c r="V137" t="s">
        <v>935</v>
      </c>
      <c r="W137" t="s">
        <v>63</v>
      </c>
      <c r="X137" t="s">
        <v>936</v>
      </c>
      <c r="Z137" t="s">
        <v>311</v>
      </c>
      <c r="AA137" t="s">
        <v>118</v>
      </c>
      <c r="AB137" t="s">
        <v>61</v>
      </c>
      <c r="AC137" t="s">
        <v>937</v>
      </c>
      <c r="AD137" t="s">
        <v>515</v>
      </c>
      <c r="AE137" t="s">
        <v>795</v>
      </c>
      <c r="AF137" t="s">
        <v>997</v>
      </c>
      <c r="AG137" t="s">
        <v>311</v>
      </c>
      <c r="AH137" t="s">
        <v>950</v>
      </c>
      <c r="AI137" t="s">
        <v>940</v>
      </c>
      <c r="AK137" t="s">
        <v>6</v>
      </c>
      <c r="AL137" s="100">
        <v>45992</v>
      </c>
      <c r="AM137" s="100"/>
      <c r="AS137">
        <v>13211.226000000001</v>
      </c>
      <c r="AY137">
        <v>12</v>
      </c>
      <c r="AZ137" t="s">
        <v>1195</v>
      </c>
      <c r="BB137" t="s">
        <v>928</v>
      </c>
    </row>
    <row r="138" spans="1:54" x14ac:dyDescent="0.35">
      <c r="A138" t="s">
        <v>59</v>
      </c>
      <c r="B138" t="s">
        <v>945</v>
      </c>
      <c r="C138" t="s">
        <v>1020</v>
      </c>
      <c r="F138" t="s">
        <v>947</v>
      </c>
      <c r="G138" t="s">
        <v>931</v>
      </c>
      <c r="H138" t="s">
        <v>1021</v>
      </c>
      <c r="K138" t="s">
        <v>927</v>
      </c>
      <c r="L138" t="s">
        <v>366</v>
      </c>
      <c r="M138" t="s">
        <v>370</v>
      </c>
      <c r="N138" t="s">
        <v>933</v>
      </c>
      <c r="O138" t="s">
        <v>28</v>
      </c>
      <c r="P138">
        <v>70000</v>
      </c>
      <c r="R138" t="s">
        <v>171</v>
      </c>
      <c r="S138" t="s">
        <v>3</v>
      </c>
      <c r="T138" t="s">
        <v>133</v>
      </c>
      <c r="U138" t="s">
        <v>934</v>
      </c>
      <c r="V138" t="s">
        <v>935</v>
      </c>
      <c r="W138" t="s">
        <v>63</v>
      </c>
      <c r="X138" t="s">
        <v>936</v>
      </c>
      <c r="Z138" t="s">
        <v>311</v>
      </c>
      <c r="AA138" t="s">
        <v>118</v>
      </c>
      <c r="AB138" t="s">
        <v>61</v>
      </c>
      <c r="AC138" t="s">
        <v>937</v>
      </c>
      <c r="AD138" t="s">
        <v>520</v>
      </c>
      <c r="AE138" t="s">
        <v>800</v>
      </c>
      <c r="AF138" t="s">
        <v>1022</v>
      </c>
      <c r="AG138" t="s">
        <v>311</v>
      </c>
      <c r="AH138" t="s">
        <v>950</v>
      </c>
      <c r="AI138" t="s">
        <v>940</v>
      </c>
      <c r="AK138" t="s">
        <v>6</v>
      </c>
      <c r="AL138" s="100">
        <v>45658</v>
      </c>
      <c r="AM138" s="100"/>
      <c r="AS138">
        <v>45000</v>
      </c>
      <c r="AY138">
        <v>1</v>
      </c>
      <c r="AZ138" t="s">
        <v>1200</v>
      </c>
      <c r="BB138" t="s">
        <v>928</v>
      </c>
    </row>
    <row r="139" spans="1:54" x14ac:dyDescent="0.35">
      <c r="A139" t="s">
        <v>59</v>
      </c>
      <c r="B139" t="s">
        <v>945</v>
      </c>
      <c r="C139" t="s">
        <v>1020</v>
      </c>
      <c r="F139" t="s">
        <v>947</v>
      </c>
      <c r="G139" t="s">
        <v>931</v>
      </c>
      <c r="H139" t="s">
        <v>1021</v>
      </c>
      <c r="K139" t="s">
        <v>927</v>
      </c>
      <c r="L139" t="s">
        <v>366</v>
      </c>
      <c r="M139" t="s">
        <v>370</v>
      </c>
      <c r="N139" t="s">
        <v>933</v>
      </c>
      <c r="O139" t="s">
        <v>28</v>
      </c>
      <c r="P139">
        <v>70000</v>
      </c>
      <c r="R139" t="s">
        <v>171</v>
      </c>
      <c r="S139" t="s">
        <v>3</v>
      </c>
      <c r="T139" t="s">
        <v>133</v>
      </c>
      <c r="U139" t="s">
        <v>934</v>
      </c>
      <c r="V139" t="s">
        <v>935</v>
      </c>
      <c r="W139" t="s">
        <v>63</v>
      </c>
      <c r="X139" t="s">
        <v>936</v>
      </c>
      <c r="Z139" t="s">
        <v>311</v>
      </c>
      <c r="AA139" t="s">
        <v>118</v>
      </c>
      <c r="AB139" t="s">
        <v>61</v>
      </c>
      <c r="AC139" t="s">
        <v>937</v>
      </c>
      <c r="AD139" t="s">
        <v>520</v>
      </c>
      <c r="AE139" t="s">
        <v>800</v>
      </c>
      <c r="AF139" t="s">
        <v>1022</v>
      </c>
      <c r="AG139" t="s">
        <v>311</v>
      </c>
      <c r="AH139" t="s">
        <v>950</v>
      </c>
      <c r="AI139" t="s">
        <v>940</v>
      </c>
      <c r="AK139" t="s">
        <v>6</v>
      </c>
      <c r="AL139" s="100">
        <v>45689</v>
      </c>
      <c r="AM139" s="100"/>
      <c r="AS139">
        <v>45000</v>
      </c>
      <c r="AY139">
        <v>2</v>
      </c>
      <c r="AZ139" t="s">
        <v>1196</v>
      </c>
      <c r="BB139" t="s">
        <v>928</v>
      </c>
    </row>
    <row r="140" spans="1:54" x14ac:dyDescent="0.35">
      <c r="A140" t="s">
        <v>59</v>
      </c>
      <c r="B140" t="s">
        <v>945</v>
      </c>
      <c r="C140" t="s">
        <v>1020</v>
      </c>
      <c r="F140" t="s">
        <v>947</v>
      </c>
      <c r="G140" t="s">
        <v>931</v>
      </c>
      <c r="H140" t="s">
        <v>1021</v>
      </c>
      <c r="K140" t="s">
        <v>927</v>
      </c>
      <c r="L140" t="s">
        <v>366</v>
      </c>
      <c r="M140" t="s">
        <v>370</v>
      </c>
      <c r="N140" t="s">
        <v>933</v>
      </c>
      <c r="O140" t="s">
        <v>28</v>
      </c>
      <c r="P140">
        <v>70000</v>
      </c>
      <c r="R140" t="s">
        <v>171</v>
      </c>
      <c r="S140" t="s">
        <v>3</v>
      </c>
      <c r="T140" t="s">
        <v>133</v>
      </c>
      <c r="U140" t="s">
        <v>934</v>
      </c>
      <c r="V140" t="s">
        <v>935</v>
      </c>
      <c r="W140" t="s">
        <v>63</v>
      </c>
      <c r="X140" t="s">
        <v>936</v>
      </c>
      <c r="Z140" t="s">
        <v>311</v>
      </c>
      <c r="AA140" t="s">
        <v>118</v>
      </c>
      <c r="AB140" t="s">
        <v>61</v>
      </c>
      <c r="AC140" t="s">
        <v>937</v>
      </c>
      <c r="AD140" t="s">
        <v>520</v>
      </c>
      <c r="AE140" t="s">
        <v>800</v>
      </c>
      <c r="AF140" t="s">
        <v>1022</v>
      </c>
      <c r="AG140" t="s">
        <v>311</v>
      </c>
      <c r="AH140" t="s">
        <v>950</v>
      </c>
      <c r="AI140" t="s">
        <v>940</v>
      </c>
      <c r="AK140" t="s">
        <v>6</v>
      </c>
      <c r="AL140" s="100">
        <v>45717</v>
      </c>
      <c r="AM140" s="100"/>
      <c r="AS140">
        <v>45000</v>
      </c>
      <c r="AY140">
        <v>3</v>
      </c>
      <c r="AZ140" t="s">
        <v>1201</v>
      </c>
      <c r="BB140" t="s">
        <v>928</v>
      </c>
    </row>
    <row r="141" spans="1:54" x14ac:dyDescent="0.35">
      <c r="A141" t="s">
        <v>59</v>
      </c>
      <c r="B141" t="s">
        <v>945</v>
      </c>
      <c r="C141" t="s">
        <v>1020</v>
      </c>
      <c r="F141" t="s">
        <v>947</v>
      </c>
      <c r="G141" t="s">
        <v>931</v>
      </c>
      <c r="H141" t="s">
        <v>1021</v>
      </c>
      <c r="K141" t="s">
        <v>927</v>
      </c>
      <c r="L141" t="s">
        <v>366</v>
      </c>
      <c r="M141" t="s">
        <v>370</v>
      </c>
      <c r="N141" t="s">
        <v>933</v>
      </c>
      <c r="O141" t="s">
        <v>28</v>
      </c>
      <c r="P141">
        <v>70000</v>
      </c>
      <c r="R141" t="s">
        <v>171</v>
      </c>
      <c r="S141" t="s">
        <v>3</v>
      </c>
      <c r="T141" t="s">
        <v>133</v>
      </c>
      <c r="U141" t="s">
        <v>934</v>
      </c>
      <c r="V141" t="s">
        <v>935</v>
      </c>
      <c r="W141" t="s">
        <v>63</v>
      </c>
      <c r="X141" t="s">
        <v>936</v>
      </c>
      <c r="Z141" t="s">
        <v>311</v>
      </c>
      <c r="AA141" t="s">
        <v>118</v>
      </c>
      <c r="AB141" t="s">
        <v>61</v>
      </c>
      <c r="AC141" t="s">
        <v>937</v>
      </c>
      <c r="AD141" t="s">
        <v>520</v>
      </c>
      <c r="AE141" t="s">
        <v>800</v>
      </c>
      <c r="AF141" t="s">
        <v>1022</v>
      </c>
      <c r="AG141" t="s">
        <v>311</v>
      </c>
      <c r="AH141" t="s">
        <v>950</v>
      </c>
      <c r="AI141" t="s">
        <v>940</v>
      </c>
      <c r="AK141" t="s">
        <v>6</v>
      </c>
      <c r="AL141" s="100">
        <v>45748</v>
      </c>
      <c r="AM141" s="100"/>
      <c r="AS141">
        <v>45000</v>
      </c>
      <c r="AY141">
        <v>4</v>
      </c>
      <c r="AZ141" t="s">
        <v>1191</v>
      </c>
      <c r="BB141" t="s">
        <v>928</v>
      </c>
    </row>
    <row r="142" spans="1:54" x14ac:dyDescent="0.35">
      <c r="A142" t="s">
        <v>59</v>
      </c>
      <c r="B142" t="s">
        <v>945</v>
      </c>
      <c r="C142" t="s">
        <v>1020</v>
      </c>
      <c r="F142" t="s">
        <v>947</v>
      </c>
      <c r="G142" t="s">
        <v>931</v>
      </c>
      <c r="H142" t="s">
        <v>1021</v>
      </c>
      <c r="K142" t="s">
        <v>927</v>
      </c>
      <c r="L142" t="s">
        <v>366</v>
      </c>
      <c r="M142" t="s">
        <v>370</v>
      </c>
      <c r="N142" t="s">
        <v>933</v>
      </c>
      <c r="O142" t="s">
        <v>28</v>
      </c>
      <c r="P142">
        <v>70000</v>
      </c>
      <c r="R142" t="s">
        <v>171</v>
      </c>
      <c r="S142" t="s">
        <v>3</v>
      </c>
      <c r="T142" t="s">
        <v>133</v>
      </c>
      <c r="U142" t="s">
        <v>934</v>
      </c>
      <c r="V142" t="s">
        <v>935</v>
      </c>
      <c r="W142" t="s">
        <v>63</v>
      </c>
      <c r="X142" t="s">
        <v>936</v>
      </c>
      <c r="Z142" t="s">
        <v>311</v>
      </c>
      <c r="AA142" t="s">
        <v>118</v>
      </c>
      <c r="AB142" t="s">
        <v>61</v>
      </c>
      <c r="AC142" t="s">
        <v>937</v>
      </c>
      <c r="AD142" t="s">
        <v>520</v>
      </c>
      <c r="AE142" t="s">
        <v>800</v>
      </c>
      <c r="AF142" t="s">
        <v>1022</v>
      </c>
      <c r="AG142" t="s">
        <v>311</v>
      </c>
      <c r="AH142" t="s">
        <v>950</v>
      </c>
      <c r="AI142" t="s">
        <v>940</v>
      </c>
      <c r="AK142" t="s">
        <v>6</v>
      </c>
      <c r="AL142" s="100">
        <v>45778</v>
      </c>
      <c r="AM142" s="100"/>
      <c r="AS142">
        <v>45000</v>
      </c>
      <c r="AY142">
        <v>5</v>
      </c>
      <c r="AZ142" t="s">
        <v>1192</v>
      </c>
      <c r="BB142" t="s">
        <v>928</v>
      </c>
    </row>
    <row r="143" spans="1:54" x14ac:dyDescent="0.35">
      <c r="A143" t="s">
        <v>59</v>
      </c>
      <c r="B143" t="s">
        <v>945</v>
      </c>
      <c r="C143" t="s">
        <v>1020</v>
      </c>
      <c r="F143" t="s">
        <v>947</v>
      </c>
      <c r="G143" t="s">
        <v>931</v>
      </c>
      <c r="H143" t="s">
        <v>1021</v>
      </c>
      <c r="K143" t="s">
        <v>927</v>
      </c>
      <c r="L143" t="s">
        <v>366</v>
      </c>
      <c r="M143" t="s">
        <v>370</v>
      </c>
      <c r="N143" t="s">
        <v>933</v>
      </c>
      <c r="O143" t="s">
        <v>28</v>
      </c>
      <c r="P143">
        <v>70000</v>
      </c>
      <c r="R143" t="s">
        <v>171</v>
      </c>
      <c r="S143" t="s">
        <v>3</v>
      </c>
      <c r="T143" t="s">
        <v>133</v>
      </c>
      <c r="U143" t="s">
        <v>934</v>
      </c>
      <c r="V143" t="s">
        <v>935</v>
      </c>
      <c r="W143" t="s">
        <v>63</v>
      </c>
      <c r="X143" t="s">
        <v>936</v>
      </c>
      <c r="Z143" t="s">
        <v>311</v>
      </c>
      <c r="AA143" t="s">
        <v>118</v>
      </c>
      <c r="AB143" t="s">
        <v>61</v>
      </c>
      <c r="AC143" t="s">
        <v>937</v>
      </c>
      <c r="AD143" t="s">
        <v>520</v>
      </c>
      <c r="AE143" t="s">
        <v>800</v>
      </c>
      <c r="AF143" t="s">
        <v>1022</v>
      </c>
      <c r="AG143" t="s">
        <v>311</v>
      </c>
      <c r="AH143" t="s">
        <v>950</v>
      </c>
      <c r="AI143" t="s">
        <v>940</v>
      </c>
      <c r="AK143" t="s">
        <v>6</v>
      </c>
      <c r="AL143" s="100">
        <v>45809</v>
      </c>
      <c r="AM143" s="100"/>
      <c r="AS143">
        <v>45000</v>
      </c>
      <c r="AY143">
        <v>6</v>
      </c>
      <c r="AZ143" t="s">
        <v>1202</v>
      </c>
      <c r="BB143" t="s">
        <v>928</v>
      </c>
    </row>
    <row r="144" spans="1:54" x14ac:dyDescent="0.35">
      <c r="A144" t="s">
        <v>59</v>
      </c>
      <c r="B144" t="s">
        <v>945</v>
      </c>
      <c r="C144" t="s">
        <v>1020</v>
      </c>
      <c r="F144" t="s">
        <v>947</v>
      </c>
      <c r="G144" t="s">
        <v>931</v>
      </c>
      <c r="H144" t="s">
        <v>1021</v>
      </c>
      <c r="K144" t="s">
        <v>927</v>
      </c>
      <c r="L144" t="s">
        <v>366</v>
      </c>
      <c r="M144" t="s">
        <v>370</v>
      </c>
      <c r="N144" t="s">
        <v>933</v>
      </c>
      <c r="O144" t="s">
        <v>28</v>
      </c>
      <c r="P144">
        <v>70000</v>
      </c>
      <c r="R144" t="s">
        <v>171</v>
      </c>
      <c r="S144" t="s">
        <v>3</v>
      </c>
      <c r="T144" t="s">
        <v>133</v>
      </c>
      <c r="U144" t="s">
        <v>934</v>
      </c>
      <c r="V144" t="s">
        <v>935</v>
      </c>
      <c r="W144" t="s">
        <v>63</v>
      </c>
      <c r="X144" t="s">
        <v>936</v>
      </c>
      <c r="Z144" t="s">
        <v>311</v>
      </c>
      <c r="AA144" t="s">
        <v>118</v>
      </c>
      <c r="AB144" t="s">
        <v>61</v>
      </c>
      <c r="AC144" t="s">
        <v>937</v>
      </c>
      <c r="AD144" t="s">
        <v>520</v>
      </c>
      <c r="AE144" t="s">
        <v>800</v>
      </c>
      <c r="AF144" t="s">
        <v>1022</v>
      </c>
      <c r="AG144" t="s">
        <v>311</v>
      </c>
      <c r="AH144" t="s">
        <v>950</v>
      </c>
      <c r="AI144" t="s">
        <v>940</v>
      </c>
      <c r="AK144" t="s">
        <v>6</v>
      </c>
      <c r="AL144" s="100">
        <v>45839</v>
      </c>
      <c r="AM144" s="100"/>
      <c r="AS144">
        <v>45000</v>
      </c>
      <c r="AY144">
        <v>7</v>
      </c>
      <c r="AZ144" t="s">
        <v>1197</v>
      </c>
      <c r="BB144" t="s">
        <v>928</v>
      </c>
    </row>
    <row r="145" spans="1:54" x14ac:dyDescent="0.35">
      <c r="A145" t="s">
        <v>59</v>
      </c>
      <c r="B145" t="s">
        <v>945</v>
      </c>
      <c r="C145" t="s">
        <v>1020</v>
      </c>
      <c r="F145" t="s">
        <v>947</v>
      </c>
      <c r="G145" t="s">
        <v>931</v>
      </c>
      <c r="H145" t="s">
        <v>1021</v>
      </c>
      <c r="K145" t="s">
        <v>927</v>
      </c>
      <c r="L145" t="s">
        <v>366</v>
      </c>
      <c r="M145" t="s">
        <v>370</v>
      </c>
      <c r="N145" t="s">
        <v>933</v>
      </c>
      <c r="O145" t="s">
        <v>28</v>
      </c>
      <c r="P145">
        <v>70000</v>
      </c>
      <c r="R145" t="s">
        <v>171</v>
      </c>
      <c r="S145" t="s">
        <v>3</v>
      </c>
      <c r="T145" t="s">
        <v>133</v>
      </c>
      <c r="U145" t="s">
        <v>934</v>
      </c>
      <c r="V145" t="s">
        <v>935</v>
      </c>
      <c r="W145" t="s">
        <v>63</v>
      </c>
      <c r="X145" t="s">
        <v>936</v>
      </c>
      <c r="Z145" t="s">
        <v>311</v>
      </c>
      <c r="AA145" t="s">
        <v>118</v>
      </c>
      <c r="AB145" t="s">
        <v>61</v>
      </c>
      <c r="AC145" t="s">
        <v>937</v>
      </c>
      <c r="AD145" t="s">
        <v>520</v>
      </c>
      <c r="AE145" t="s">
        <v>800</v>
      </c>
      <c r="AF145" t="s">
        <v>1022</v>
      </c>
      <c r="AG145" t="s">
        <v>311</v>
      </c>
      <c r="AH145" t="s">
        <v>950</v>
      </c>
      <c r="AI145" t="s">
        <v>940</v>
      </c>
      <c r="AK145" t="s">
        <v>6</v>
      </c>
      <c r="AL145" s="100">
        <v>45870</v>
      </c>
      <c r="AM145" s="100"/>
      <c r="AS145">
        <v>45000</v>
      </c>
      <c r="AY145">
        <v>8</v>
      </c>
      <c r="AZ145" t="s">
        <v>1193</v>
      </c>
      <c r="BB145" t="s">
        <v>928</v>
      </c>
    </row>
    <row r="146" spans="1:54" x14ac:dyDescent="0.35">
      <c r="A146" t="s">
        <v>59</v>
      </c>
      <c r="B146" t="s">
        <v>945</v>
      </c>
      <c r="C146" t="s">
        <v>1020</v>
      </c>
      <c r="F146" t="s">
        <v>947</v>
      </c>
      <c r="G146" t="s">
        <v>931</v>
      </c>
      <c r="H146" t="s">
        <v>1021</v>
      </c>
      <c r="K146" t="s">
        <v>927</v>
      </c>
      <c r="L146" t="s">
        <v>366</v>
      </c>
      <c r="M146" t="s">
        <v>370</v>
      </c>
      <c r="N146" t="s">
        <v>933</v>
      </c>
      <c r="O146" t="s">
        <v>28</v>
      </c>
      <c r="P146">
        <v>70000</v>
      </c>
      <c r="R146" t="s">
        <v>171</v>
      </c>
      <c r="S146" t="s">
        <v>3</v>
      </c>
      <c r="T146" t="s">
        <v>133</v>
      </c>
      <c r="U146" t="s">
        <v>934</v>
      </c>
      <c r="V146" t="s">
        <v>935</v>
      </c>
      <c r="W146" t="s">
        <v>63</v>
      </c>
      <c r="X146" t="s">
        <v>936</v>
      </c>
      <c r="Z146" t="s">
        <v>311</v>
      </c>
      <c r="AA146" t="s">
        <v>118</v>
      </c>
      <c r="AB146" t="s">
        <v>61</v>
      </c>
      <c r="AC146" t="s">
        <v>937</v>
      </c>
      <c r="AD146" t="s">
        <v>520</v>
      </c>
      <c r="AE146" t="s">
        <v>800</v>
      </c>
      <c r="AF146" t="s">
        <v>1022</v>
      </c>
      <c r="AG146" t="s">
        <v>311</v>
      </c>
      <c r="AH146" t="s">
        <v>950</v>
      </c>
      <c r="AI146" t="s">
        <v>940</v>
      </c>
      <c r="AK146" t="s">
        <v>6</v>
      </c>
      <c r="AL146" s="100">
        <v>45901</v>
      </c>
      <c r="AM146" s="100"/>
      <c r="AS146">
        <v>45000</v>
      </c>
      <c r="AY146">
        <v>9</v>
      </c>
      <c r="AZ146" t="s">
        <v>1194</v>
      </c>
      <c r="BB146" t="s">
        <v>928</v>
      </c>
    </row>
    <row r="147" spans="1:54" x14ac:dyDescent="0.35">
      <c r="A147" t="s">
        <v>59</v>
      </c>
      <c r="B147" t="s">
        <v>945</v>
      </c>
      <c r="C147" t="s">
        <v>1020</v>
      </c>
      <c r="F147" t="s">
        <v>947</v>
      </c>
      <c r="G147" t="s">
        <v>931</v>
      </c>
      <c r="H147" t="s">
        <v>1021</v>
      </c>
      <c r="K147" t="s">
        <v>927</v>
      </c>
      <c r="L147" t="s">
        <v>366</v>
      </c>
      <c r="M147" t="s">
        <v>370</v>
      </c>
      <c r="N147" t="s">
        <v>933</v>
      </c>
      <c r="O147" t="s">
        <v>28</v>
      </c>
      <c r="P147">
        <v>70000</v>
      </c>
      <c r="R147" t="s">
        <v>171</v>
      </c>
      <c r="S147" t="s">
        <v>3</v>
      </c>
      <c r="T147" t="s">
        <v>133</v>
      </c>
      <c r="U147" t="s">
        <v>934</v>
      </c>
      <c r="V147" t="s">
        <v>935</v>
      </c>
      <c r="W147" t="s">
        <v>63</v>
      </c>
      <c r="X147" t="s">
        <v>936</v>
      </c>
      <c r="Z147" t="s">
        <v>311</v>
      </c>
      <c r="AA147" t="s">
        <v>118</v>
      </c>
      <c r="AB147" t="s">
        <v>61</v>
      </c>
      <c r="AC147" t="s">
        <v>937</v>
      </c>
      <c r="AD147" t="s">
        <v>520</v>
      </c>
      <c r="AE147" t="s">
        <v>800</v>
      </c>
      <c r="AF147" t="s">
        <v>1022</v>
      </c>
      <c r="AG147" t="s">
        <v>311</v>
      </c>
      <c r="AH147" t="s">
        <v>950</v>
      </c>
      <c r="AI147" t="s">
        <v>940</v>
      </c>
      <c r="AK147" t="s">
        <v>6</v>
      </c>
      <c r="AL147" s="100">
        <v>45931</v>
      </c>
      <c r="AM147" s="100"/>
      <c r="AS147">
        <v>45000</v>
      </c>
      <c r="AY147">
        <v>10</v>
      </c>
      <c r="AZ147" t="s">
        <v>1198</v>
      </c>
      <c r="BB147" t="s">
        <v>928</v>
      </c>
    </row>
    <row r="148" spans="1:54" x14ac:dyDescent="0.35">
      <c r="A148" t="s">
        <v>59</v>
      </c>
      <c r="B148" t="s">
        <v>945</v>
      </c>
      <c r="C148" t="s">
        <v>1020</v>
      </c>
      <c r="F148" t="s">
        <v>947</v>
      </c>
      <c r="G148" t="s">
        <v>931</v>
      </c>
      <c r="H148" t="s">
        <v>1021</v>
      </c>
      <c r="K148" t="s">
        <v>927</v>
      </c>
      <c r="L148" t="s">
        <v>366</v>
      </c>
      <c r="M148" t="s">
        <v>370</v>
      </c>
      <c r="N148" t="s">
        <v>933</v>
      </c>
      <c r="O148" t="s">
        <v>28</v>
      </c>
      <c r="P148">
        <v>70000</v>
      </c>
      <c r="R148" t="s">
        <v>171</v>
      </c>
      <c r="S148" t="s">
        <v>3</v>
      </c>
      <c r="T148" t="s">
        <v>133</v>
      </c>
      <c r="U148" t="s">
        <v>934</v>
      </c>
      <c r="V148" t="s">
        <v>935</v>
      </c>
      <c r="W148" t="s">
        <v>63</v>
      </c>
      <c r="X148" t="s">
        <v>936</v>
      </c>
      <c r="Z148" t="s">
        <v>311</v>
      </c>
      <c r="AA148" t="s">
        <v>118</v>
      </c>
      <c r="AB148" t="s">
        <v>61</v>
      </c>
      <c r="AC148" t="s">
        <v>937</v>
      </c>
      <c r="AD148" t="s">
        <v>520</v>
      </c>
      <c r="AE148" t="s">
        <v>800</v>
      </c>
      <c r="AF148" t="s">
        <v>1022</v>
      </c>
      <c r="AG148" t="s">
        <v>311</v>
      </c>
      <c r="AH148" t="s">
        <v>950</v>
      </c>
      <c r="AI148" t="s">
        <v>940</v>
      </c>
      <c r="AK148" t="s">
        <v>6</v>
      </c>
      <c r="AL148" s="100">
        <v>45962</v>
      </c>
      <c r="AM148" s="100"/>
      <c r="AS148">
        <v>45000</v>
      </c>
      <c r="AY148">
        <v>11</v>
      </c>
      <c r="AZ148" t="s">
        <v>1199</v>
      </c>
      <c r="BB148" t="s">
        <v>928</v>
      </c>
    </row>
    <row r="149" spans="1:54" x14ac:dyDescent="0.35">
      <c r="A149" t="s">
        <v>59</v>
      </c>
      <c r="B149" t="s">
        <v>945</v>
      </c>
      <c r="C149" t="s">
        <v>1020</v>
      </c>
      <c r="F149" t="s">
        <v>947</v>
      </c>
      <c r="G149" t="s">
        <v>931</v>
      </c>
      <c r="H149" t="s">
        <v>1021</v>
      </c>
      <c r="K149" t="s">
        <v>927</v>
      </c>
      <c r="L149" t="s">
        <v>366</v>
      </c>
      <c r="M149" t="s">
        <v>370</v>
      </c>
      <c r="N149" t="s">
        <v>933</v>
      </c>
      <c r="O149" t="s">
        <v>28</v>
      </c>
      <c r="P149">
        <v>70000</v>
      </c>
      <c r="R149" t="s">
        <v>171</v>
      </c>
      <c r="S149" t="s">
        <v>3</v>
      </c>
      <c r="T149" t="s">
        <v>133</v>
      </c>
      <c r="U149" t="s">
        <v>934</v>
      </c>
      <c r="V149" t="s">
        <v>935</v>
      </c>
      <c r="W149" t="s">
        <v>63</v>
      </c>
      <c r="X149" t="s">
        <v>936</v>
      </c>
      <c r="Z149" t="s">
        <v>311</v>
      </c>
      <c r="AA149" t="s">
        <v>118</v>
      </c>
      <c r="AB149" t="s">
        <v>61</v>
      </c>
      <c r="AC149" t="s">
        <v>937</v>
      </c>
      <c r="AD149" t="s">
        <v>520</v>
      </c>
      <c r="AE149" t="s">
        <v>800</v>
      </c>
      <c r="AF149" t="s">
        <v>1022</v>
      </c>
      <c r="AG149" t="s">
        <v>311</v>
      </c>
      <c r="AH149" t="s">
        <v>950</v>
      </c>
      <c r="AI149" t="s">
        <v>940</v>
      </c>
      <c r="AK149" t="s">
        <v>6</v>
      </c>
      <c r="AL149" s="100">
        <v>45992</v>
      </c>
      <c r="AM149" s="100"/>
      <c r="AS149">
        <v>65000</v>
      </c>
      <c r="AY149">
        <v>12</v>
      </c>
      <c r="AZ149" t="s">
        <v>1195</v>
      </c>
      <c r="BB149" t="s">
        <v>928</v>
      </c>
    </row>
    <row r="150" spans="1:54" x14ac:dyDescent="0.35">
      <c r="A150" t="s">
        <v>59</v>
      </c>
      <c r="B150" t="s">
        <v>945</v>
      </c>
      <c r="C150" t="s">
        <v>1038</v>
      </c>
      <c r="F150" t="s">
        <v>1039</v>
      </c>
      <c r="G150" t="s">
        <v>931</v>
      </c>
      <c r="H150" t="s">
        <v>1040</v>
      </c>
      <c r="K150" t="s">
        <v>927</v>
      </c>
      <c r="L150" t="s">
        <v>366</v>
      </c>
      <c r="M150" t="s">
        <v>370</v>
      </c>
      <c r="N150" t="s">
        <v>933</v>
      </c>
      <c r="O150" t="s">
        <v>28</v>
      </c>
      <c r="P150">
        <v>978.82</v>
      </c>
      <c r="R150" t="s">
        <v>171</v>
      </c>
      <c r="S150" t="s">
        <v>3</v>
      </c>
      <c r="T150" t="s">
        <v>133</v>
      </c>
      <c r="U150" t="s">
        <v>934</v>
      </c>
      <c r="V150" t="s">
        <v>935</v>
      </c>
      <c r="W150" t="s">
        <v>63</v>
      </c>
      <c r="X150" t="s">
        <v>936</v>
      </c>
      <c r="Z150" t="s">
        <v>311</v>
      </c>
      <c r="AA150" t="s">
        <v>118</v>
      </c>
      <c r="AB150" t="s">
        <v>61</v>
      </c>
      <c r="AC150" t="s">
        <v>937</v>
      </c>
      <c r="AD150" t="s">
        <v>454</v>
      </c>
      <c r="AE150" t="s">
        <v>731</v>
      </c>
      <c r="AF150" t="s">
        <v>1041</v>
      </c>
      <c r="AG150" t="s">
        <v>311</v>
      </c>
      <c r="AH150" t="s">
        <v>950</v>
      </c>
      <c r="AI150" t="s">
        <v>940</v>
      </c>
      <c r="AK150" t="s">
        <v>6</v>
      </c>
      <c r="AL150" s="100">
        <v>45658</v>
      </c>
      <c r="AM150" s="100"/>
      <c r="AS150">
        <v>973</v>
      </c>
      <c r="AY150">
        <v>1</v>
      </c>
      <c r="AZ150" t="s">
        <v>1200</v>
      </c>
      <c r="BB150" t="s">
        <v>928</v>
      </c>
    </row>
    <row r="151" spans="1:54" x14ac:dyDescent="0.35">
      <c r="A151" t="s">
        <v>59</v>
      </c>
      <c r="B151" t="s">
        <v>945</v>
      </c>
      <c r="C151" t="s">
        <v>1038</v>
      </c>
      <c r="F151" t="s">
        <v>1039</v>
      </c>
      <c r="G151" t="s">
        <v>931</v>
      </c>
      <c r="H151" t="s">
        <v>1040</v>
      </c>
      <c r="K151" t="s">
        <v>927</v>
      </c>
      <c r="L151" t="s">
        <v>366</v>
      </c>
      <c r="M151" t="s">
        <v>370</v>
      </c>
      <c r="N151" t="s">
        <v>933</v>
      </c>
      <c r="O151" t="s">
        <v>28</v>
      </c>
      <c r="P151">
        <v>978.82</v>
      </c>
      <c r="R151" t="s">
        <v>171</v>
      </c>
      <c r="S151" t="s">
        <v>3</v>
      </c>
      <c r="T151" t="s">
        <v>133</v>
      </c>
      <c r="U151" t="s">
        <v>934</v>
      </c>
      <c r="V151" t="s">
        <v>935</v>
      </c>
      <c r="W151" t="s">
        <v>63</v>
      </c>
      <c r="X151" t="s">
        <v>936</v>
      </c>
      <c r="Z151" t="s">
        <v>311</v>
      </c>
      <c r="AA151" t="s">
        <v>118</v>
      </c>
      <c r="AB151" t="s">
        <v>61</v>
      </c>
      <c r="AC151" t="s">
        <v>937</v>
      </c>
      <c r="AD151" t="s">
        <v>454</v>
      </c>
      <c r="AE151" t="s">
        <v>731</v>
      </c>
      <c r="AF151" t="s">
        <v>1041</v>
      </c>
      <c r="AG151" t="s">
        <v>311</v>
      </c>
      <c r="AH151" t="s">
        <v>950</v>
      </c>
      <c r="AI151" t="s">
        <v>940</v>
      </c>
      <c r="AK151" t="s">
        <v>6</v>
      </c>
      <c r="AL151" s="100">
        <v>45689</v>
      </c>
      <c r="AM151" s="100"/>
      <c r="AS151">
        <v>973</v>
      </c>
      <c r="AY151">
        <v>2</v>
      </c>
      <c r="AZ151" t="s">
        <v>1196</v>
      </c>
      <c r="BB151" t="s">
        <v>928</v>
      </c>
    </row>
    <row r="152" spans="1:54" x14ac:dyDescent="0.35">
      <c r="A152" t="s">
        <v>59</v>
      </c>
      <c r="B152" t="s">
        <v>945</v>
      </c>
      <c r="C152" t="s">
        <v>1038</v>
      </c>
      <c r="F152" t="s">
        <v>1039</v>
      </c>
      <c r="G152" t="s">
        <v>931</v>
      </c>
      <c r="H152" t="s">
        <v>1040</v>
      </c>
      <c r="K152" t="s">
        <v>927</v>
      </c>
      <c r="L152" t="s">
        <v>366</v>
      </c>
      <c r="M152" t="s">
        <v>370</v>
      </c>
      <c r="N152" t="s">
        <v>933</v>
      </c>
      <c r="O152" t="s">
        <v>28</v>
      </c>
      <c r="P152">
        <v>978.82</v>
      </c>
      <c r="R152" t="s">
        <v>171</v>
      </c>
      <c r="S152" t="s">
        <v>3</v>
      </c>
      <c r="T152" t="s">
        <v>133</v>
      </c>
      <c r="U152" t="s">
        <v>934</v>
      </c>
      <c r="V152" t="s">
        <v>935</v>
      </c>
      <c r="W152" t="s">
        <v>63</v>
      </c>
      <c r="X152" t="s">
        <v>936</v>
      </c>
      <c r="Z152" t="s">
        <v>311</v>
      </c>
      <c r="AA152" t="s">
        <v>118</v>
      </c>
      <c r="AB152" t="s">
        <v>61</v>
      </c>
      <c r="AC152" t="s">
        <v>937</v>
      </c>
      <c r="AD152" t="s">
        <v>454</v>
      </c>
      <c r="AE152" t="s">
        <v>731</v>
      </c>
      <c r="AF152" t="s">
        <v>1041</v>
      </c>
      <c r="AG152" t="s">
        <v>311</v>
      </c>
      <c r="AH152" t="s">
        <v>950</v>
      </c>
      <c r="AI152" t="s">
        <v>940</v>
      </c>
      <c r="AK152" t="s">
        <v>6</v>
      </c>
      <c r="AL152" s="100">
        <v>45717</v>
      </c>
      <c r="AM152" s="100"/>
      <c r="AS152">
        <v>973</v>
      </c>
      <c r="AY152">
        <v>3</v>
      </c>
      <c r="AZ152" t="s">
        <v>1201</v>
      </c>
      <c r="BB152" t="s">
        <v>928</v>
      </c>
    </row>
    <row r="153" spans="1:54" x14ac:dyDescent="0.35">
      <c r="A153" t="s">
        <v>59</v>
      </c>
      <c r="B153" t="s">
        <v>945</v>
      </c>
      <c r="C153" t="s">
        <v>1038</v>
      </c>
      <c r="F153" t="s">
        <v>1039</v>
      </c>
      <c r="G153" t="s">
        <v>931</v>
      </c>
      <c r="H153" t="s">
        <v>1040</v>
      </c>
      <c r="K153" t="s">
        <v>927</v>
      </c>
      <c r="L153" t="s">
        <v>366</v>
      </c>
      <c r="M153" t="s">
        <v>370</v>
      </c>
      <c r="N153" t="s">
        <v>933</v>
      </c>
      <c r="O153" t="s">
        <v>28</v>
      </c>
      <c r="P153">
        <v>978.82</v>
      </c>
      <c r="R153" t="s">
        <v>171</v>
      </c>
      <c r="S153" t="s">
        <v>3</v>
      </c>
      <c r="T153" t="s">
        <v>133</v>
      </c>
      <c r="U153" t="s">
        <v>934</v>
      </c>
      <c r="V153" t="s">
        <v>935</v>
      </c>
      <c r="W153" t="s">
        <v>63</v>
      </c>
      <c r="X153" t="s">
        <v>936</v>
      </c>
      <c r="Z153" t="s">
        <v>311</v>
      </c>
      <c r="AA153" t="s">
        <v>118</v>
      </c>
      <c r="AB153" t="s">
        <v>61</v>
      </c>
      <c r="AC153" t="s">
        <v>937</v>
      </c>
      <c r="AD153" t="s">
        <v>454</v>
      </c>
      <c r="AE153" t="s">
        <v>731</v>
      </c>
      <c r="AF153" t="s">
        <v>1041</v>
      </c>
      <c r="AG153" t="s">
        <v>311</v>
      </c>
      <c r="AH153" t="s">
        <v>950</v>
      </c>
      <c r="AI153" t="s">
        <v>940</v>
      </c>
      <c r="AK153" t="s">
        <v>6</v>
      </c>
      <c r="AL153" s="100">
        <v>45748</v>
      </c>
      <c r="AM153" s="100"/>
      <c r="AS153">
        <v>973</v>
      </c>
      <c r="AY153">
        <v>4</v>
      </c>
      <c r="AZ153" t="s">
        <v>1191</v>
      </c>
      <c r="BB153" t="s">
        <v>928</v>
      </c>
    </row>
    <row r="154" spans="1:54" x14ac:dyDescent="0.35">
      <c r="A154" t="s">
        <v>59</v>
      </c>
      <c r="B154" t="s">
        <v>945</v>
      </c>
      <c r="C154" t="s">
        <v>1038</v>
      </c>
      <c r="F154" t="s">
        <v>1039</v>
      </c>
      <c r="G154" t="s">
        <v>931</v>
      </c>
      <c r="H154" t="s">
        <v>1040</v>
      </c>
      <c r="K154" t="s">
        <v>927</v>
      </c>
      <c r="L154" t="s">
        <v>366</v>
      </c>
      <c r="M154" t="s">
        <v>370</v>
      </c>
      <c r="N154" t="s">
        <v>933</v>
      </c>
      <c r="O154" t="s">
        <v>28</v>
      </c>
      <c r="P154">
        <v>978.82</v>
      </c>
      <c r="R154" t="s">
        <v>171</v>
      </c>
      <c r="S154" t="s">
        <v>3</v>
      </c>
      <c r="T154" t="s">
        <v>133</v>
      </c>
      <c r="U154" t="s">
        <v>934</v>
      </c>
      <c r="V154" t="s">
        <v>935</v>
      </c>
      <c r="W154" t="s">
        <v>63</v>
      </c>
      <c r="X154" t="s">
        <v>936</v>
      </c>
      <c r="Z154" t="s">
        <v>311</v>
      </c>
      <c r="AA154" t="s">
        <v>118</v>
      </c>
      <c r="AB154" t="s">
        <v>61</v>
      </c>
      <c r="AC154" t="s">
        <v>937</v>
      </c>
      <c r="AD154" t="s">
        <v>454</v>
      </c>
      <c r="AE154" t="s">
        <v>731</v>
      </c>
      <c r="AF154" t="s">
        <v>1041</v>
      </c>
      <c r="AG154" t="s">
        <v>311</v>
      </c>
      <c r="AH154" t="s">
        <v>950</v>
      </c>
      <c r="AI154" t="s">
        <v>940</v>
      </c>
      <c r="AK154" t="s">
        <v>6</v>
      </c>
      <c r="AL154" s="100">
        <v>45778</v>
      </c>
      <c r="AM154" s="100"/>
      <c r="AS154">
        <v>973</v>
      </c>
      <c r="AY154">
        <v>5</v>
      </c>
      <c r="AZ154" t="s">
        <v>1192</v>
      </c>
      <c r="BB154" t="s">
        <v>928</v>
      </c>
    </row>
    <row r="155" spans="1:54" x14ac:dyDescent="0.35">
      <c r="A155" t="s">
        <v>59</v>
      </c>
      <c r="B155" t="s">
        <v>945</v>
      </c>
      <c r="C155" t="s">
        <v>1038</v>
      </c>
      <c r="F155" t="s">
        <v>1039</v>
      </c>
      <c r="G155" t="s">
        <v>931</v>
      </c>
      <c r="H155" t="s">
        <v>1040</v>
      </c>
      <c r="K155" t="s">
        <v>927</v>
      </c>
      <c r="L155" t="s">
        <v>366</v>
      </c>
      <c r="M155" t="s">
        <v>370</v>
      </c>
      <c r="N155" t="s">
        <v>933</v>
      </c>
      <c r="O155" t="s">
        <v>28</v>
      </c>
      <c r="P155">
        <v>978.82</v>
      </c>
      <c r="R155" t="s">
        <v>171</v>
      </c>
      <c r="S155" t="s">
        <v>3</v>
      </c>
      <c r="T155" t="s">
        <v>133</v>
      </c>
      <c r="U155" t="s">
        <v>934</v>
      </c>
      <c r="V155" t="s">
        <v>935</v>
      </c>
      <c r="W155" t="s">
        <v>63</v>
      </c>
      <c r="X155" t="s">
        <v>936</v>
      </c>
      <c r="Z155" t="s">
        <v>311</v>
      </c>
      <c r="AA155" t="s">
        <v>118</v>
      </c>
      <c r="AB155" t="s">
        <v>61</v>
      </c>
      <c r="AC155" t="s">
        <v>937</v>
      </c>
      <c r="AD155" t="s">
        <v>454</v>
      </c>
      <c r="AE155" t="s">
        <v>731</v>
      </c>
      <c r="AF155" t="s">
        <v>1041</v>
      </c>
      <c r="AG155" t="s">
        <v>311</v>
      </c>
      <c r="AH155" t="s">
        <v>950</v>
      </c>
      <c r="AI155" t="s">
        <v>940</v>
      </c>
      <c r="AK155" t="s">
        <v>6</v>
      </c>
      <c r="AL155" s="100">
        <v>45809</v>
      </c>
      <c r="AM155" s="100"/>
      <c r="AS155">
        <v>973</v>
      </c>
      <c r="AY155">
        <v>6</v>
      </c>
      <c r="AZ155" t="s">
        <v>1202</v>
      </c>
      <c r="BB155" t="s">
        <v>928</v>
      </c>
    </row>
    <row r="156" spans="1:54" x14ac:dyDescent="0.35">
      <c r="A156" t="s">
        <v>59</v>
      </c>
      <c r="B156" t="s">
        <v>945</v>
      </c>
      <c r="C156" t="s">
        <v>1038</v>
      </c>
      <c r="F156" t="s">
        <v>1039</v>
      </c>
      <c r="G156" t="s">
        <v>931</v>
      </c>
      <c r="H156" t="s">
        <v>1040</v>
      </c>
      <c r="K156" t="s">
        <v>927</v>
      </c>
      <c r="L156" t="s">
        <v>366</v>
      </c>
      <c r="M156" t="s">
        <v>370</v>
      </c>
      <c r="N156" t="s">
        <v>933</v>
      </c>
      <c r="O156" t="s">
        <v>28</v>
      </c>
      <c r="P156">
        <v>978.82</v>
      </c>
      <c r="R156" t="s">
        <v>171</v>
      </c>
      <c r="S156" t="s">
        <v>3</v>
      </c>
      <c r="T156" t="s">
        <v>133</v>
      </c>
      <c r="U156" t="s">
        <v>934</v>
      </c>
      <c r="V156" t="s">
        <v>935</v>
      </c>
      <c r="W156" t="s">
        <v>63</v>
      </c>
      <c r="X156" t="s">
        <v>936</v>
      </c>
      <c r="Z156" t="s">
        <v>311</v>
      </c>
      <c r="AA156" t="s">
        <v>118</v>
      </c>
      <c r="AB156" t="s">
        <v>61</v>
      </c>
      <c r="AC156" t="s">
        <v>937</v>
      </c>
      <c r="AD156" t="s">
        <v>454</v>
      </c>
      <c r="AE156" t="s">
        <v>731</v>
      </c>
      <c r="AF156" t="s">
        <v>1041</v>
      </c>
      <c r="AG156" t="s">
        <v>311</v>
      </c>
      <c r="AH156" t="s">
        <v>950</v>
      </c>
      <c r="AI156" t="s">
        <v>940</v>
      </c>
      <c r="AK156" t="s">
        <v>6</v>
      </c>
      <c r="AL156" s="100">
        <v>45839</v>
      </c>
      <c r="AM156" s="100"/>
      <c r="AS156">
        <v>973</v>
      </c>
      <c r="AY156">
        <v>7</v>
      </c>
      <c r="AZ156" t="s">
        <v>1197</v>
      </c>
      <c r="BB156" t="s">
        <v>928</v>
      </c>
    </row>
    <row r="157" spans="1:54" x14ac:dyDescent="0.35">
      <c r="A157" t="s">
        <v>59</v>
      </c>
      <c r="B157" t="s">
        <v>945</v>
      </c>
      <c r="C157" t="s">
        <v>1038</v>
      </c>
      <c r="F157" t="s">
        <v>1039</v>
      </c>
      <c r="G157" t="s">
        <v>931</v>
      </c>
      <c r="H157" t="s">
        <v>1040</v>
      </c>
      <c r="K157" t="s">
        <v>927</v>
      </c>
      <c r="L157" t="s">
        <v>366</v>
      </c>
      <c r="M157" t="s">
        <v>370</v>
      </c>
      <c r="N157" t="s">
        <v>933</v>
      </c>
      <c r="O157" t="s">
        <v>28</v>
      </c>
      <c r="P157">
        <v>978.82</v>
      </c>
      <c r="R157" t="s">
        <v>171</v>
      </c>
      <c r="S157" t="s">
        <v>3</v>
      </c>
      <c r="T157" t="s">
        <v>133</v>
      </c>
      <c r="U157" t="s">
        <v>934</v>
      </c>
      <c r="V157" t="s">
        <v>935</v>
      </c>
      <c r="W157" t="s">
        <v>63</v>
      </c>
      <c r="X157" t="s">
        <v>936</v>
      </c>
      <c r="Z157" t="s">
        <v>311</v>
      </c>
      <c r="AA157" t="s">
        <v>118</v>
      </c>
      <c r="AB157" t="s">
        <v>61</v>
      </c>
      <c r="AC157" t="s">
        <v>937</v>
      </c>
      <c r="AD157" t="s">
        <v>454</v>
      </c>
      <c r="AE157" t="s">
        <v>731</v>
      </c>
      <c r="AF157" t="s">
        <v>1041</v>
      </c>
      <c r="AG157" t="s">
        <v>311</v>
      </c>
      <c r="AH157" t="s">
        <v>950</v>
      </c>
      <c r="AI157" t="s">
        <v>940</v>
      </c>
      <c r="AK157" t="s">
        <v>6</v>
      </c>
      <c r="AL157" s="100">
        <v>45870</v>
      </c>
      <c r="AM157" s="100"/>
      <c r="AS157">
        <v>973</v>
      </c>
      <c r="AY157">
        <v>8</v>
      </c>
      <c r="AZ157" t="s">
        <v>1193</v>
      </c>
      <c r="BB157" t="s">
        <v>928</v>
      </c>
    </row>
    <row r="158" spans="1:54" x14ac:dyDescent="0.35">
      <c r="A158" t="s">
        <v>59</v>
      </c>
      <c r="B158" t="s">
        <v>945</v>
      </c>
      <c r="C158" t="s">
        <v>1038</v>
      </c>
      <c r="F158" t="s">
        <v>1039</v>
      </c>
      <c r="G158" t="s">
        <v>931</v>
      </c>
      <c r="H158" t="s">
        <v>1040</v>
      </c>
      <c r="K158" t="s">
        <v>927</v>
      </c>
      <c r="L158" t="s">
        <v>366</v>
      </c>
      <c r="M158" t="s">
        <v>370</v>
      </c>
      <c r="N158" t="s">
        <v>933</v>
      </c>
      <c r="O158" t="s">
        <v>28</v>
      </c>
      <c r="P158">
        <v>978.82</v>
      </c>
      <c r="R158" t="s">
        <v>171</v>
      </c>
      <c r="S158" t="s">
        <v>3</v>
      </c>
      <c r="T158" t="s">
        <v>133</v>
      </c>
      <c r="U158" t="s">
        <v>934</v>
      </c>
      <c r="V158" t="s">
        <v>935</v>
      </c>
      <c r="W158" t="s">
        <v>63</v>
      </c>
      <c r="X158" t="s">
        <v>936</v>
      </c>
      <c r="Z158" t="s">
        <v>311</v>
      </c>
      <c r="AA158" t="s">
        <v>118</v>
      </c>
      <c r="AB158" t="s">
        <v>61</v>
      </c>
      <c r="AC158" t="s">
        <v>937</v>
      </c>
      <c r="AD158" t="s">
        <v>454</v>
      </c>
      <c r="AE158" t="s">
        <v>731</v>
      </c>
      <c r="AF158" t="s">
        <v>1041</v>
      </c>
      <c r="AG158" t="s">
        <v>311</v>
      </c>
      <c r="AH158" t="s">
        <v>950</v>
      </c>
      <c r="AI158" t="s">
        <v>940</v>
      </c>
      <c r="AK158" t="s">
        <v>6</v>
      </c>
      <c r="AL158" s="100">
        <v>45901</v>
      </c>
      <c r="AM158" s="100"/>
      <c r="AS158">
        <v>973</v>
      </c>
      <c r="AY158">
        <v>9</v>
      </c>
      <c r="AZ158" t="s">
        <v>1194</v>
      </c>
      <c r="BB158" t="s">
        <v>928</v>
      </c>
    </row>
    <row r="159" spans="1:54" x14ac:dyDescent="0.35">
      <c r="A159" t="s">
        <v>59</v>
      </c>
      <c r="B159" t="s">
        <v>945</v>
      </c>
      <c r="C159" t="s">
        <v>1038</v>
      </c>
      <c r="F159" t="s">
        <v>1039</v>
      </c>
      <c r="G159" t="s">
        <v>931</v>
      </c>
      <c r="H159" t="s">
        <v>1040</v>
      </c>
      <c r="K159" t="s">
        <v>927</v>
      </c>
      <c r="L159" t="s">
        <v>366</v>
      </c>
      <c r="M159" t="s">
        <v>370</v>
      </c>
      <c r="N159" t="s">
        <v>933</v>
      </c>
      <c r="O159" t="s">
        <v>28</v>
      </c>
      <c r="P159">
        <v>978.82</v>
      </c>
      <c r="R159" t="s">
        <v>171</v>
      </c>
      <c r="S159" t="s">
        <v>3</v>
      </c>
      <c r="T159" t="s">
        <v>133</v>
      </c>
      <c r="U159" t="s">
        <v>934</v>
      </c>
      <c r="V159" t="s">
        <v>935</v>
      </c>
      <c r="W159" t="s">
        <v>63</v>
      </c>
      <c r="X159" t="s">
        <v>936</v>
      </c>
      <c r="Z159" t="s">
        <v>311</v>
      </c>
      <c r="AA159" t="s">
        <v>118</v>
      </c>
      <c r="AB159" t="s">
        <v>61</v>
      </c>
      <c r="AC159" t="s">
        <v>937</v>
      </c>
      <c r="AD159" t="s">
        <v>454</v>
      </c>
      <c r="AE159" t="s">
        <v>731</v>
      </c>
      <c r="AF159" t="s">
        <v>1041</v>
      </c>
      <c r="AG159" t="s">
        <v>311</v>
      </c>
      <c r="AH159" t="s">
        <v>950</v>
      </c>
      <c r="AI159" t="s">
        <v>940</v>
      </c>
      <c r="AK159" t="s">
        <v>6</v>
      </c>
      <c r="AL159" s="100">
        <v>45931</v>
      </c>
      <c r="AM159" s="100"/>
      <c r="AS159">
        <v>973</v>
      </c>
      <c r="AY159">
        <v>10</v>
      </c>
      <c r="AZ159" t="s">
        <v>1198</v>
      </c>
      <c r="BB159" t="s">
        <v>928</v>
      </c>
    </row>
    <row r="160" spans="1:54" x14ac:dyDescent="0.35">
      <c r="A160" t="s">
        <v>59</v>
      </c>
      <c r="B160" t="s">
        <v>945</v>
      </c>
      <c r="C160" t="s">
        <v>1038</v>
      </c>
      <c r="F160" t="s">
        <v>1039</v>
      </c>
      <c r="G160" t="s">
        <v>931</v>
      </c>
      <c r="H160" t="s">
        <v>1040</v>
      </c>
      <c r="K160" t="s">
        <v>927</v>
      </c>
      <c r="L160" t="s">
        <v>366</v>
      </c>
      <c r="M160" t="s">
        <v>370</v>
      </c>
      <c r="N160" t="s">
        <v>933</v>
      </c>
      <c r="O160" t="s">
        <v>28</v>
      </c>
      <c r="P160">
        <v>978.82</v>
      </c>
      <c r="R160" t="s">
        <v>171</v>
      </c>
      <c r="S160" t="s">
        <v>3</v>
      </c>
      <c r="T160" t="s">
        <v>133</v>
      </c>
      <c r="U160" t="s">
        <v>934</v>
      </c>
      <c r="V160" t="s">
        <v>935</v>
      </c>
      <c r="W160" t="s">
        <v>63</v>
      </c>
      <c r="X160" t="s">
        <v>936</v>
      </c>
      <c r="Z160" t="s">
        <v>311</v>
      </c>
      <c r="AA160" t="s">
        <v>118</v>
      </c>
      <c r="AB160" t="s">
        <v>61</v>
      </c>
      <c r="AC160" t="s">
        <v>937</v>
      </c>
      <c r="AD160" t="s">
        <v>454</v>
      </c>
      <c r="AE160" t="s">
        <v>731</v>
      </c>
      <c r="AF160" t="s">
        <v>1041</v>
      </c>
      <c r="AG160" t="s">
        <v>311</v>
      </c>
      <c r="AH160" t="s">
        <v>950</v>
      </c>
      <c r="AI160" t="s">
        <v>940</v>
      </c>
      <c r="AK160" t="s">
        <v>6</v>
      </c>
      <c r="AL160" s="100">
        <v>45962</v>
      </c>
      <c r="AM160" s="100"/>
      <c r="AS160">
        <v>973</v>
      </c>
      <c r="AY160">
        <v>11</v>
      </c>
      <c r="AZ160" t="s">
        <v>1199</v>
      </c>
      <c r="BB160" t="s">
        <v>928</v>
      </c>
    </row>
    <row r="161" spans="1:54" x14ac:dyDescent="0.35">
      <c r="A161" t="s">
        <v>59</v>
      </c>
      <c r="B161" t="s">
        <v>945</v>
      </c>
      <c r="C161" t="s">
        <v>1038</v>
      </c>
      <c r="F161" t="s">
        <v>1039</v>
      </c>
      <c r="G161" t="s">
        <v>931</v>
      </c>
      <c r="H161" t="s">
        <v>1040</v>
      </c>
      <c r="K161" t="s">
        <v>927</v>
      </c>
      <c r="L161" t="s">
        <v>366</v>
      </c>
      <c r="M161" t="s">
        <v>370</v>
      </c>
      <c r="N161" t="s">
        <v>933</v>
      </c>
      <c r="O161" t="s">
        <v>28</v>
      </c>
      <c r="P161">
        <v>978.82</v>
      </c>
      <c r="R161" t="s">
        <v>171</v>
      </c>
      <c r="S161" t="s">
        <v>3</v>
      </c>
      <c r="T161" t="s">
        <v>133</v>
      </c>
      <c r="U161" t="s">
        <v>934</v>
      </c>
      <c r="V161" t="s">
        <v>935</v>
      </c>
      <c r="W161" t="s">
        <v>63</v>
      </c>
      <c r="X161" t="s">
        <v>936</v>
      </c>
      <c r="Z161" t="s">
        <v>311</v>
      </c>
      <c r="AA161" t="s">
        <v>118</v>
      </c>
      <c r="AB161" t="s">
        <v>61</v>
      </c>
      <c r="AC161" t="s">
        <v>937</v>
      </c>
      <c r="AD161" t="s">
        <v>454</v>
      </c>
      <c r="AE161" t="s">
        <v>731</v>
      </c>
      <c r="AF161" t="s">
        <v>1041</v>
      </c>
      <c r="AG161" t="s">
        <v>311</v>
      </c>
      <c r="AH161" t="s">
        <v>950</v>
      </c>
      <c r="AI161" t="s">
        <v>940</v>
      </c>
      <c r="AK161" t="s">
        <v>6</v>
      </c>
      <c r="AL161" s="100">
        <v>45992</v>
      </c>
      <c r="AM161" s="100"/>
      <c r="AS161">
        <v>973</v>
      </c>
      <c r="AY161">
        <v>12</v>
      </c>
      <c r="AZ161" t="s">
        <v>1195</v>
      </c>
      <c r="BB161" t="s">
        <v>928</v>
      </c>
    </row>
    <row r="162" spans="1:54" x14ac:dyDescent="0.35">
      <c r="A162" t="s">
        <v>59</v>
      </c>
      <c r="B162" t="s">
        <v>945</v>
      </c>
      <c r="C162" t="s">
        <v>1048</v>
      </c>
      <c r="F162" t="s">
        <v>12</v>
      </c>
      <c r="G162" t="s">
        <v>931</v>
      </c>
      <c r="H162" t="s">
        <v>1049</v>
      </c>
      <c r="K162" t="s">
        <v>927</v>
      </c>
      <c r="L162" t="s">
        <v>366</v>
      </c>
      <c r="M162" t="s">
        <v>370</v>
      </c>
      <c r="N162" t="s">
        <v>933</v>
      </c>
      <c r="O162" t="s">
        <v>28</v>
      </c>
      <c r="P162">
        <v>7560</v>
      </c>
      <c r="R162" t="s">
        <v>171</v>
      </c>
      <c r="S162" t="s">
        <v>3</v>
      </c>
      <c r="T162" t="s">
        <v>133</v>
      </c>
      <c r="U162" t="s">
        <v>934</v>
      </c>
      <c r="V162" t="s">
        <v>935</v>
      </c>
      <c r="W162" t="s">
        <v>63</v>
      </c>
      <c r="X162" t="s">
        <v>936</v>
      </c>
      <c r="Z162" t="s">
        <v>311</v>
      </c>
      <c r="AA162" t="s">
        <v>118</v>
      </c>
      <c r="AB162" t="s">
        <v>61</v>
      </c>
      <c r="AC162" t="s">
        <v>937</v>
      </c>
      <c r="AD162" t="s">
        <v>588</v>
      </c>
      <c r="AE162" t="s">
        <v>871</v>
      </c>
      <c r="AF162" t="s">
        <v>1050</v>
      </c>
      <c r="AG162" t="s">
        <v>311</v>
      </c>
      <c r="AH162" t="s">
        <v>950</v>
      </c>
      <c r="AI162" t="s">
        <v>940</v>
      </c>
      <c r="AK162" t="s">
        <v>6</v>
      </c>
      <c r="AL162" s="100">
        <v>45658</v>
      </c>
      <c r="AM162" s="100"/>
      <c r="AS162">
        <v>3480</v>
      </c>
      <c r="AY162">
        <v>1</v>
      </c>
      <c r="AZ162" t="s">
        <v>1200</v>
      </c>
      <c r="BB162" t="s">
        <v>928</v>
      </c>
    </row>
    <row r="163" spans="1:54" x14ac:dyDescent="0.35">
      <c r="A163" t="s">
        <v>59</v>
      </c>
      <c r="B163" t="s">
        <v>945</v>
      </c>
      <c r="C163" t="s">
        <v>1048</v>
      </c>
      <c r="F163" t="s">
        <v>12</v>
      </c>
      <c r="G163" t="s">
        <v>931</v>
      </c>
      <c r="H163" t="s">
        <v>1049</v>
      </c>
      <c r="K163" t="s">
        <v>927</v>
      </c>
      <c r="L163" t="s">
        <v>366</v>
      </c>
      <c r="M163" t="s">
        <v>370</v>
      </c>
      <c r="N163" t="s">
        <v>933</v>
      </c>
      <c r="O163" t="s">
        <v>28</v>
      </c>
      <c r="P163">
        <v>7560</v>
      </c>
      <c r="R163" t="s">
        <v>171</v>
      </c>
      <c r="S163" t="s">
        <v>3</v>
      </c>
      <c r="T163" t="s">
        <v>133</v>
      </c>
      <c r="U163" t="s">
        <v>934</v>
      </c>
      <c r="V163" t="s">
        <v>935</v>
      </c>
      <c r="W163" t="s">
        <v>63</v>
      </c>
      <c r="X163" t="s">
        <v>936</v>
      </c>
      <c r="Z163" t="s">
        <v>311</v>
      </c>
      <c r="AA163" t="s">
        <v>118</v>
      </c>
      <c r="AB163" t="s">
        <v>61</v>
      </c>
      <c r="AC163" t="s">
        <v>937</v>
      </c>
      <c r="AD163" t="s">
        <v>588</v>
      </c>
      <c r="AE163" t="s">
        <v>871</v>
      </c>
      <c r="AF163" t="s">
        <v>1050</v>
      </c>
      <c r="AG163" t="s">
        <v>311</v>
      </c>
      <c r="AH163" t="s">
        <v>950</v>
      </c>
      <c r="AI163" t="s">
        <v>940</v>
      </c>
      <c r="AK163" t="s">
        <v>6</v>
      </c>
      <c r="AL163" s="100">
        <v>45689</v>
      </c>
      <c r="AM163" s="100"/>
      <c r="AS163">
        <v>3480</v>
      </c>
      <c r="AY163">
        <v>2</v>
      </c>
      <c r="AZ163" t="s">
        <v>1196</v>
      </c>
      <c r="BB163" t="s">
        <v>928</v>
      </c>
    </row>
    <row r="164" spans="1:54" x14ac:dyDescent="0.35">
      <c r="A164" t="s">
        <v>59</v>
      </c>
      <c r="B164" t="s">
        <v>945</v>
      </c>
      <c r="C164" t="s">
        <v>1048</v>
      </c>
      <c r="F164" t="s">
        <v>12</v>
      </c>
      <c r="G164" t="s">
        <v>931</v>
      </c>
      <c r="H164" t="s">
        <v>1049</v>
      </c>
      <c r="K164" t="s">
        <v>927</v>
      </c>
      <c r="L164" t="s">
        <v>366</v>
      </c>
      <c r="M164" t="s">
        <v>370</v>
      </c>
      <c r="N164" t="s">
        <v>933</v>
      </c>
      <c r="O164" t="s">
        <v>28</v>
      </c>
      <c r="P164">
        <v>7560</v>
      </c>
      <c r="R164" t="s">
        <v>171</v>
      </c>
      <c r="S164" t="s">
        <v>3</v>
      </c>
      <c r="T164" t="s">
        <v>133</v>
      </c>
      <c r="U164" t="s">
        <v>934</v>
      </c>
      <c r="V164" t="s">
        <v>935</v>
      </c>
      <c r="W164" t="s">
        <v>63</v>
      </c>
      <c r="X164" t="s">
        <v>936</v>
      </c>
      <c r="Z164" t="s">
        <v>311</v>
      </c>
      <c r="AA164" t="s">
        <v>118</v>
      </c>
      <c r="AB164" t="s">
        <v>61</v>
      </c>
      <c r="AC164" t="s">
        <v>937</v>
      </c>
      <c r="AD164" t="s">
        <v>588</v>
      </c>
      <c r="AE164" t="s">
        <v>871</v>
      </c>
      <c r="AF164" t="s">
        <v>1050</v>
      </c>
      <c r="AG164" t="s">
        <v>311</v>
      </c>
      <c r="AH164" t="s">
        <v>950</v>
      </c>
      <c r="AI164" t="s">
        <v>940</v>
      </c>
      <c r="AK164" t="s">
        <v>6</v>
      </c>
      <c r="AL164" s="100">
        <v>45717</v>
      </c>
      <c r="AM164" s="100"/>
      <c r="AS164">
        <v>3480</v>
      </c>
      <c r="AY164">
        <v>3</v>
      </c>
      <c r="AZ164" t="s">
        <v>1201</v>
      </c>
      <c r="BB164" t="s">
        <v>928</v>
      </c>
    </row>
    <row r="165" spans="1:54" x14ac:dyDescent="0.35">
      <c r="A165" t="s">
        <v>59</v>
      </c>
      <c r="B165" t="s">
        <v>945</v>
      </c>
      <c r="C165" t="s">
        <v>1048</v>
      </c>
      <c r="F165" t="s">
        <v>12</v>
      </c>
      <c r="G165" t="s">
        <v>931</v>
      </c>
      <c r="H165" t="s">
        <v>1049</v>
      </c>
      <c r="K165" t="s">
        <v>927</v>
      </c>
      <c r="L165" t="s">
        <v>366</v>
      </c>
      <c r="M165" t="s">
        <v>370</v>
      </c>
      <c r="N165" t="s">
        <v>933</v>
      </c>
      <c r="O165" t="s">
        <v>28</v>
      </c>
      <c r="P165">
        <v>7560</v>
      </c>
      <c r="R165" t="s">
        <v>171</v>
      </c>
      <c r="S165" t="s">
        <v>3</v>
      </c>
      <c r="T165" t="s">
        <v>133</v>
      </c>
      <c r="U165" t="s">
        <v>934</v>
      </c>
      <c r="V165" t="s">
        <v>935</v>
      </c>
      <c r="W165" t="s">
        <v>63</v>
      </c>
      <c r="X165" t="s">
        <v>936</v>
      </c>
      <c r="Z165" t="s">
        <v>311</v>
      </c>
      <c r="AA165" t="s">
        <v>118</v>
      </c>
      <c r="AB165" t="s">
        <v>61</v>
      </c>
      <c r="AC165" t="s">
        <v>937</v>
      </c>
      <c r="AD165" t="s">
        <v>588</v>
      </c>
      <c r="AE165" t="s">
        <v>871</v>
      </c>
      <c r="AF165" t="s">
        <v>1050</v>
      </c>
      <c r="AG165" t="s">
        <v>311</v>
      </c>
      <c r="AH165" t="s">
        <v>950</v>
      </c>
      <c r="AI165" t="s">
        <v>940</v>
      </c>
      <c r="AK165" t="s">
        <v>6</v>
      </c>
      <c r="AL165" s="100">
        <v>45748</v>
      </c>
      <c r="AM165" s="100"/>
      <c r="AS165">
        <v>3480</v>
      </c>
      <c r="AY165">
        <v>4</v>
      </c>
      <c r="AZ165" t="s">
        <v>1191</v>
      </c>
      <c r="BB165" t="s">
        <v>928</v>
      </c>
    </row>
    <row r="166" spans="1:54" x14ac:dyDescent="0.35">
      <c r="A166" t="s">
        <v>59</v>
      </c>
      <c r="B166" t="s">
        <v>945</v>
      </c>
      <c r="C166" t="s">
        <v>1048</v>
      </c>
      <c r="F166" t="s">
        <v>12</v>
      </c>
      <c r="G166" t="s">
        <v>931</v>
      </c>
      <c r="H166" t="s">
        <v>1049</v>
      </c>
      <c r="K166" t="s">
        <v>927</v>
      </c>
      <c r="L166" t="s">
        <v>366</v>
      </c>
      <c r="M166" t="s">
        <v>370</v>
      </c>
      <c r="N166" t="s">
        <v>933</v>
      </c>
      <c r="O166" t="s">
        <v>28</v>
      </c>
      <c r="P166">
        <v>7560</v>
      </c>
      <c r="R166" t="s">
        <v>171</v>
      </c>
      <c r="S166" t="s">
        <v>3</v>
      </c>
      <c r="T166" t="s">
        <v>133</v>
      </c>
      <c r="U166" t="s">
        <v>934</v>
      </c>
      <c r="V166" t="s">
        <v>935</v>
      </c>
      <c r="W166" t="s">
        <v>63</v>
      </c>
      <c r="X166" t="s">
        <v>936</v>
      </c>
      <c r="Z166" t="s">
        <v>311</v>
      </c>
      <c r="AA166" t="s">
        <v>118</v>
      </c>
      <c r="AB166" t="s">
        <v>61</v>
      </c>
      <c r="AC166" t="s">
        <v>937</v>
      </c>
      <c r="AD166" t="s">
        <v>588</v>
      </c>
      <c r="AE166" t="s">
        <v>871</v>
      </c>
      <c r="AF166" t="s">
        <v>1050</v>
      </c>
      <c r="AG166" t="s">
        <v>311</v>
      </c>
      <c r="AH166" t="s">
        <v>950</v>
      </c>
      <c r="AI166" t="s">
        <v>940</v>
      </c>
      <c r="AK166" t="s">
        <v>6</v>
      </c>
      <c r="AL166" s="100">
        <v>45778</v>
      </c>
      <c r="AM166" s="100"/>
      <c r="AS166">
        <v>3480</v>
      </c>
      <c r="AY166">
        <v>5</v>
      </c>
      <c r="AZ166" t="s">
        <v>1192</v>
      </c>
      <c r="BB166" t="s">
        <v>928</v>
      </c>
    </row>
    <row r="167" spans="1:54" x14ac:dyDescent="0.35">
      <c r="A167" t="s">
        <v>59</v>
      </c>
      <c r="B167" t="s">
        <v>945</v>
      </c>
      <c r="C167" t="s">
        <v>1048</v>
      </c>
      <c r="F167" t="s">
        <v>12</v>
      </c>
      <c r="G167" t="s">
        <v>931</v>
      </c>
      <c r="H167" t="s">
        <v>1049</v>
      </c>
      <c r="K167" t="s">
        <v>927</v>
      </c>
      <c r="L167" t="s">
        <v>366</v>
      </c>
      <c r="M167" t="s">
        <v>370</v>
      </c>
      <c r="N167" t="s">
        <v>933</v>
      </c>
      <c r="O167" t="s">
        <v>28</v>
      </c>
      <c r="P167">
        <v>7560</v>
      </c>
      <c r="R167" t="s">
        <v>171</v>
      </c>
      <c r="S167" t="s">
        <v>3</v>
      </c>
      <c r="T167" t="s">
        <v>133</v>
      </c>
      <c r="U167" t="s">
        <v>934</v>
      </c>
      <c r="V167" t="s">
        <v>935</v>
      </c>
      <c r="W167" t="s">
        <v>63</v>
      </c>
      <c r="X167" t="s">
        <v>936</v>
      </c>
      <c r="Z167" t="s">
        <v>311</v>
      </c>
      <c r="AA167" t="s">
        <v>118</v>
      </c>
      <c r="AB167" t="s">
        <v>61</v>
      </c>
      <c r="AC167" t="s">
        <v>937</v>
      </c>
      <c r="AD167" t="s">
        <v>588</v>
      </c>
      <c r="AE167" t="s">
        <v>871</v>
      </c>
      <c r="AF167" t="s">
        <v>1050</v>
      </c>
      <c r="AG167" t="s">
        <v>311</v>
      </c>
      <c r="AH167" t="s">
        <v>950</v>
      </c>
      <c r="AI167" t="s">
        <v>940</v>
      </c>
      <c r="AK167" t="s">
        <v>6</v>
      </c>
      <c r="AL167" s="100">
        <v>45809</v>
      </c>
      <c r="AM167" s="100"/>
      <c r="AS167">
        <v>3480</v>
      </c>
      <c r="AY167">
        <v>6</v>
      </c>
      <c r="AZ167" t="s">
        <v>1202</v>
      </c>
      <c r="BB167" t="s">
        <v>928</v>
      </c>
    </row>
    <row r="168" spans="1:54" x14ac:dyDescent="0.35">
      <c r="A168" t="s">
        <v>59</v>
      </c>
      <c r="B168" t="s">
        <v>945</v>
      </c>
      <c r="C168" t="s">
        <v>1048</v>
      </c>
      <c r="F168" t="s">
        <v>12</v>
      </c>
      <c r="G168" t="s">
        <v>931</v>
      </c>
      <c r="H168" t="s">
        <v>1049</v>
      </c>
      <c r="K168" t="s">
        <v>927</v>
      </c>
      <c r="L168" t="s">
        <v>366</v>
      </c>
      <c r="M168" t="s">
        <v>370</v>
      </c>
      <c r="N168" t="s">
        <v>933</v>
      </c>
      <c r="O168" t="s">
        <v>28</v>
      </c>
      <c r="P168">
        <v>7560</v>
      </c>
      <c r="R168" t="s">
        <v>171</v>
      </c>
      <c r="S168" t="s">
        <v>3</v>
      </c>
      <c r="T168" t="s">
        <v>133</v>
      </c>
      <c r="U168" t="s">
        <v>934</v>
      </c>
      <c r="V168" t="s">
        <v>935</v>
      </c>
      <c r="W168" t="s">
        <v>63</v>
      </c>
      <c r="X168" t="s">
        <v>936</v>
      </c>
      <c r="Z168" t="s">
        <v>311</v>
      </c>
      <c r="AA168" t="s">
        <v>118</v>
      </c>
      <c r="AB168" t="s">
        <v>61</v>
      </c>
      <c r="AC168" t="s">
        <v>937</v>
      </c>
      <c r="AD168" t="s">
        <v>588</v>
      </c>
      <c r="AE168" t="s">
        <v>871</v>
      </c>
      <c r="AF168" t="s">
        <v>1050</v>
      </c>
      <c r="AG168" t="s">
        <v>311</v>
      </c>
      <c r="AH168" t="s">
        <v>950</v>
      </c>
      <c r="AI168" t="s">
        <v>940</v>
      </c>
      <c r="AK168" t="s">
        <v>6</v>
      </c>
      <c r="AL168" s="100">
        <v>45839</v>
      </c>
      <c r="AM168" s="100"/>
      <c r="AS168">
        <v>3480</v>
      </c>
      <c r="AY168">
        <v>7</v>
      </c>
      <c r="AZ168" t="s">
        <v>1197</v>
      </c>
      <c r="BB168" t="s">
        <v>928</v>
      </c>
    </row>
    <row r="169" spans="1:54" x14ac:dyDescent="0.35">
      <c r="A169" t="s">
        <v>59</v>
      </c>
      <c r="B169" t="s">
        <v>945</v>
      </c>
      <c r="C169" t="s">
        <v>1048</v>
      </c>
      <c r="F169" t="s">
        <v>12</v>
      </c>
      <c r="G169" t="s">
        <v>931</v>
      </c>
      <c r="H169" t="s">
        <v>1049</v>
      </c>
      <c r="K169" t="s">
        <v>927</v>
      </c>
      <c r="L169" t="s">
        <v>366</v>
      </c>
      <c r="M169" t="s">
        <v>370</v>
      </c>
      <c r="N169" t="s">
        <v>933</v>
      </c>
      <c r="O169" t="s">
        <v>28</v>
      </c>
      <c r="P169">
        <v>8400</v>
      </c>
      <c r="R169" t="s">
        <v>171</v>
      </c>
      <c r="S169" t="s">
        <v>3</v>
      </c>
      <c r="T169" t="s">
        <v>133</v>
      </c>
      <c r="U169" t="s">
        <v>934</v>
      </c>
      <c r="V169" t="s">
        <v>935</v>
      </c>
      <c r="W169" t="s">
        <v>63</v>
      </c>
      <c r="X169" t="s">
        <v>936</v>
      </c>
      <c r="Z169" t="s">
        <v>311</v>
      </c>
      <c r="AA169" t="s">
        <v>118</v>
      </c>
      <c r="AB169" t="s">
        <v>61</v>
      </c>
      <c r="AC169" t="s">
        <v>937</v>
      </c>
      <c r="AD169" t="s">
        <v>588</v>
      </c>
      <c r="AE169" t="s">
        <v>871</v>
      </c>
      <c r="AF169" t="s">
        <v>1050</v>
      </c>
      <c r="AG169" t="s">
        <v>311</v>
      </c>
      <c r="AH169" t="s">
        <v>950</v>
      </c>
      <c r="AI169" t="s">
        <v>940</v>
      </c>
      <c r="AK169" t="s">
        <v>6</v>
      </c>
      <c r="AL169" s="100">
        <v>45870</v>
      </c>
      <c r="AM169" s="100"/>
      <c r="AS169">
        <v>3480</v>
      </c>
      <c r="AY169">
        <v>8</v>
      </c>
      <c r="AZ169" t="s">
        <v>1193</v>
      </c>
      <c r="BB169" t="s">
        <v>928</v>
      </c>
    </row>
    <row r="170" spans="1:54" x14ac:dyDescent="0.35">
      <c r="A170" t="s">
        <v>59</v>
      </c>
      <c r="B170" t="s">
        <v>945</v>
      </c>
      <c r="C170" t="s">
        <v>1048</v>
      </c>
      <c r="F170" t="s">
        <v>12</v>
      </c>
      <c r="G170" t="s">
        <v>931</v>
      </c>
      <c r="H170" t="s">
        <v>1049</v>
      </c>
      <c r="K170" t="s">
        <v>927</v>
      </c>
      <c r="L170" t="s">
        <v>366</v>
      </c>
      <c r="M170" t="s">
        <v>370</v>
      </c>
      <c r="N170" t="s">
        <v>933</v>
      </c>
      <c r="O170" t="s">
        <v>28</v>
      </c>
      <c r="P170">
        <v>8400</v>
      </c>
      <c r="R170" t="s">
        <v>171</v>
      </c>
      <c r="S170" t="s">
        <v>3</v>
      </c>
      <c r="T170" t="s">
        <v>133</v>
      </c>
      <c r="U170" t="s">
        <v>934</v>
      </c>
      <c r="V170" t="s">
        <v>935</v>
      </c>
      <c r="W170" t="s">
        <v>63</v>
      </c>
      <c r="X170" t="s">
        <v>936</v>
      </c>
      <c r="Z170" t="s">
        <v>311</v>
      </c>
      <c r="AA170" t="s">
        <v>118</v>
      </c>
      <c r="AB170" t="s">
        <v>61</v>
      </c>
      <c r="AC170" t="s">
        <v>937</v>
      </c>
      <c r="AD170" t="s">
        <v>588</v>
      </c>
      <c r="AE170" t="s">
        <v>871</v>
      </c>
      <c r="AF170" t="s">
        <v>1050</v>
      </c>
      <c r="AG170" t="s">
        <v>311</v>
      </c>
      <c r="AH170" t="s">
        <v>950</v>
      </c>
      <c r="AI170" t="s">
        <v>940</v>
      </c>
      <c r="AK170" t="s">
        <v>6</v>
      </c>
      <c r="AL170" s="100">
        <v>45901</v>
      </c>
      <c r="AM170" s="100"/>
      <c r="AS170">
        <v>3480</v>
      </c>
      <c r="AY170">
        <v>9</v>
      </c>
      <c r="AZ170" t="s">
        <v>1194</v>
      </c>
      <c r="BB170" t="s">
        <v>928</v>
      </c>
    </row>
    <row r="171" spans="1:54" x14ac:dyDescent="0.35">
      <c r="A171" t="s">
        <v>59</v>
      </c>
      <c r="B171" t="s">
        <v>945</v>
      </c>
      <c r="C171" t="s">
        <v>1048</v>
      </c>
      <c r="F171" t="s">
        <v>12</v>
      </c>
      <c r="G171" t="s">
        <v>931</v>
      </c>
      <c r="H171" t="s">
        <v>1049</v>
      </c>
      <c r="K171" t="s">
        <v>927</v>
      </c>
      <c r="L171" t="s">
        <v>366</v>
      </c>
      <c r="M171" t="s">
        <v>370</v>
      </c>
      <c r="N171" t="s">
        <v>933</v>
      </c>
      <c r="O171" t="s">
        <v>28</v>
      </c>
      <c r="P171">
        <v>8400</v>
      </c>
      <c r="R171" t="s">
        <v>171</v>
      </c>
      <c r="S171" t="s">
        <v>3</v>
      </c>
      <c r="T171" t="s">
        <v>133</v>
      </c>
      <c r="U171" t="s">
        <v>934</v>
      </c>
      <c r="V171" t="s">
        <v>935</v>
      </c>
      <c r="W171" t="s">
        <v>63</v>
      </c>
      <c r="X171" t="s">
        <v>936</v>
      </c>
      <c r="Z171" t="s">
        <v>311</v>
      </c>
      <c r="AA171" t="s">
        <v>118</v>
      </c>
      <c r="AB171" t="s">
        <v>61</v>
      </c>
      <c r="AC171" t="s">
        <v>937</v>
      </c>
      <c r="AD171" t="s">
        <v>588</v>
      </c>
      <c r="AE171" t="s">
        <v>871</v>
      </c>
      <c r="AF171" t="s">
        <v>1050</v>
      </c>
      <c r="AG171" t="s">
        <v>311</v>
      </c>
      <c r="AH171" t="s">
        <v>950</v>
      </c>
      <c r="AI171" t="s">
        <v>940</v>
      </c>
      <c r="AK171" t="s">
        <v>6</v>
      </c>
      <c r="AL171" s="100">
        <v>45931</v>
      </c>
      <c r="AM171" s="100"/>
      <c r="AS171">
        <v>3480</v>
      </c>
      <c r="AY171">
        <v>10</v>
      </c>
      <c r="AZ171" t="s">
        <v>1198</v>
      </c>
      <c r="BB171" t="s">
        <v>928</v>
      </c>
    </row>
    <row r="172" spans="1:54" x14ac:dyDescent="0.35">
      <c r="A172" t="s">
        <v>59</v>
      </c>
      <c r="B172" t="s">
        <v>945</v>
      </c>
      <c r="C172" t="s">
        <v>1048</v>
      </c>
      <c r="F172" t="s">
        <v>12</v>
      </c>
      <c r="G172" t="s">
        <v>931</v>
      </c>
      <c r="H172" t="s">
        <v>1049</v>
      </c>
      <c r="K172" t="s">
        <v>927</v>
      </c>
      <c r="L172" t="s">
        <v>366</v>
      </c>
      <c r="M172" t="s">
        <v>370</v>
      </c>
      <c r="N172" t="s">
        <v>933</v>
      </c>
      <c r="O172" t="s">
        <v>28</v>
      </c>
      <c r="P172">
        <v>8400</v>
      </c>
      <c r="R172" t="s">
        <v>171</v>
      </c>
      <c r="S172" t="s">
        <v>3</v>
      </c>
      <c r="T172" t="s">
        <v>133</v>
      </c>
      <c r="U172" t="s">
        <v>934</v>
      </c>
      <c r="V172" t="s">
        <v>935</v>
      </c>
      <c r="W172" t="s">
        <v>63</v>
      </c>
      <c r="X172" t="s">
        <v>936</v>
      </c>
      <c r="Z172" t="s">
        <v>311</v>
      </c>
      <c r="AA172" t="s">
        <v>118</v>
      </c>
      <c r="AB172" t="s">
        <v>61</v>
      </c>
      <c r="AC172" t="s">
        <v>937</v>
      </c>
      <c r="AD172" t="s">
        <v>588</v>
      </c>
      <c r="AE172" t="s">
        <v>871</v>
      </c>
      <c r="AF172" t="s">
        <v>1050</v>
      </c>
      <c r="AG172" t="s">
        <v>311</v>
      </c>
      <c r="AH172" t="s">
        <v>950</v>
      </c>
      <c r="AI172" t="s">
        <v>940</v>
      </c>
      <c r="AK172" t="s">
        <v>6</v>
      </c>
      <c r="AL172" s="100">
        <v>45962</v>
      </c>
      <c r="AM172" s="100"/>
      <c r="AS172">
        <v>3480</v>
      </c>
      <c r="AY172">
        <v>11</v>
      </c>
      <c r="AZ172" t="s">
        <v>1199</v>
      </c>
      <c r="BB172" t="s">
        <v>928</v>
      </c>
    </row>
    <row r="173" spans="1:54" x14ac:dyDescent="0.35">
      <c r="A173" t="s">
        <v>59</v>
      </c>
      <c r="B173" t="s">
        <v>945</v>
      </c>
      <c r="C173" t="s">
        <v>1048</v>
      </c>
      <c r="F173" t="s">
        <v>12</v>
      </c>
      <c r="G173" t="s">
        <v>931</v>
      </c>
      <c r="H173" t="s">
        <v>1049</v>
      </c>
      <c r="K173" t="s">
        <v>927</v>
      </c>
      <c r="L173" t="s">
        <v>366</v>
      </c>
      <c r="M173" t="s">
        <v>370</v>
      </c>
      <c r="N173" t="s">
        <v>933</v>
      </c>
      <c r="O173" t="s">
        <v>28</v>
      </c>
      <c r="P173">
        <v>8400</v>
      </c>
      <c r="R173" t="s">
        <v>171</v>
      </c>
      <c r="S173" t="s">
        <v>3</v>
      </c>
      <c r="T173" t="s">
        <v>133</v>
      </c>
      <c r="U173" t="s">
        <v>934</v>
      </c>
      <c r="V173" t="s">
        <v>935</v>
      </c>
      <c r="W173" t="s">
        <v>63</v>
      </c>
      <c r="X173" t="s">
        <v>936</v>
      </c>
      <c r="Z173" t="s">
        <v>311</v>
      </c>
      <c r="AA173" t="s">
        <v>118</v>
      </c>
      <c r="AB173" t="s">
        <v>61</v>
      </c>
      <c r="AC173" t="s">
        <v>937</v>
      </c>
      <c r="AD173" t="s">
        <v>588</v>
      </c>
      <c r="AE173" t="s">
        <v>871</v>
      </c>
      <c r="AF173" t="s">
        <v>1050</v>
      </c>
      <c r="AG173" t="s">
        <v>311</v>
      </c>
      <c r="AH173" t="s">
        <v>950</v>
      </c>
      <c r="AI173" t="s">
        <v>940</v>
      </c>
      <c r="AK173" t="s">
        <v>6</v>
      </c>
      <c r="AL173" s="100">
        <v>45992</v>
      </c>
      <c r="AM173" s="100"/>
      <c r="AS173">
        <v>3480</v>
      </c>
      <c r="AY173">
        <v>12</v>
      </c>
      <c r="AZ173" t="s">
        <v>1195</v>
      </c>
      <c r="BB173" t="s">
        <v>928</v>
      </c>
    </row>
    <row r="174" spans="1:54" x14ac:dyDescent="0.35">
      <c r="A174" t="s">
        <v>59</v>
      </c>
      <c r="B174" t="s">
        <v>945</v>
      </c>
      <c r="C174" t="s">
        <v>1054</v>
      </c>
      <c r="F174" t="s">
        <v>11</v>
      </c>
      <c r="G174" t="s">
        <v>931</v>
      </c>
      <c r="H174" t="s">
        <v>954</v>
      </c>
      <c r="K174" t="s">
        <v>927</v>
      </c>
      <c r="L174" t="s">
        <v>366</v>
      </c>
      <c r="M174" t="s">
        <v>370</v>
      </c>
      <c r="N174" t="s">
        <v>933</v>
      </c>
      <c r="O174" t="s">
        <v>28</v>
      </c>
      <c r="P174">
        <v>0</v>
      </c>
      <c r="R174" t="s">
        <v>171</v>
      </c>
      <c r="S174" t="s">
        <v>3</v>
      </c>
      <c r="T174" t="s">
        <v>133</v>
      </c>
      <c r="U174" t="s">
        <v>934</v>
      </c>
      <c r="V174" t="s">
        <v>935</v>
      </c>
      <c r="W174" t="s">
        <v>63</v>
      </c>
      <c r="X174" t="s">
        <v>936</v>
      </c>
      <c r="Z174" t="s">
        <v>311</v>
      </c>
      <c r="AA174" t="s">
        <v>118</v>
      </c>
      <c r="AB174" t="s">
        <v>61</v>
      </c>
      <c r="AC174" t="s">
        <v>937</v>
      </c>
      <c r="AD174" t="s">
        <v>593</v>
      </c>
      <c r="AE174" t="s">
        <v>876</v>
      </c>
      <c r="AF174" t="s">
        <v>1055</v>
      </c>
      <c r="AG174" t="s">
        <v>311</v>
      </c>
      <c r="AH174" t="s">
        <v>950</v>
      </c>
      <c r="AI174" t="s">
        <v>940</v>
      </c>
      <c r="AK174" t="s">
        <v>6</v>
      </c>
      <c r="AL174" s="100">
        <v>45658</v>
      </c>
      <c r="AM174" s="100"/>
      <c r="AS174">
        <v>0</v>
      </c>
      <c r="AY174">
        <v>1</v>
      </c>
      <c r="AZ174" t="s">
        <v>1200</v>
      </c>
      <c r="BB174" t="s">
        <v>928</v>
      </c>
    </row>
    <row r="175" spans="1:54" x14ac:dyDescent="0.35">
      <c r="A175" t="s">
        <v>59</v>
      </c>
      <c r="B175" t="s">
        <v>945</v>
      </c>
      <c r="C175" t="s">
        <v>1054</v>
      </c>
      <c r="F175" t="s">
        <v>11</v>
      </c>
      <c r="G175" t="s">
        <v>931</v>
      </c>
      <c r="H175" t="s">
        <v>954</v>
      </c>
      <c r="K175" t="s">
        <v>927</v>
      </c>
      <c r="L175" t="s">
        <v>366</v>
      </c>
      <c r="M175" t="s">
        <v>370</v>
      </c>
      <c r="N175" t="s">
        <v>933</v>
      </c>
      <c r="O175" t="s">
        <v>28</v>
      </c>
      <c r="P175">
        <v>0</v>
      </c>
      <c r="R175" t="s">
        <v>171</v>
      </c>
      <c r="S175" t="s">
        <v>3</v>
      </c>
      <c r="T175" t="s">
        <v>133</v>
      </c>
      <c r="U175" t="s">
        <v>934</v>
      </c>
      <c r="V175" t="s">
        <v>935</v>
      </c>
      <c r="W175" t="s">
        <v>63</v>
      </c>
      <c r="X175" t="s">
        <v>936</v>
      </c>
      <c r="Z175" t="s">
        <v>311</v>
      </c>
      <c r="AA175" t="s">
        <v>118</v>
      </c>
      <c r="AB175" t="s">
        <v>61</v>
      </c>
      <c r="AC175" t="s">
        <v>937</v>
      </c>
      <c r="AD175" t="s">
        <v>593</v>
      </c>
      <c r="AE175" t="s">
        <v>876</v>
      </c>
      <c r="AF175" t="s">
        <v>1055</v>
      </c>
      <c r="AG175" t="s">
        <v>311</v>
      </c>
      <c r="AH175" t="s">
        <v>950</v>
      </c>
      <c r="AI175" t="s">
        <v>940</v>
      </c>
      <c r="AK175" t="s">
        <v>6</v>
      </c>
      <c r="AL175" s="100">
        <v>45689</v>
      </c>
      <c r="AM175" s="100"/>
      <c r="AS175">
        <v>0</v>
      </c>
      <c r="AY175">
        <v>2</v>
      </c>
      <c r="AZ175" t="s">
        <v>1196</v>
      </c>
      <c r="BB175" t="s">
        <v>928</v>
      </c>
    </row>
    <row r="176" spans="1:54" x14ac:dyDescent="0.35">
      <c r="A176" t="s">
        <v>59</v>
      </c>
      <c r="B176" t="s">
        <v>945</v>
      </c>
      <c r="C176" t="s">
        <v>1054</v>
      </c>
      <c r="F176" t="s">
        <v>11</v>
      </c>
      <c r="G176" t="s">
        <v>931</v>
      </c>
      <c r="H176" t="s">
        <v>954</v>
      </c>
      <c r="K176" t="s">
        <v>927</v>
      </c>
      <c r="L176" t="s">
        <v>366</v>
      </c>
      <c r="M176" t="s">
        <v>370</v>
      </c>
      <c r="N176" t="s">
        <v>933</v>
      </c>
      <c r="O176" t="s">
        <v>28</v>
      </c>
      <c r="P176">
        <v>0</v>
      </c>
      <c r="R176" t="s">
        <v>171</v>
      </c>
      <c r="S176" t="s">
        <v>3</v>
      </c>
      <c r="T176" t="s">
        <v>133</v>
      </c>
      <c r="U176" t="s">
        <v>934</v>
      </c>
      <c r="V176" t="s">
        <v>935</v>
      </c>
      <c r="W176" t="s">
        <v>63</v>
      </c>
      <c r="X176" t="s">
        <v>936</v>
      </c>
      <c r="Z176" t="s">
        <v>311</v>
      </c>
      <c r="AA176" t="s">
        <v>118</v>
      </c>
      <c r="AB176" t="s">
        <v>61</v>
      </c>
      <c r="AC176" t="s">
        <v>937</v>
      </c>
      <c r="AD176" t="s">
        <v>593</v>
      </c>
      <c r="AE176" t="s">
        <v>876</v>
      </c>
      <c r="AF176" t="s">
        <v>1055</v>
      </c>
      <c r="AG176" t="s">
        <v>311</v>
      </c>
      <c r="AH176" t="s">
        <v>950</v>
      </c>
      <c r="AI176" t="s">
        <v>940</v>
      </c>
      <c r="AK176" t="s">
        <v>6</v>
      </c>
      <c r="AL176" s="100">
        <v>45717</v>
      </c>
      <c r="AM176" s="100"/>
      <c r="AS176">
        <v>0</v>
      </c>
      <c r="AY176">
        <v>3</v>
      </c>
      <c r="AZ176" t="s">
        <v>1201</v>
      </c>
      <c r="BB176" t="s">
        <v>928</v>
      </c>
    </row>
    <row r="177" spans="1:54" x14ac:dyDescent="0.35">
      <c r="A177" t="s">
        <v>59</v>
      </c>
      <c r="B177" t="s">
        <v>945</v>
      </c>
      <c r="C177" t="s">
        <v>1054</v>
      </c>
      <c r="F177" t="s">
        <v>11</v>
      </c>
      <c r="G177" t="s">
        <v>931</v>
      </c>
      <c r="H177" t="s">
        <v>954</v>
      </c>
      <c r="K177" t="s">
        <v>927</v>
      </c>
      <c r="L177" t="s">
        <v>366</v>
      </c>
      <c r="M177" t="s">
        <v>370</v>
      </c>
      <c r="N177" t="s">
        <v>933</v>
      </c>
      <c r="O177" t="s">
        <v>28</v>
      </c>
      <c r="P177">
        <v>100000</v>
      </c>
      <c r="R177" t="s">
        <v>171</v>
      </c>
      <c r="S177" t="s">
        <v>3</v>
      </c>
      <c r="T177" t="s">
        <v>133</v>
      </c>
      <c r="U177" t="s">
        <v>934</v>
      </c>
      <c r="V177" t="s">
        <v>935</v>
      </c>
      <c r="W177" t="s">
        <v>63</v>
      </c>
      <c r="X177" t="s">
        <v>936</v>
      </c>
      <c r="Z177" t="s">
        <v>311</v>
      </c>
      <c r="AA177" t="s">
        <v>118</v>
      </c>
      <c r="AB177" t="s">
        <v>61</v>
      </c>
      <c r="AC177" t="s">
        <v>937</v>
      </c>
      <c r="AD177" t="s">
        <v>593</v>
      </c>
      <c r="AE177" t="s">
        <v>876</v>
      </c>
      <c r="AF177" t="s">
        <v>1055</v>
      </c>
      <c r="AG177" t="s">
        <v>311</v>
      </c>
      <c r="AH177" t="s">
        <v>950</v>
      </c>
      <c r="AI177" t="s">
        <v>940</v>
      </c>
      <c r="AK177" t="s">
        <v>6</v>
      </c>
      <c r="AL177" s="100">
        <v>45748</v>
      </c>
      <c r="AM177" s="100"/>
      <c r="AS177">
        <v>0</v>
      </c>
      <c r="AY177">
        <v>4</v>
      </c>
      <c r="AZ177" t="s">
        <v>1191</v>
      </c>
      <c r="BB177" t="s">
        <v>928</v>
      </c>
    </row>
    <row r="178" spans="1:54" x14ac:dyDescent="0.35">
      <c r="A178" t="s">
        <v>59</v>
      </c>
      <c r="B178" t="s">
        <v>945</v>
      </c>
      <c r="C178" t="s">
        <v>1054</v>
      </c>
      <c r="F178" t="s">
        <v>11</v>
      </c>
      <c r="G178" t="s">
        <v>931</v>
      </c>
      <c r="H178" t="s">
        <v>954</v>
      </c>
      <c r="K178" t="s">
        <v>927</v>
      </c>
      <c r="L178" t="s">
        <v>366</v>
      </c>
      <c r="M178" t="s">
        <v>370</v>
      </c>
      <c r="N178" t="s">
        <v>933</v>
      </c>
      <c r="O178" t="s">
        <v>28</v>
      </c>
      <c r="P178">
        <v>0</v>
      </c>
      <c r="R178" t="s">
        <v>171</v>
      </c>
      <c r="S178" t="s">
        <v>3</v>
      </c>
      <c r="T178" t="s">
        <v>133</v>
      </c>
      <c r="U178" t="s">
        <v>934</v>
      </c>
      <c r="V178" t="s">
        <v>935</v>
      </c>
      <c r="W178" t="s">
        <v>63</v>
      </c>
      <c r="X178" t="s">
        <v>936</v>
      </c>
      <c r="Z178" t="s">
        <v>311</v>
      </c>
      <c r="AA178" t="s">
        <v>118</v>
      </c>
      <c r="AB178" t="s">
        <v>61</v>
      </c>
      <c r="AC178" t="s">
        <v>937</v>
      </c>
      <c r="AD178" t="s">
        <v>593</v>
      </c>
      <c r="AE178" t="s">
        <v>876</v>
      </c>
      <c r="AF178" t="s">
        <v>1055</v>
      </c>
      <c r="AG178" t="s">
        <v>311</v>
      </c>
      <c r="AH178" t="s">
        <v>950</v>
      </c>
      <c r="AI178" t="s">
        <v>940</v>
      </c>
      <c r="AK178" t="s">
        <v>6</v>
      </c>
      <c r="AL178" s="100">
        <v>45778</v>
      </c>
      <c r="AM178" s="100"/>
      <c r="AS178">
        <v>0</v>
      </c>
      <c r="AY178">
        <v>5</v>
      </c>
      <c r="AZ178" t="s">
        <v>1192</v>
      </c>
      <c r="BB178" t="s">
        <v>928</v>
      </c>
    </row>
    <row r="179" spans="1:54" x14ac:dyDescent="0.35">
      <c r="A179" t="s">
        <v>59</v>
      </c>
      <c r="B179" t="s">
        <v>945</v>
      </c>
      <c r="C179" t="s">
        <v>1054</v>
      </c>
      <c r="F179" t="s">
        <v>11</v>
      </c>
      <c r="G179" t="s">
        <v>931</v>
      </c>
      <c r="H179" t="s">
        <v>954</v>
      </c>
      <c r="K179" t="s">
        <v>927</v>
      </c>
      <c r="L179" t="s">
        <v>366</v>
      </c>
      <c r="M179" t="s">
        <v>370</v>
      </c>
      <c r="N179" t="s">
        <v>933</v>
      </c>
      <c r="O179" t="s">
        <v>28</v>
      </c>
      <c r="P179">
        <v>0</v>
      </c>
      <c r="R179" t="s">
        <v>171</v>
      </c>
      <c r="S179" t="s">
        <v>3</v>
      </c>
      <c r="T179" t="s">
        <v>133</v>
      </c>
      <c r="U179" t="s">
        <v>934</v>
      </c>
      <c r="V179" t="s">
        <v>935</v>
      </c>
      <c r="W179" t="s">
        <v>63</v>
      </c>
      <c r="X179" t="s">
        <v>936</v>
      </c>
      <c r="Z179" t="s">
        <v>311</v>
      </c>
      <c r="AA179" t="s">
        <v>118</v>
      </c>
      <c r="AB179" t="s">
        <v>61</v>
      </c>
      <c r="AC179" t="s">
        <v>937</v>
      </c>
      <c r="AD179" t="s">
        <v>593</v>
      </c>
      <c r="AE179" t="s">
        <v>876</v>
      </c>
      <c r="AF179" t="s">
        <v>1055</v>
      </c>
      <c r="AG179" t="s">
        <v>311</v>
      </c>
      <c r="AH179" t="s">
        <v>950</v>
      </c>
      <c r="AI179" t="s">
        <v>940</v>
      </c>
      <c r="AK179" t="s">
        <v>6</v>
      </c>
      <c r="AL179" s="100">
        <v>45809</v>
      </c>
      <c r="AM179" s="100"/>
      <c r="AS179">
        <v>0</v>
      </c>
      <c r="AY179">
        <v>6</v>
      </c>
      <c r="AZ179" t="s">
        <v>1202</v>
      </c>
      <c r="BB179" t="s">
        <v>928</v>
      </c>
    </row>
    <row r="180" spans="1:54" x14ac:dyDescent="0.35">
      <c r="A180" t="s">
        <v>59</v>
      </c>
      <c r="B180" t="s">
        <v>945</v>
      </c>
      <c r="C180" t="s">
        <v>1054</v>
      </c>
      <c r="F180" t="s">
        <v>11</v>
      </c>
      <c r="G180" t="s">
        <v>931</v>
      </c>
      <c r="H180" t="s">
        <v>954</v>
      </c>
      <c r="K180" t="s">
        <v>927</v>
      </c>
      <c r="L180" t="s">
        <v>366</v>
      </c>
      <c r="M180" t="s">
        <v>370</v>
      </c>
      <c r="N180" t="s">
        <v>933</v>
      </c>
      <c r="O180" t="s">
        <v>28</v>
      </c>
      <c r="P180">
        <v>0</v>
      </c>
      <c r="R180" t="s">
        <v>171</v>
      </c>
      <c r="S180" t="s">
        <v>3</v>
      </c>
      <c r="T180" t="s">
        <v>133</v>
      </c>
      <c r="U180" t="s">
        <v>934</v>
      </c>
      <c r="V180" t="s">
        <v>935</v>
      </c>
      <c r="W180" t="s">
        <v>63</v>
      </c>
      <c r="X180" t="s">
        <v>936</v>
      </c>
      <c r="Z180" t="s">
        <v>311</v>
      </c>
      <c r="AA180" t="s">
        <v>118</v>
      </c>
      <c r="AB180" t="s">
        <v>61</v>
      </c>
      <c r="AC180" t="s">
        <v>937</v>
      </c>
      <c r="AD180" t="s">
        <v>593</v>
      </c>
      <c r="AE180" t="s">
        <v>876</v>
      </c>
      <c r="AF180" t="s">
        <v>1055</v>
      </c>
      <c r="AG180" t="s">
        <v>311</v>
      </c>
      <c r="AH180" t="s">
        <v>950</v>
      </c>
      <c r="AI180" t="s">
        <v>940</v>
      </c>
      <c r="AK180" t="s">
        <v>6</v>
      </c>
      <c r="AL180" s="100">
        <v>45839</v>
      </c>
      <c r="AM180" s="100"/>
      <c r="AS180">
        <v>12500</v>
      </c>
      <c r="AY180">
        <v>7</v>
      </c>
      <c r="AZ180" t="s">
        <v>1197</v>
      </c>
      <c r="BB180" t="s">
        <v>928</v>
      </c>
    </row>
    <row r="181" spans="1:54" x14ac:dyDescent="0.35">
      <c r="A181" t="s">
        <v>59</v>
      </c>
      <c r="B181" t="s">
        <v>945</v>
      </c>
      <c r="C181" t="s">
        <v>1054</v>
      </c>
      <c r="F181" t="s">
        <v>11</v>
      </c>
      <c r="G181" t="s">
        <v>931</v>
      </c>
      <c r="H181" t="s">
        <v>954</v>
      </c>
      <c r="K181" t="s">
        <v>927</v>
      </c>
      <c r="L181" t="s">
        <v>366</v>
      </c>
      <c r="M181" t="s">
        <v>370</v>
      </c>
      <c r="N181" t="s">
        <v>933</v>
      </c>
      <c r="O181" t="s">
        <v>28</v>
      </c>
      <c r="P181">
        <v>0</v>
      </c>
      <c r="R181" t="s">
        <v>171</v>
      </c>
      <c r="S181" t="s">
        <v>3</v>
      </c>
      <c r="T181" t="s">
        <v>133</v>
      </c>
      <c r="U181" t="s">
        <v>934</v>
      </c>
      <c r="V181" t="s">
        <v>935</v>
      </c>
      <c r="W181" t="s">
        <v>63</v>
      </c>
      <c r="X181" t="s">
        <v>936</v>
      </c>
      <c r="Z181" t="s">
        <v>311</v>
      </c>
      <c r="AA181" t="s">
        <v>118</v>
      </c>
      <c r="AB181" t="s">
        <v>61</v>
      </c>
      <c r="AC181" t="s">
        <v>937</v>
      </c>
      <c r="AD181" t="s">
        <v>593</v>
      </c>
      <c r="AE181" t="s">
        <v>876</v>
      </c>
      <c r="AF181" t="s">
        <v>1055</v>
      </c>
      <c r="AG181" t="s">
        <v>311</v>
      </c>
      <c r="AH181" t="s">
        <v>950</v>
      </c>
      <c r="AI181" t="s">
        <v>940</v>
      </c>
      <c r="AK181" t="s">
        <v>6</v>
      </c>
      <c r="AL181" s="100">
        <v>45870</v>
      </c>
      <c r="AM181" s="100"/>
      <c r="AS181">
        <v>12500</v>
      </c>
      <c r="AY181">
        <v>8</v>
      </c>
      <c r="AZ181" t="s">
        <v>1193</v>
      </c>
      <c r="BB181" t="s">
        <v>928</v>
      </c>
    </row>
    <row r="182" spans="1:54" x14ac:dyDescent="0.35">
      <c r="A182" t="s">
        <v>59</v>
      </c>
      <c r="B182" t="s">
        <v>945</v>
      </c>
      <c r="C182" t="s">
        <v>1054</v>
      </c>
      <c r="F182" t="s">
        <v>11</v>
      </c>
      <c r="G182" t="s">
        <v>931</v>
      </c>
      <c r="H182" t="s">
        <v>954</v>
      </c>
      <c r="K182" t="s">
        <v>927</v>
      </c>
      <c r="L182" t="s">
        <v>366</v>
      </c>
      <c r="M182" t="s">
        <v>370</v>
      </c>
      <c r="N182" t="s">
        <v>933</v>
      </c>
      <c r="O182" t="s">
        <v>28</v>
      </c>
      <c r="P182">
        <v>0</v>
      </c>
      <c r="R182" t="s">
        <v>171</v>
      </c>
      <c r="S182" t="s">
        <v>3</v>
      </c>
      <c r="T182" t="s">
        <v>133</v>
      </c>
      <c r="U182" t="s">
        <v>934</v>
      </c>
      <c r="V182" t="s">
        <v>935</v>
      </c>
      <c r="W182" t="s">
        <v>63</v>
      </c>
      <c r="X182" t="s">
        <v>936</v>
      </c>
      <c r="Z182" t="s">
        <v>311</v>
      </c>
      <c r="AA182" t="s">
        <v>118</v>
      </c>
      <c r="AB182" t="s">
        <v>61</v>
      </c>
      <c r="AC182" t="s">
        <v>937</v>
      </c>
      <c r="AD182" t="s">
        <v>593</v>
      </c>
      <c r="AE182" t="s">
        <v>876</v>
      </c>
      <c r="AF182" t="s">
        <v>1055</v>
      </c>
      <c r="AG182" t="s">
        <v>311</v>
      </c>
      <c r="AH182" t="s">
        <v>950</v>
      </c>
      <c r="AI182" t="s">
        <v>940</v>
      </c>
      <c r="AK182" t="s">
        <v>6</v>
      </c>
      <c r="AL182" s="100">
        <v>45901</v>
      </c>
      <c r="AM182" s="100"/>
      <c r="AS182">
        <v>12500</v>
      </c>
      <c r="AY182">
        <v>9</v>
      </c>
      <c r="AZ182" t="s">
        <v>1194</v>
      </c>
      <c r="BB182" t="s">
        <v>928</v>
      </c>
    </row>
    <row r="183" spans="1:54" x14ac:dyDescent="0.35">
      <c r="A183" t="s">
        <v>59</v>
      </c>
      <c r="B183" t="s">
        <v>945</v>
      </c>
      <c r="C183" t="s">
        <v>1054</v>
      </c>
      <c r="F183" t="s">
        <v>11</v>
      </c>
      <c r="G183" t="s">
        <v>931</v>
      </c>
      <c r="H183" t="s">
        <v>954</v>
      </c>
      <c r="K183" t="s">
        <v>927</v>
      </c>
      <c r="L183" t="s">
        <v>366</v>
      </c>
      <c r="M183" t="s">
        <v>370</v>
      </c>
      <c r="N183" t="s">
        <v>933</v>
      </c>
      <c r="O183" t="s">
        <v>28</v>
      </c>
      <c r="P183">
        <v>0</v>
      </c>
      <c r="R183" t="s">
        <v>171</v>
      </c>
      <c r="S183" t="s">
        <v>3</v>
      </c>
      <c r="T183" t="s">
        <v>133</v>
      </c>
      <c r="U183" t="s">
        <v>934</v>
      </c>
      <c r="V183" t="s">
        <v>935</v>
      </c>
      <c r="W183" t="s">
        <v>63</v>
      </c>
      <c r="X183" t="s">
        <v>936</v>
      </c>
      <c r="Z183" t="s">
        <v>311</v>
      </c>
      <c r="AA183" t="s">
        <v>118</v>
      </c>
      <c r="AB183" t="s">
        <v>61</v>
      </c>
      <c r="AC183" t="s">
        <v>937</v>
      </c>
      <c r="AD183" t="s">
        <v>593</v>
      </c>
      <c r="AE183" t="s">
        <v>876</v>
      </c>
      <c r="AF183" t="s">
        <v>1055</v>
      </c>
      <c r="AG183" t="s">
        <v>311</v>
      </c>
      <c r="AH183" t="s">
        <v>950</v>
      </c>
      <c r="AI183" t="s">
        <v>940</v>
      </c>
      <c r="AK183" t="s">
        <v>6</v>
      </c>
      <c r="AL183" s="100">
        <v>45931</v>
      </c>
      <c r="AM183" s="100"/>
      <c r="AS183">
        <v>12500</v>
      </c>
      <c r="AY183">
        <v>10</v>
      </c>
      <c r="AZ183" t="s">
        <v>1198</v>
      </c>
      <c r="BB183" t="s">
        <v>928</v>
      </c>
    </row>
    <row r="184" spans="1:54" x14ac:dyDescent="0.35">
      <c r="A184" t="s">
        <v>59</v>
      </c>
      <c r="B184" t="s">
        <v>945</v>
      </c>
      <c r="C184" t="s">
        <v>1054</v>
      </c>
      <c r="F184" t="s">
        <v>11</v>
      </c>
      <c r="G184" t="s">
        <v>931</v>
      </c>
      <c r="H184" t="s">
        <v>954</v>
      </c>
      <c r="K184" t="s">
        <v>927</v>
      </c>
      <c r="L184" t="s">
        <v>366</v>
      </c>
      <c r="M184" t="s">
        <v>370</v>
      </c>
      <c r="N184" t="s">
        <v>933</v>
      </c>
      <c r="O184" t="s">
        <v>28</v>
      </c>
      <c r="P184">
        <v>0</v>
      </c>
      <c r="R184" t="s">
        <v>171</v>
      </c>
      <c r="S184" t="s">
        <v>3</v>
      </c>
      <c r="T184" t="s">
        <v>133</v>
      </c>
      <c r="U184" t="s">
        <v>934</v>
      </c>
      <c r="V184" t="s">
        <v>935</v>
      </c>
      <c r="W184" t="s">
        <v>63</v>
      </c>
      <c r="X184" t="s">
        <v>936</v>
      </c>
      <c r="Z184" t="s">
        <v>311</v>
      </c>
      <c r="AA184" t="s">
        <v>118</v>
      </c>
      <c r="AB184" t="s">
        <v>61</v>
      </c>
      <c r="AC184" t="s">
        <v>937</v>
      </c>
      <c r="AD184" t="s">
        <v>593</v>
      </c>
      <c r="AE184" t="s">
        <v>876</v>
      </c>
      <c r="AF184" t="s">
        <v>1055</v>
      </c>
      <c r="AG184" t="s">
        <v>311</v>
      </c>
      <c r="AH184" t="s">
        <v>950</v>
      </c>
      <c r="AI184" t="s">
        <v>940</v>
      </c>
      <c r="AK184" t="s">
        <v>6</v>
      </c>
      <c r="AL184" s="100">
        <v>45962</v>
      </c>
      <c r="AM184" s="100"/>
      <c r="AS184">
        <v>12500</v>
      </c>
      <c r="AY184">
        <v>11</v>
      </c>
      <c r="AZ184" t="s">
        <v>1199</v>
      </c>
      <c r="BB184" t="s">
        <v>928</v>
      </c>
    </row>
    <row r="185" spans="1:54" x14ac:dyDescent="0.35">
      <c r="A185" t="s">
        <v>59</v>
      </c>
      <c r="B185" t="s">
        <v>945</v>
      </c>
      <c r="C185" t="s">
        <v>1054</v>
      </c>
      <c r="F185" t="s">
        <v>11</v>
      </c>
      <c r="G185" t="s">
        <v>931</v>
      </c>
      <c r="H185" t="s">
        <v>954</v>
      </c>
      <c r="K185" t="s">
        <v>927</v>
      </c>
      <c r="L185" t="s">
        <v>366</v>
      </c>
      <c r="M185" t="s">
        <v>370</v>
      </c>
      <c r="N185" t="s">
        <v>933</v>
      </c>
      <c r="O185" t="s">
        <v>28</v>
      </c>
      <c r="P185">
        <v>0</v>
      </c>
      <c r="R185" t="s">
        <v>171</v>
      </c>
      <c r="S185" t="s">
        <v>3</v>
      </c>
      <c r="T185" t="s">
        <v>133</v>
      </c>
      <c r="U185" t="s">
        <v>934</v>
      </c>
      <c r="V185" t="s">
        <v>935</v>
      </c>
      <c r="W185" t="s">
        <v>63</v>
      </c>
      <c r="X185" t="s">
        <v>936</v>
      </c>
      <c r="Z185" t="s">
        <v>311</v>
      </c>
      <c r="AA185" t="s">
        <v>118</v>
      </c>
      <c r="AB185" t="s">
        <v>61</v>
      </c>
      <c r="AC185" t="s">
        <v>937</v>
      </c>
      <c r="AD185" t="s">
        <v>593</v>
      </c>
      <c r="AE185" t="s">
        <v>876</v>
      </c>
      <c r="AF185" t="s">
        <v>1055</v>
      </c>
      <c r="AG185" t="s">
        <v>311</v>
      </c>
      <c r="AH185" t="s">
        <v>950</v>
      </c>
      <c r="AI185" t="s">
        <v>940</v>
      </c>
      <c r="AK185" t="s">
        <v>6</v>
      </c>
      <c r="AL185" s="100">
        <v>45992</v>
      </c>
      <c r="AM185" s="100"/>
      <c r="AS185">
        <v>12500</v>
      </c>
      <c r="AY185">
        <v>12</v>
      </c>
      <c r="AZ185" t="s">
        <v>1195</v>
      </c>
      <c r="BB185" t="s">
        <v>928</v>
      </c>
    </row>
    <row r="186" spans="1:54" x14ac:dyDescent="0.35">
      <c r="A186" t="s">
        <v>59</v>
      </c>
      <c r="B186" t="s">
        <v>945</v>
      </c>
      <c r="C186" t="s">
        <v>1056</v>
      </c>
      <c r="F186" t="s">
        <v>1237</v>
      </c>
      <c r="G186" t="s">
        <v>1057</v>
      </c>
      <c r="H186" t="s">
        <v>1058</v>
      </c>
      <c r="K186" t="s">
        <v>927</v>
      </c>
      <c r="L186" t="s">
        <v>366</v>
      </c>
      <c r="M186" t="s">
        <v>370</v>
      </c>
      <c r="N186" t="s">
        <v>933</v>
      </c>
      <c r="O186" t="s">
        <v>28</v>
      </c>
      <c r="P186">
        <v>4460</v>
      </c>
      <c r="R186" t="s">
        <v>171</v>
      </c>
      <c r="S186" t="s">
        <v>3</v>
      </c>
      <c r="T186" t="s">
        <v>133</v>
      </c>
      <c r="U186" t="s">
        <v>934</v>
      </c>
      <c r="V186" t="s">
        <v>935</v>
      </c>
      <c r="W186" t="s">
        <v>63</v>
      </c>
      <c r="X186" t="s">
        <v>936</v>
      </c>
      <c r="Z186" t="s">
        <v>311</v>
      </c>
      <c r="AA186" t="s">
        <v>118</v>
      </c>
      <c r="AB186" t="s">
        <v>61</v>
      </c>
      <c r="AC186" t="s">
        <v>937</v>
      </c>
      <c r="AD186" t="s">
        <v>597</v>
      </c>
      <c r="AE186" t="s">
        <v>880</v>
      </c>
      <c r="AF186" t="s">
        <v>1059</v>
      </c>
      <c r="AG186" t="s">
        <v>311</v>
      </c>
      <c r="AH186" t="s">
        <v>950</v>
      </c>
      <c r="AI186" t="s">
        <v>940</v>
      </c>
      <c r="AK186" t="s">
        <v>78</v>
      </c>
      <c r="AL186" s="100">
        <v>45658</v>
      </c>
      <c r="AM186" s="100"/>
      <c r="AS186">
        <v>0</v>
      </c>
      <c r="AY186">
        <v>1</v>
      </c>
      <c r="AZ186" t="s">
        <v>1200</v>
      </c>
      <c r="BB186" t="s">
        <v>928</v>
      </c>
    </row>
    <row r="187" spans="1:54" x14ac:dyDescent="0.35">
      <c r="A187" t="s">
        <v>59</v>
      </c>
      <c r="B187" t="s">
        <v>945</v>
      </c>
      <c r="C187" t="s">
        <v>1056</v>
      </c>
      <c r="F187" t="s">
        <v>1237</v>
      </c>
      <c r="G187" t="s">
        <v>1057</v>
      </c>
      <c r="H187" t="s">
        <v>1058</v>
      </c>
      <c r="K187" t="s">
        <v>927</v>
      </c>
      <c r="L187" t="s">
        <v>366</v>
      </c>
      <c r="M187" t="s">
        <v>370</v>
      </c>
      <c r="N187" t="s">
        <v>933</v>
      </c>
      <c r="O187" t="s">
        <v>28</v>
      </c>
      <c r="P187">
        <v>4460</v>
      </c>
      <c r="R187" t="s">
        <v>171</v>
      </c>
      <c r="S187" t="s">
        <v>3</v>
      </c>
      <c r="T187" t="s">
        <v>133</v>
      </c>
      <c r="U187" t="s">
        <v>934</v>
      </c>
      <c r="V187" t="s">
        <v>935</v>
      </c>
      <c r="W187" t="s">
        <v>63</v>
      </c>
      <c r="X187" t="s">
        <v>936</v>
      </c>
      <c r="Z187" t="s">
        <v>311</v>
      </c>
      <c r="AA187" t="s">
        <v>118</v>
      </c>
      <c r="AB187" t="s">
        <v>61</v>
      </c>
      <c r="AC187" t="s">
        <v>937</v>
      </c>
      <c r="AD187" t="s">
        <v>597</v>
      </c>
      <c r="AE187" t="s">
        <v>880</v>
      </c>
      <c r="AF187" t="s">
        <v>1059</v>
      </c>
      <c r="AG187" t="s">
        <v>311</v>
      </c>
      <c r="AH187" t="s">
        <v>950</v>
      </c>
      <c r="AI187" t="s">
        <v>940</v>
      </c>
      <c r="AK187" t="s">
        <v>78</v>
      </c>
      <c r="AL187" s="100">
        <v>45689</v>
      </c>
      <c r="AM187" s="100"/>
      <c r="AS187">
        <v>0</v>
      </c>
      <c r="AY187">
        <v>2</v>
      </c>
      <c r="AZ187" t="s">
        <v>1196</v>
      </c>
      <c r="BB187" t="s">
        <v>928</v>
      </c>
    </row>
    <row r="188" spans="1:54" x14ac:dyDescent="0.35">
      <c r="A188" t="s">
        <v>59</v>
      </c>
      <c r="B188" t="s">
        <v>945</v>
      </c>
      <c r="C188" t="s">
        <v>1056</v>
      </c>
      <c r="F188" t="s">
        <v>1237</v>
      </c>
      <c r="G188" t="s">
        <v>1057</v>
      </c>
      <c r="H188" t="s">
        <v>1058</v>
      </c>
      <c r="K188" t="s">
        <v>927</v>
      </c>
      <c r="L188" t="s">
        <v>366</v>
      </c>
      <c r="M188" t="s">
        <v>370</v>
      </c>
      <c r="N188" t="s">
        <v>933</v>
      </c>
      <c r="O188" t="s">
        <v>28</v>
      </c>
      <c r="P188">
        <v>4460</v>
      </c>
      <c r="R188" t="s">
        <v>171</v>
      </c>
      <c r="S188" t="s">
        <v>3</v>
      </c>
      <c r="T188" t="s">
        <v>133</v>
      </c>
      <c r="U188" t="s">
        <v>934</v>
      </c>
      <c r="V188" t="s">
        <v>935</v>
      </c>
      <c r="W188" t="s">
        <v>63</v>
      </c>
      <c r="X188" t="s">
        <v>936</v>
      </c>
      <c r="Z188" t="s">
        <v>311</v>
      </c>
      <c r="AA188" t="s">
        <v>118</v>
      </c>
      <c r="AB188" t="s">
        <v>61</v>
      </c>
      <c r="AC188" t="s">
        <v>937</v>
      </c>
      <c r="AD188" t="s">
        <v>597</v>
      </c>
      <c r="AE188" t="s">
        <v>880</v>
      </c>
      <c r="AF188" t="s">
        <v>1059</v>
      </c>
      <c r="AG188" t="s">
        <v>311</v>
      </c>
      <c r="AH188" t="s">
        <v>950</v>
      </c>
      <c r="AI188" t="s">
        <v>940</v>
      </c>
      <c r="AK188" t="s">
        <v>78</v>
      </c>
      <c r="AL188" s="100">
        <v>45717</v>
      </c>
      <c r="AM188" s="100"/>
      <c r="AS188">
        <v>21296.862000000001</v>
      </c>
      <c r="AY188">
        <v>3</v>
      </c>
      <c r="AZ188" t="s">
        <v>1201</v>
      </c>
      <c r="BB188" t="s">
        <v>928</v>
      </c>
    </row>
    <row r="189" spans="1:54" x14ac:dyDescent="0.35">
      <c r="A189" t="s">
        <v>59</v>
      </c>
      <c r="B189" t="s">
        <v>945</v>
      </c>
      <c r="C189" t="s">
        <v>1056</v>
      </c>
      <c r="F189" t="s">
        <v>1237</v>
      </c>
      <c r="G189" t="s">
        <v>1057</v>
      </c>
      <c r="H189" t="s">
        <v>1058</v>
      </c>
      <c r="K189" t="s">
        <v>927</v>
      </c>
      <c r="L189" t="s">
        <v>366</v>
      </c>
      <c r="M189" t="s">
        <v>370</v>
      </c>
      <c r="N189" t="s">
        <v>933</v>
      </c>
      <c r="O189" t="s">
        <v>28</v>
      </c>
      <c r="P189">
        <v>2230</v>
      </c>
      <c r="R189" t="s">
        <v>171</v>
      </c>
      <c r="S189" t="s">
        <v>3</v>
      </c>
      <c r="T189" t="s">
        <v>133</v>
      </c>
      <c r="U189" t="s">
        <v>934</v>
      </c>
      <c r="V189" t="s">
        <v>935</v>
      </c>
      <c r="W189" t="s">
        <v>63</v>
      </c>
      <c r="X189" t="s">
        <v>936</v>
      </c>
      <c r="Z189" t="s">
        <v>311</v>
      </c>
      <c r="AA189" t="s">
        <v>118</v>
      </c>
      <c r="AB189" t="s">
        <v>61</v>
      </c>
      <c r="AC189" t="s">
        <v>937</v>
      </c>
      <c r="AD189" t="s">
        <v>597</v>
      </c>
      <c r="AE189" t="s">
        <v>880</v>
      </c>
      <c r="AF189" t="s">
        <v>1059</v>
      </c>
      <c r="AG189" t="s">
        <v>311</v>
      </c>
      <c r="AH189" t="s">
        <v>950</v>
      </c>
      <c r="AI189" t="s">
        <v>940</v>
      </c>
      <c r="AK189" t="s">
        <v>78</v>
      </c>
      <c r="AL189" s="100">
        <v>45748</v>
      </c>
      <c r="AM189" s="100"/>
      <c r="AS189">
        <v>0</v>
      </c>
      <c r="AY189">
        <v>4</v>
      </c>
      <c r="AZ189" t="s">
        <v>1191</v>
      </c>
      <c r="BB189" t="s">
        <v>928</v>
      </c>
    </row>
    <row r="190" spans="1:54" x14ac:dyDescent="0.35">
      <c r="A190" t="s">
        <v>59</v>
      </c>
      <c r="B190" t="s">
        <v>945</v>
      </c>
      <c r="C190" t="s">
        <v>1056</v>
      </c>
      <c r="F190" t="s">
        <v>1237</v>
      </c>
      <c r="G190" t="s">
        <v>1057</v>
      </c>
      <c r="H190" t="s">
        <v>1058</v>
      </c>
      <c r="K190" t="s">
        <v>927</v>
      </c>
      <c r="L190" t="s">
        <v>366</v>
      </c>
      <c r="M190" t="s">
        <v>370</v>
      </c>
      <c r="N190" t="s">
        <v>933</v>
      </c>
      <c r="O190" t="s">
        <v>28</v>
      </c>
      <c r="P190">
        <v>2230</v>
      </c>
      <c r="R190" t="s">
        <v>171</v>
      </c>
      <c r="S190" t="s">
        <v>3</v>
      </c>
      <c r="T190" t="s">
        <v>133</v>
      </c>
      <c r="U190" t="s">
        <v>934</v>
      </c>
      <c r="V190" t="s">
        <v>935</v>
      </c>
      <c r="W190" t="s">
        <v>63</v>
      </c>
      <c r="X190" t="s">
        <v>936</v>
      </c>
      <c r="Z190" t="s">
        <v>311</v>
      </c>
      <c r="AA190" t="s">
        <v>118</v>
      </c>
      <c r="AB190" t="s">
        <v>61</v>
      </c>
      <c r="AC190" t="s">
        <v>937</v>
      </c>
      <c r="AD190" t="s">
        <v>597</v>
      </c>
      <c r="AE190" t="s">
        <v>880</v>
      </c>
      <c r="AF190" t="s">
        <v>1059</v>
      </c>
      <c r="AG190" t="s">
        <v>311</v>
      </c>
      <c r="AH190" t="s">
        <v>950</v>
      </c>
      <c r="AI190" t="s">
        <v>940</v>
      </c>
      <c r="AK190" t="s">
        <v>78</v>
      </c>
      <c r="AL190" s="100">
        <v>45778</v>
      </c>
      <c r="AM190" s="100"/>
      <c r="AS190">
        <v>0</v>
      </c>
      <c r="AY190">
        <v>5</v>
      </c>
      <c r="AZ190" t="s">
        <v>1192</v>
      </c>
      <c r="BB190" t="s">
        <v>928</v>
      </c>
    </row>
    <row r="191" spans="1:54" x14ac:dyDescent="0.35">
      <c r="A191" t="s">
        <v>59</v>
      </c>
      <c r="B191" t="s">
        <v>945</v>
      </c>
      <c r="C191" t="s">
        <v>1056</v>
      </c>
      <c r="F191" t="s">
        <v>1237</v>
      </c>
      <c r="G191" t="s">
        <v>1057</v>
      </c>
      <c r="H191" t="s">
        <v>1058</v>
      </c>
      <c r="K191" t="s">
        <v>927</v>
      </c>
      <c r="L191" t="s">
        <v>366</v>
      </c>
      <c r="M191" t="s">
        <v>370</v>
      </c>
      <c r="N191" t="s">
        <v>933</v>
      </c>
      <c r="O191" t="s">
        <v>28</v>
      </c>
      <c r="P191">
        <v>2230</v>
      </c>
      <c r="R191" t="s">
        <v>171</v>
      </c>
      <c r="S191" t="s">
        <v>3</v>
      </c>
      <c r="T191" t="s">
        <v>133</v>
      </c>
      <c r="U191" t="s">
        <v>934</v>
      </c>
      <c r="V191" t="s">
        <v>935</v>
      </c>
      <c r="W191" t="s">
        <v>63</v>
      </c>
      <c r="X191" t="s">
        <v>936</v>
      </c>
      <c r="Z191" t="s">
        <v>311</v>
      </c>
      <c r="AA191" t="s">
        <v>118</v>
      </c>
      <c r="AB191" t="s">
        <v>61</v>
      </c>
      <c r="AC191" t="s">
        <v>937</v>
      </c>
      <c r="AD191" t="s">
        <v>597</v>
      </c>
      <c r="AE191" t="s">
        <v>880</v>
      </c>
      <c r="AF191" t="s">
        <v>1059</v>
      </c>
      <c r="AG191" t="s">
        <v>311</v>
      </c>
      <c r="AH191" t="s">
        <v>950</v>
      </c>
      <c r="AI191" t="s">
        <v>940</v>
      </c>
      <c r="AK191" t="s">
        <v>78</v>
      </c>
      <c r="AL191" s="100">
        <v>45809</v>
      </c>
      <c r="AM191" s="100"/>
      <c r="AS191">
        <v>0</v>
      </c>
      <c r="AY191">
        <v>6</v>
      </c>
      <c r="AZ191" t="s">
        <v>1202</v>
      </c>
      <c r="BB191" t="s">
        <v>928</v>
      </c>
    </row>
    <row r="192" spans="1:54" x14ac:dyDescent="0.35">
      <c r="A192" t="s">
        <v>59</v>
      </c>
      <c r="B192" t="s">
        <v>945</v>
      </c>
      <c r="C192" t="s">
        <v>1056</v>
      </c>
      <c r="F192" t="s">
        <v>1237</v>
      </c>
      <c r="G192" t="s">
        <v>1057</v>
      </c>
      <c r="H192" t="s">
        <v>1058</v>
      </c>
      <c r="K192" t="s">
        <v>927</v>
      </c>
      <c r="L192" t="s">
        <v>366</v>
      </c>
      <c r="M192" t="s">
        <v>370</v>
      </c>
      <c r="N192" t="s">
        <v>933</v>
      </c>
      <c r="O192" t="s">
        <v>28</v>
      </c>
      <c r="P192">
        <v>2230</v>
      </c>
      <c r="R192" t="s">
        <v>171</v>
      </c>
      <c r="S192" t="s">
        <v>3</v>
      </c>
      <c r="T192" t="s">
        <v>133</v>
      </c>
      <c r="U192" t="s">
        <v>934</v>
      </c>
      <c r="V192" t="s">
        <v>935</v>
      </c>
      <c r="W192" t="s">
        <v>63</v>
      </c>
      <c r="X192" t="s">
        <v>936</v>
      </c>
      <c r="Z192" t="s">
        <v>311</v>
      </c>
      <c r="AA192" t="s">
        <v>118</v>
      </c>
      <c r="AB192" t="s">
        <v>61</v>
      </c>
      <c r="AC192" t="s">
        <v>937</v>
      </c>
      <c r="AD192" t="s">
        <v>597</v>
      </c>
      <c r="AE192" t="s">
        <v>880</v>
      </c>
      <c r="AF192" t="s">
        <v>1059</v>
      </c>
      <c r="AG192" t="s">
        <v>311</v>
      </c>
      <c r="AH192" t="s">
        <v>950</v>
      </c>
      <c r="AI192" t="s">
        <v>940</v>
      </c>
      <c r="AK192" t="s">
        <v>78</v>
      </c>
      <c r="AL192" s="100">
        <v>45839</v>
      </c>
      <c r="AM192" s="100"/>
      <c r="AS192">
        <v>0</v>
      </c>
      <c r="AY192">
        <v>7</v>
      </c>
      <c r="AZ192" t="s">
        <v>1197</v>
      </c>
      <c r="BB192" t="s">
        <v>928</v>
      </c>
    </row>
    <row r="193" spans="1:54" x14ac:dyDescent="0.35">
      <c r="A193" t="s">
        <v>59</v>
      </c>
      <c r="B193" t="s">
        <v>945</v>
      </c>
      <c r="C193" t="s">
        <v>1056</v>
      </c>
      <c r="F193" t="s">
        <v>1237</v>
      </c>
      <c r="G193" t="s">
        <v>1057</v>
      </c>
      <c r="H193" t="s">
        <v>1058</v>
      </c>
      <c r="K193" t="s">
        <v>927</v>
      </c>
      <c r="L193" t="s">
        <v>366</v>
      </c>
      <c r="M193" t="s">
        <v>370</v>
      </c>
      <c r="N193" t="s">
        <v>933</v>
      </c>
      <c r="O193" t="s">
        <v>28</v>
      </c>
      <c r="P193">
        <v>2230</v>
      </c>
      <c r="R193" t="s">
        <v>171</v>
      </c>
      <c r="S193" t="s">
        <v>3</v>
      </c>
      <c r="T193" t="s">
        <v>133</v>
      </c>
      <c r="U193" t="s">
        <v>934</v>
      </c>
      <c r="V193" t="s">
        <v>935</v>
      </c>
      <c r="W193" t="s">
        <v>63</v>
      </c>
      <c r="X193" t="s">
        <v>936</v>
      </c>
      <c r="Z193" t="s">
        <v>311</v>
      </c>
      <c r="AA193" t="s">
        <v>118</v>
      </c>
      <c r="AB193" t="s">
        <v>61</v>
      </c>
      <c r="AC193" t="s">
        <v>937</v>
      </c>
      <c r="AD193" t="s">
        <v>597</v>
      </c>
      <c r="AE193" t="s">
        <v>880</v>
      </c>
      <c r="AF193" t="s">
        <v>1059</v>
      </c>
      <c r="AG193" t="s">
        <v>311</v>
      </c>
      <c r="AH193" t="s">
        <v>950</v>
      </c>
      <c r="AI193" t="s">
        <v>940</v>
      </c>
      <c r="AK193" t="s">
        <v>78</v>
      </c>
      <c r="AL193" s="100">
        <v>45870</v>
      </c>
      <c r="AM193" s="100"/>
      <c r="AS193">
        <v>0</v>
      </c>
      <c r="AY193">
        <v>8</v>
      </c>
      <c r="AZ193" t="s">
        <v>1193</v>
      </c>
      <c r="BB193" t="s">
        <v>928</v>
      </c>
    </row>
    <row r="194" spans="1:54" x14ac:dyDescent="0.35">
      <c r="A194" t="s">
        <v>59</v>
      </c>
      <c r="B194" t="s">
        <v>945</v>
      </c>
      <c r="C194" t="s">
        <v>1056</v>
      </c>
      <c r="F194" t="s">
        <v>1237</v>
      </c>
      <c r="G194" t="s">
        <v>1057</v>
      </c>
      <c r="H194" t="s">
        <v>1058</v>
      </c>
      <c r="K194" t="s">
        <v>927</v>
      </c>
      <c r="L194" t="s">
        <v>366</v>
      </c>
      <c r="M194" t="s">
        <v>370</v>
      </c>
      <c r="N194" t="s">
        <v>933</v>
      </c>
      <c r="O194" t="s">
        <v>28</v>
      </c>
      <c r="P194">
        <v>2230</v>
      </c>
      <c r="R194" t="s">
        <v>171</v>
      </c>
      <c r="S194" t="s">
        <v>3</v>
      </c>
      <c r="T194" t="s">
        <v>133</v>
      </c>
      <c r="U194" t="s">
        <v>934</v>
      </c>
      <c r="V194" t="s">
        <v>935</v>
      </c>
      <c r="W194" t="s">
        <v>63</v>
      </c>
      <c r="X194" t="s">
        <v>936</v>
      </c>
      <c r="Z194" t="s">
        <v>311</v>
      </c>
      <c r="AA194" t="s">
        <v>118</v>
      </c>
      <c r="AB194" t="s">
        <v>61</v>
      </c>
      <c r="AC194" t="s">
        <v>937</v>
      </c>
      <c r="AD194" t="s">
        <v>597</v>
      </c>
      <c r="AE194" t="s">
        <v>880</v>
      </c>
      <c r="AF194" t="s">
        <v>1059</v>
      </c>
      <c r="AG194" t="s">
        <v>311</v>
      </c>
      <c r="AH194" t="s">
        <v>950</v>
      </c>
      <c r="AI194" t="s">
        <v>940</v>
      </c>
      <c r="AK194" t="s">
        <v>78</v>
      </c>
      <c r="AL194" s="100">
        <v>45901</v>
      </c>
      <c r="AM194" s="100"/>
      <c r="AS194">
        <v>0</v>
      </c>
      <c r="AY194">
        <v>9</v>
      </c>
      <c r="AZ194" t="s">
        <v>1194</v>
      </c>
      <c r="BB194" t="s">
        <v>928</v>
      </c>
    </row>
    <row r="195" spans="1:54" x14ac:dyDescent="0.35">
      <c r="A195" t="s">
        <v>59</v>
      </c>
      <c r="B195" t="s">
        <v>945</v>
      </c>
      <c r="C195" t="s">
        <v>1056</v>
      </c>
      <c r="F195" t="s">
        <v>1237</v>
      </c>
      <c r="G195" t="s">
        <v>1057</v>
      </c>
      <c r="H195" t="s">
        <v>1058</v>
      </c>
      <c r="K195" t="s">
        <v>927</v>
      </c>
      <c r="L195" t="s">
        <v>366</v>
      </c>
      <c r="M195" t="s">
        <v>370</v>
      </c>
      <c r="N195" t="s">
        <v>933</v>
      </c>
      <c r="O195" t="s">
        <v>28</v>
      </c>
      <c r="P195">
        <v>2230</v>
      </c>
      <c r="R195" t="s">
        <v>171</v>
      </c>
      <c r="S195" t="s">
        <v>3</v>
      </c>
      <c r="T195" t="s">
        <v>133</v>
      </c>
      <c r="U195" t="s">
        <v>934</v>
      </c>
      <c r="V195" t="s">
        <v>935</v>
      </c>
      <c r="W195" t="s">
        <v>63</v>
      </c>
      <c r="X195" t="s">
        <v>936</v>
      </c>
      <c r="Z195" t="s">
        <v>311</v>
      </c>
      <c r="AA195" t="s">
        <v>118</v>
      </c>
      <c r="AB195" t="s">
        <v>61</v>
      </c>
      <c r="AC195" t="s">
        <v>937</v>
      </c>
      <c r="AD195" t="s">
        <v>597</v>
      </c>
      <c r="AE195" t="s">
        <v>880</v>
      </c>
      <c r="AF195" t="s">
        <v>1059</v>
      </c>
      <c r="AG195" t="s">
        <v>311</v>
      </c>
      <c r="AH195" t="s">
        <v>950</v>
      </c>
      <c r="AI195" t="s">
        <v>940</v>
      </c>
      <c r="AK195" t="s">
        <v>78</v>
      </c>
      <c r="AL195" s="100">
        <v>45931</v>
      </c>
      <c r="AM195" s="100"/>
      <c r="AS195">
        <v>20949.794999999998</v>
      </c>
      <c r="AY195">
        <v>10</v>
      </c>
      <c r="AZ195" t="s">
        <v>1198</v>
      </c>
      <c r="BB195" t="s">
        <v>928</v>
      </c>
    </row>
    <row r="196" spans="1:54" x14ac:dyDescent="0.35">
      <c r="A196" t="s">
        <v>59</v>
      </c>
      <c r="B196" t="s">
        <v>945</v>
      </c>
      <c r="C196" t="s">
        <v>1056</v>
      </c>
      <c r="F196" t="s">
        <v>1237</v>
      </c>
      <c r="G196" t="s">
        <v>1057</v>
      </c>
      <c r="H196" t="s">
        <v>1058</v>
      </c>
      <c r="K196" t="s">
        <v>927</v>
      </c>
      <c r="L196" t="s">
        <v>366</v>
      </c>
      <c r="M196" t="s">
        <v>370</v>
      </c>
      <c r="N196" t="s">
        <v>933</v>
      </c>
      <c r="O196" t="s">
        <v>28</v>
      </c>
      <c r="P196">
        <v>2230</v>
      </c>
      <c r="R196" t="s">
        <v>171</v>
      </c>
      <c r="S196" t="s">
        <v>3</v>
      </c>
      <c r="T196" t="s">
        <v>133</v>
      </c>
      <c r="U196" t="s">
        <v>934</v>
      </c>
      <c r="V196" t="s">
        <v>935</v>
      </c>
      <c r="W196" t="s">
        <v>63</v>
      </c>
      <c r="X196" t="s">
        <v>936</v>
      </c>
      <c r="Z196" t="s">
        <v>311</v>
      </c>
      <c r="AA196" t="s">
        <v>118</v>
      </c>
      <c r="AB196" t="s">
        <v>61</v>
      </c>
      <c r="AC196" t="s">
        <v>937</v>
      </c>
      <c r="AD196" t="s">
        <v>597</v>
      </c>
      <c r="AE196" t="s">
        <v>880</v>
      </c>
      <c r="AF196" t="s">
        <v>1059</v>
      </c>
      <c r="AG196" t="s">
        <v>311</v>
      </c>
      <c r="AH196" t="s">
        <v>950</v>
      </c>
      <c r="AI196" t="s">
        <v>940</v>
      </c>
      <c r="AK196" t="s">
        <v>78</v>
      </c>
      <c r="AL196" s="100">
        <v>45962</v>
      </c>
      <c r="AM196" s="100"/>
      <c r="AS196">
        <v>0</v>
      </c>
      <c r="AY196">
        <v>11</v>
      </c>
      <c r="AZ196" t="s">
        <v>1199</v>
      </c>
      <c r="BB196" t="s">
        <v>928</v>
      </c>
    </row>
    <row r="197" spans="1:54" x14ac:dyDescent="0.35">
      <c r="A197" t="s">
        <v>59</v>
      </c>
      <c r="B197" t="s">
        <v>945</v>
      </c>
      <c r="C197" t="s">
        <v>1056</v>
      </c>
      <c r="F197" t="s">
        <v>1237</v>
      </c>
      <c r="G197" t="s">
        <v>1057</v>
      </c>
      <c r="H197" t="s">
        <v>1058</v>
      </c>
      <c r="K197" t="s">
        <v>927</v>
      </c>
      <c r="L197" t="s">
        <v>366</v>
      </c>
      <c r="M197" t="s">
        <v>370</v>
      </c>
      <c r="N197" t="s">
        <v>933</v>
      </c>
      <c r="O197" t="s">
        <v>28</v>
      </c>
      <c r="P197">
        <v>2230</v>
      </c>
      <c r="R197" t="s">
        <v>171</v>
      </c>
      <c r="S197" t="s">
        <v>3</v>
      </c>
      <c r="T197" t="s">
        <v>133</v>
      </c>
      <c r="U197" t="s">
        <v>934</v>
      </c>
      <c r="V197" t="s">
        <v>935</v>
      </c>
      <c r="W197" t="s">
        <v>63</v>
      </c>
      <c r="X197" t="s">
        <v>936</v>
      </c>
      <c r="Z197" t="s">
        <v>311</v>
      </c>
      <c r="AA197" t="s">
        <v>118</v>
      </c>
      <c r="AB197" t="s">
        <v>61</v>
      </c>
      <c r="AC197" t="s">
        <v>937</v>
      </c>
      <c r="AD197" t="s">
        <v>597</v>
      </c>
      <c r="AE197" t="s">
        <v>880</v>
      </c>
      <c r="AF197" t="s">
        <v>1059</v>
      </c>
      <c r="AG197" t="s">
        <v>311</v>
      </c>
      <c r="AH197" t="s">
        <v>950</v>
      </c>
      <c r="AI197" t="s">
        <v>940</v>
      </c>
      <c r="AK197" t="s">
        <v>78</v>
      </c>
      <c r="AL197" s="100">
        <v>45992</v>
      </c>
      <c r="AM197" s="100"/>
      <c r="AS197">
        <v>0</v>
      </c>
      <c r="AY197">
        <v>12</v>
      </c>
      <c r="AZ197" t="s">
        <v>1195</v>
      </c>
      <c r="BB197" t="s">
        <v>928</v>
      </c>
    </row>
    <row r="198" spans="1:54" x14ac:dyDescent="0.35">
      <c r="A198" t="s">
        <v>59</v>
      </c>
      <c r="B198" t="s">
        <v>945</v>
      </c>
      <c r="C198" t="s">
        <v>1056</v>
      </c>
      <c r="F198" t="s">
        <v>1237</v>
      </c>
      <c r="G198" t="s">
        <v>1060</v>
      </c>
      <c r="H198" t="s">
        <v>1061</v>
      </c>
      <c r="K198" t="s">
        <v>927</v>
      </c>
      <c r="L198" t="s">
        <v>366</v>
      </c>
      <c r="M198" t="s">
        <v>370</v>
      </c>
      <c r="N198" t="s">
        <v>933</v>
      </c>
      <c r="O198" t="s">
        <v>28</v>
      </c>
      <c r="P198">
        <v>0</v>
      </c>
      <c r="R198" t="s">
        <v>171</v>
      </c>
      <c r="S198" t="s">
        <v>3</v>
      </c>
      <c r="T198" t="s">
        <v>133</v>
      </c>
      <c r="U198" t="s">
        <v>934</v>
      </c>
      <c r="V198" t="s">
        <v>935</v>
      </c>
      <c r="W198" t="s">
        <v>63</v>
      </c>
      <c r="X198" t="s">
        <v>936</v>
      </c>
      <c r="Z198" t="s">
        <v>311</v>
      </c>
      <c r="AA198" t="s">
        <v>118</v>
      </c>
      <c r="AB198" t="s">
        <v>61</v>
      </c>
      <c r="AC198" t="s">
        <v>937</v>
      </c>
      <c r="AD198" t="s">
        <v>597</v>
      </c>
      <c r="AE198" t="s">
        <v>880</v>
      </c>
      <c r="AF198" t="s">
        <v>1059</v>
      </c>
      <c r="AG198" t="s">
        <v>311</v>
      </c>
      <c r="AH198" t="s">
        <v>950</v>
      </c>
      <c r="AI198" t="s">
        <v>940</v>
      </c>
      <c r="AK198" t="s">
        <v>78</v>
      </c>
      <c r="AL198" s="100">
        <v>45658</v>
      </c>
      <c r="AM198" s="100"/>
      <c r="AS198">
        <v>0</v>
      </c>
      <c r="AY198">
        <v>1</v>
      </c>
      <c r="AZ198" t="s">
        <v>1200</v>
      </c>
      <c r="BB198" t="s">
        <v>928</v>
      </c>
    </row>
    <row r="199" spans="1:54" x14ac:dyDescent="0.35">
      <c r="A199" t="s">
        <v>59</v>
      </c>
      <c r="B199" t="s">
        <v>945</v>
      </c>
      <c r="C199" t="s">
        <v>1056</v>
      </c>
      <c r="F199" t="s">
        <v>1237</v>
      </c>
      <c r="G199" t="s">
        <v>1060</v>
      </c>
      <c r="H199" t="s">
        <v>1061</v>
      </c>
      <c r="K199" t="s">
        <v>927</v>
      </c>
      <c r="L199" t="s">
        <v>366</v>
      </c>
      <c r="M199" t="s">
        <v>370</v>
      </c>
      <c r="N199" t="s">
        <v>933</v>
      </c>
      <c r="O199" t="s">
        <v>28</v>
      </c>
      <c r="P199">
        <v>0</v>
      </c>
      <c r="R199" t="s">
        <v>171</v>
      </c>
      <c r="S199" t="s">
        <v>3</v>
      </c>
      <c r="T199" t="s">
        <v>133</v>
      </c>
      <c r="U199" t="s">
        <v>934</v>
      </c>
      <c r="V199" t="s">
        <v>935</v>
      </c>
      <c r="W199" t="s">
        <v>63</v>
      </c>
      <c r="X199" t="s">
        <v>936</v>
      </c>
      <c r="Z199" t="s">
        <v>311</v>
      </c>
      <c r="AA199" t="s">
        <v>118</v>
      </c>
      <c r="AB199" t="s">
        <v>61</v>
      </c>
      <c r="AC199" t="s">
        <v>937</v>
      </c>
      <c r="AD199" t="s">
        <v>597</v>
      </c>
      <c r="AE199" t="s">
        <v>880</v>
      </c>
      <c r="AF199" t="s">
        <v>1059</v>
      </c>
      <c r="AG199" t="s">
        <v>311</v>
      </c>
      <c r="AH199" t="s">
        <v>950</v>
      </c>
      <c r="AI199" t="s">
        <v>940</v>
      </c>
      <c r="AK199" t="s">
        <v>78</v>
      </c>
      <c r="AL199" s="100">
        <v>45689</v>
      </c>
      <c r="AM199" s="100"/>
      <c r="AS199">
        <v>9900</v>
      </c>
      <c r="AY199">
        <v>2</v>
      </c>
      <c r="AZ199" t="s">
        <v>1196</v>
      </c>
      <c r="BB199" t="s">
        <v>928</v>
      </c>
    </row>
    <row r="200" spans="1:54" x14ac:dyDescent="0.35">
      <c r="A200" t="s">
        <v>59</v>
      </c>
      <c r="B200" t="s">
        <v>945</v>
      </c>
      <c r="C200" t="s">
        <v>1056</v>
      </c>
      <c r="F200" t="s">
        <v>1237</v>
      </c>
      <c r="G200" t="s">
        <v>1060</v>
      </c>
      <c r="H200" t="s">
        <v>1061</v>
      </c>
      <c r="K200" t="s">
        <v>927</v>
      </c>
      <c r="L200" t="s">
        <v>366</v>
      </c>
      <c r="M200" t="s">
        <v>370</v>
      </c>
      <c r="N200" t="s">
        <v>933</v>
      </c>
      <c r="O200" t="s">
        <v>28</v>
      </c>
      <c r="P200">
        <v>0</v>
      </c>
      <c r="R200" t="s">
        <v>171</v>
      </c>
      <c r="S200" t="s">
        <v>3</v>
      </c>
      <c r="T200" t="s">
        <v>133</v>
      </c>
      <c r="U200" t="s">
        <v>934</v>
      </c>
      <c r="V200" t="s">
        <v>935</v>
      </c>
      <c r="W200" t="s">
        <v>63</v>
      </c>
      <c r="X200" t="s">
        <v>936</v>
      </c>
      <c r="Z200" t="s">
        <v>311</v>
      </c>
      <c r="AA200" t="s">
        <v>118</v>
      </c>
      <c r="AB200" t="s">
        <v>61</v>
      </c>
      <c r="AC200" t="s">
        <v>937</v>
      </c>
      <c r="AD200" t="s">
        <v>597</v>
      </c>
      <c r="AE200" t="s">
        <v>880</v>
      </c>
      <c r="AF200" t="s">
        <v>1059</v>
      </c>
      <c r="AG200" t="s">
        <v>311</v>
      </c>
      <c r="AH200" t="s">
        <v>950</v>
      </c>
      <c r="AI200" t="s">
        <v>940</v>
      </c>
      <c r="AK200" t="s">
        <v>78</v>
      </c>
      <c r="AL200" s="100">
        <v>45717</v>
      </c>
      <c r="AM200" s="100"/>
      <c r="AS200">
        <v>0</v>
      </c>
      <c r="AY200">
        <v>3</v>
      </c>
      <c r="AZ200" t="s">
        <v>1201</v>
      </c>
      <c r="BB200" t="s">
        <v>928</v>
      </c>
    </row>
    <row r="201" spans="1:54" x14ac:dyDescent="0.35">
      <c r="A201" t="s">
        <v>59</v>
      </c>
      <c r="B201" t="s">
        <v>945</v>
      </c>
      <c r="C201" t="s">
        <v>1056</v>
      </c>
      <c r="F201" t="s">
        <v>1237</v>
      </c>
      <c r="G201" t="s">
        <v>1060</v>
      </c>
      <c r="H201" t="s">
        <v>1061</v>
      </c>
      <c r="K201" t="s">
        <v>927</v>
      </c>
      <c r="L201" t="s">
        <v>366</v>
      </c>
      <c r="M201" t="s">
        <v>370</v>
      </c>
      <c r="N201" t="s">
        <v>933</v>
      </c>
      <c r="O201" t="s">
        <v>28</v>
      </c>
      <c r="P201">
        <v>22892.01</v>
      </c>
      <c r="R201" t="s">
        <v>171</v>
      </c>
      <c r="S201" t="s">
        <v>3</v>
      </c>
      <c r="T201" t="s">
        <v>133</v>
      </c>
      <c r="U201" t="s">
        <v>934</v>
      </c>
      <c r="V201" t="s">
        <v>935</v>
      </c>
      <c r="W201" t="s">
        <v>63</v>
      </c>
      <c r="X201" t="s">
        <v>936</v>
      </c>
      <c r="Z201" t="s">
        <v>311</v>
      </c>
      <c r="AA201" t="s">
        <v>118</v>
      </c>
      <c r="AB201" t="s">
        <v>61</v>
      </c>
      <c r="AC201" t="s">
        <v>937</v>
      </c>
      <c r="AD201" t="s">
        <v>597</v>
      </c>
      <c r="AE201" t="s">
        <v>880</v>
      </c>
      <c r="AF201" t="s">
        <v>1059</v>
      </c>
      <c r="AG201" t="s">
        <v>311</v>
      </c>
      <c r="AH201" t="s">
        <v>950</v>
      </c>
      <c r="AI201" t="s">
        <v>940</v>
      </c>
      <c r="AK201" t="s">
        <v>78</v>
      </c>
      <c r="AL201" s="100">
        <v>45748</v>
      </c>
      <c r="AM201" s="100"/>
      <c r="AS201">
        <v>10800</v>
      </c>
      <c r="AY201">
        <v>4</v>
      </c>
      <c r="AZ201" t="s">
        <v>1191</v>
      </c>
      <c r="BB201" t="s">
        <v>928</v>
      </c>
    </row>
    <row r="202" spans="1:54" x14ac:dyDescent="0.35">
      <c r="A202" t="s">
        <v>59</v>
      </c>
      <c r="B202" t="s">
        <v>945</v>
      </c>
      <c r="C202" t="s">
        <v>1056</v>
      </c>
      <c r="F202" t="s">
        <v>1237</v>
      </c>
      <c r="G202" t="s">
        <v>1060</v>
      </c>
      <c r="H202" t="s">
        <v>1061</v>
      </c>
      <c r="K202" t="s">
        <v>927</v>
      </c>
      <c r="L202" t="s">
        <v>366</v>
      </c>
      <c r="M202" t="s">
        <v>370</v>
      </c>
      <c r="N202" t="s">
        <v>933</v>
      </c>
      <c r="O202" t="s">
        <v>28</v>
      </c>
      <c r="P202">
        <v>0</v>
      </c>
      <c r="R202" t="s">
        <v>171</v>
      </c>
      <c r="S202" t="s">
        <v>3</v>
      </c>
      <c r="T202" t="s">
        <v>133</v>
      </c>
      <c r="U202" t="s">
        <v>934</v>
      </c>
      <c r="V202" t="s">
        <v>935</v>
      </c>
      <c r="W202" t="s">
        <v>63</v>
      </c>
      <c r="X202" t="s">
        <v>936</v>
      </c>
      <c r="Z202" t="s">
        <v>311</v>
      </c>
      <c r="AA202" t="s">
        <v>118</v>
      </c>
      <c r="AB202" t="s">
        <v>61</v>
      </c>
      <c r="AC202" t="s">
        <v>937</v>
      </c>
      <c r="AD202" t="s">
        <v>597</v>
      </c>
      <c r="AE202" t="s">
        <v>880</v>
      </c>
      <c r="AF202" t="s">
        <v>1059</v>
      </c>
      <c r="AG202" t="s">
        <v>311</v>
      </c>
      <c r="AH202" t="s">
        <v>950</v>
      </c>
      <c r="AI202" t="s">
        <v>940</v>
      </c>
      <c r="AK202" t="s">
        <v>78</v>
      </c>
      <c r="AL202" s="100">
        <v>45778</v>
      </c>
      <c r="AM202" s="100"/>
      <c r="AS202">
        <v>0</v>
      </c>
      <c r="AY202">
        <v>5</v>
      </c>
      <c r="AZ202" t="s">
        <v>1192</v>
      </c>
      <c r="BB202" t="s">
        <v>928</v>
      </c>
    </row>
    <row r="203" spans="1:54" x14ac:dyDescent="0.35">
      <c r="A203" t="s">
        <v>59</v>
      </c>
      <c r="B203" t="s">
        <v>945</v>
      </c>
      <c r="C203" t="s">
        <v>1056</v>
      </c>
      <c r="F203" t="s">
        <v>1237</v>
      </c>
      <c r="G203" t="s">
        <v>1060</v>
      </c>
      <c r="H203" t="s">
        <v>1061</v>
      </c>
      <c r="K203" t="s">
        <v>927</v>
      </c>
      <c r="L203" t="s">
        <v>366</v>
      </c>
      <c r="M203" t="s">
        <v>370</v>
      </c>
      <c r="N203" t="s">
        <v>933</v>
      </c>
      <c r="O203" t="s">
        <v>28</v>
      </c>
      <c r="P203">
        <v>0</v>
      </c>
      <c r="R203" t="s">
        <v>171</v>
      </c>
      <c r="S203" t="s">
        <v>3</v>
      </c>
      <c r="T203" t="s">
        <v>133</v>
      </c>
      <c r="U203" t="s">
        <v>934</v>
      </c>
      <c r="V203" t="s">
        <v>935</v>
      </c>
      <c r="W203" t="s">
        <v>63</v>
      </c>
      <c r="X203" t="s">
        <v>936</v>
      </c>
      <c r="Z203" t="s">
        <v>311</v>
      </c>
      <c r="AA203" t="s">
        <v>118</v>
      </c>
      <c r="AB203" t="s">
        <v>61</v>
      </c>
      <c r="AC203" t="s">
        <v>937</v>
      </c>
      <c r="AD203" t="s">
        <v>597</v>
      </c>
      <c r="AE203" t="s">
        <v>880</v>
      </c>
      <c r="AF203" t="s">
        <v>1059</v>
      </c>
      <c r="AG203" t="s">
        <v>311</v>
      </c>
      <c r="AH203" t="s">
        <v>950</v>
      </c>
      <c r="AI203" t="s">
        <v>940</v>
      </c>
      <c r="AK203" t="s">
        <v>78</v>
      </c>
      <c r="AL203" s="100">
        <v>45809</v>
      </c>
      <c r="AM203" s="100"/>
      <c r="AS203">
        <v>10800</v>
      </c>
      <c r="AY203">
        <v>6</v>
      </c>
      <c r="AZ203" t="s">
        <v>1202</v>
      </c>
      <c r="BB203" t="s">
        <v>928</v>
      </c>
    </row>
    <row r="204" spans="1:54" x14ac:dyDescent="0.35">
      <c r="A204" t="s">
        <v>59</v>
      </c>
      <c r="B204" t="s">
        <v>945</v>
      </c>
      <c r="C204" t="s">
        <v>1056</v>
      </c>
      <c r="F204" t="s">
        <v>1237</v>
      </c>
      <c r="G204" t="s">
        <v>1060</v>
      </c>
      <c r="H204" t="s">
        <v>1061</v>
      </c>
      <c r="K204" t="s">
        <v>927</v>
      </c>
      <c r="L204" t="s">
        <v>366</v>
      </c>
      <c r="M204" t="s">
        <v>370</v>
      </c>
      <c r="N204" t="s">
        <v>933</v>
      </c>
      <c r="O204" t="s">
        <v>28</v>
      </c>
      <c r="P204">
        <v>0</v>
      </c>
      <c r="R204" t="s">
        <v>171</v>
      </c>
      <c r="S204" t="s">
        <v>3</v>
      </c>
      <c r="T204" t="s">
        <v>133</v>
      </c>
      <c r="U204" t="s">
        <v>934</v>
      </c>
      <c r="V204" t="s">
        <v>935</v>
      </c>
      <c r="W204" t="s">
        <v>63</v>
      </c>
      <c r="X204" t="s">
        <v>936</v>
      </c>
      <c r="Z204" t="s">
        <v>311</v>
      </c>
      <c r="AA204" t="s">
        <v>118</v>
      </c>
      <c r="AB204" t="s">
        <v>61</v>
      </c>
      <c r="AC204" t="s">
        <v>937</v>
      </c>
      <c r="AD204" t="s">
        <v>597</v>
      </c>
      <c r="AE204" t="s">
        <v>880</v>
      </c>
      <c r="AF204" t="s">
        <v>1059</v>
      </c>
      <c r="AG204" t="s">
        <v>311</v>
      </c>
      <c r="AH204" t="s">
        <v>950</v>
      </c>
      <c r="AI204" t="s">
        <v>940</v>
      </c>
      <c r="AK204" t="s">
        <v>78</v>
      </c>
      <c r="AL204" s="100">
        <v>45839</v>
      </c>
      <c r="AM204" s="100"/>
      <c r="AS204">
        <v>0</v>
      </c>
      <c r="AY204">
        <v>7</v>
      </c>
      <c r="AZ204" t="s">
        <v>1197</v>
      </c>
      <c r="BB204" t="s">
        <v>928</v>
      </c>
    </row>
    <row r="205" spans="1:54" x14ac:dyDescent="0.35">
      <c r="A205" t="s">
        <v>59</v>
      </c>
      <c r="B205" t="s">
        <v>945</v>
      </c>
      <c r="C205" t="s">
        <v>1056</v>
      </c>
      <c r="F205" t="s">
        <v>1237</v>
      </c>
      <c r="G205" t="s">
        <v>1060</v>
      </c>
      <c r="H205" t="s">
        <v>1061</v>
      </c>
      <c r="K205" t="s">
        <v>927</v>
      </c>
      <c r="L205" t="s">
        <v>366</v>
      </c>
      <c r="M205" t="s">
        <v>370</v>
      </c>
      <c r="N205" t="s">
        <v>933</v>
      </c>
      <c r="O205" t="s">
        <v>28</v>
      </c>
      <c r="P205">
        <v>24952.29</v>
      </c>
      <c r="R205" t="s">
        <v>171</v>
      </c>
      <c r="S205" t="s">
        <v>3</v>
      </c>
      <c r="T205" t="s">
        <v>133</v>
      </c>
      <c r="U205" t="s">
        <v>934</v>
      </c>
      <c r="V205" t="s">
        <v>935</v>
      </c>
      <c r="W205" t="s">
        <v>63</v>
      </c>
      <c r="X205" t="s">
        <v>936</v>
      </c>
      <c r="Z205" t="s">
        <v>311</v>
      </c>
      <c r="AA205" t="s">
        <v>118</v>
      </c>
      <c r="AB205" t="s">
        <v>61</v>
      </c>
      <c r="AC205" t="s">
        <v>937</v>
      </c>
      <c r="AD205" t="s">
        <v>597</v>
      </c>
      <c r="AE205" t="s">
        <v>880</v>
      </c>
      <c r="AF205" t="s">
        <v>1059</v>
      </c>
      <c r="AG205" t="s">
        <v>311</v>
      </c>
      <c r="AH205" t="s">
        <v>950</v>
      </c>
      <c r="AI205" t="s">
        <v>940</v>
      </c>
      <c r="AK205" t="s">
        <v>78</v>
      </c>
      <c r="AL205" s="100">
        <v>45870</v>
      </c>
      <c r="AM205" s="100"/>
      <c r="AS205">
        <v>9000</v>
      </c>
      <c r="AY205">
        <v>8</v>
      </c>
      <c r="AZ205" t="s">
        <v>1193</v>
      </c>
      <c r="BB205" t="s">
        <v>928</v>
      </c>
    </row>
    <row r="206" spans="1:54" x14ac:dyDescent="0.35">
      <c r="A206" t="s">
        <v>59</v>
      </c>
      <c r="B206" t="s">
        <v>945</v>
      </c>
      <c r="C206" t="s">
        <v>1056</v>
      </c>
      <c r="F206" t="s">
        <v>1237</v>
      </c>
      <c r="G206" t="s">
        <v>1060</v>
      </c>
      <c r="H206" t="s">
        <v>1061</v>
      </c>
      <c r="K206" t="s">
        <v>927</v>
      </c>
      <c r="L206" t="s">
        <v>366</v>
      </c>
      <c r="M206" t="s">
        <v>370</v>
      </c>
      <c r="N206" t="s">
        <v>933</v>
      </c>
      <c r="O206" t="s">
        <v>28</v>
      </c>
      <c r="P206">
        <v>0</v>
      </c>
      <c r="R206" t="s">
        <v>171</v>
      </c>
      <c r="S206" t="s">
        <v>3</v>
      </c>
      <c r="T206" t="s">
        <v>133</v>
      </c>
      <c r="U206" t="s">
        <v>934</v>
      </c>
      <c r="V206" t="s">
        <v>935</v>
      </c>
      <c r="W206" t="s">
        <v>63</v>
      </c>
      <c r="X206" t="s">
        <v>936</v>
      </c>
      <c r="Z206" t="s">
        <v>311</v>
      </c>
      <c r="AA206" t="s">
        <v>118</v>
      </c>
      <c r="AB206" t="s">
        <v>61</v>
      </c>
      <c r="AC206" t="s">
        <v>937</v>
      </c>
      <c r="AD206" t="s">
        <v>597</v>
      </c>
      <c r="AE206" t="s">
        <v>880</v>
      </c>
      <c r="AF206" t="s">
        <v>1059</v>
      </c>
      <c r="AG206" t="s">
        <v>311</v>
      </c>
      <c r="AH206" t="s">
        <v>950</v>
      </c>
      <c r="AI206" t="s">
        <v>940</v>
      </c>
      <c r="AK206" t="s">
        <v>78</v>
      </c>
      <c r="AL206" s="100">
        <v>45901</v>
      </c>
      <c r="AM206" s="100"/>
      <c r="AS206">
        <v>10800</v>
      </c>
      <c r="AY206">
        <v>9</v>
      </c>
      <c r="AZ206" t="s">
        <v>1194</v>
      </c>
      <c r="BB206" t="s">
        <v>928</v>
      </c>
    </row>
    <row r="207" spans="1:54" x14ac:dyDescent="0.35">
      <c r="A207" t="s">
        <v>59</v>
      </c>
      <c r="B207" t="s">
        <v>945</v>
      </c>
      <c r="C207" t="s">
        <v>1056</v>
      </c>
      <c r="F207" t="s">
        <v>1237</v>
      </c>
      <c r="G207" t="s">
        <v>1060</v>
      </c>
      <c r="H207" t="s">
        <v>1061</v>
      </c>
      <c r="K207" t="s">
        <v>927</v>
      </c>
      <c r="L207" t="s">
        <v>366</v>
      </c>
      <c r="M207" t="s">
        <v>370</v>
      </c>
      <c r="N207" t="s">
        <v>933</v>
      </c>
      <c r="O207" t="s">
        <v>28</v>
      </c>
      <c r="P207">
        <v>0</v>
      </c>
      <c r="R207" t="s">
        <v>171</v>
      </c>
      <c r="S207" t="s">
        <v>3</v>
      </c>
      <c r="T207" t="s">
        <v>133</v>
      </c>
      <c r="U207" t="s">
        <v>934</v>
      </c>
      <c r="V207" t="s">
        <v>935</v>
      </c>
      <c r="W207" t="s">
        <v>63</v>
      </c>
      <c r="X207" t="s">
        <v>936</v>
      </c>
      <c r="Z207" t="s">
        <v>311</v>
      </c>
      <c r="AA207" t="s">
        <v>118</v>
      </c>
      <c r="AB207" t="s">
        <v>61</v>
      </c>
      <c r="AC207" t="s">
        <v>937</v>
      </c>
      <c r="AD207" t="s">
        <v>597</v>
      </c>
      <c r="AE207" t="s">
        <v>880</v>
      </c>
      <c r="AF207" t="s">
        <v>1059</v>
      </c>
      <c r="AG207" t="s">
        <v>311</v>
      </c>
      <c r="AH207" t="s">
        <v>950</v>
      </c>
      <c r="AI207" t="s">
        <v>940</v>
      </c>
      <c r="AK207" t="s">
        <v>78</v>
      </c>
      <c r="AL207" s="100">
        <v>45931</v>
      </c>
      <c r="AM207" s="100"/>
      <c r="AS207">
        <v>0</v>
      </c>
      <c r="AY207">
        <v>10</v>
      </c>
      <c r="AZ207" t="s">
        <v>1198</v>
      </c>
      <c r="BB207" t="s">
        <v>928</v>
      </c>
    </row>
    <row r="208" spans="1:54" x14ac:dyDescent="0.35">
      <c r="A208" t="s">
        <v>59</v>
      </c>
      <c r="B208" t="s">
        <v>945</v>
      </c>
      <c r="C208" t="s">
        <v>1056</v>
      </c>
      <c r="F208" t="s">
        <v>1237</v>
      </c>
      <c r="G208" t="s">
        <v>1060</v>
      </c>
      <c r="H208" t="s">
        <v>1061</v>
      </c>
      <c r="K208" t="s">
        <v>927</v>
      </c>
      <c r="L208" t="s">
        <v>366</v>
      </c>
      <c r="M208" t="s">
        <v>370</v>
      </c>
      <c r="N208" t="s">
        <v>933</v>
      </c>
      <c r="O208" t="s">
        <v>28</v>
      </c>
      <c r="P208">
        <v>0</v>
      </c>
      <c r="R208" t="s">
        <v>171</v>
      </c>
      <c r="S208" t="s">
        <v>3</v>
      </c>
      <c r="T208" t="s">
        <v>133</v>
      </c>
      <c r="U208" t="s">
        <v>934</v>
      </c>
      <c r="V208" t="s">
        <v>935</v>
      </c>
      <c r="W208" t="s">
        <v>63</v>
      </c>
      <c r="X208" t="s">
        <v>936</v>
      </c>
      <c r="Z208" t="s">
        <v>311</v>
      </c>
      <c r="AA208" t="s">
        <v>118</v>
      </c>
      <c r="AB208" t="s">
        <v>61</v>
      </c>
      <c r="AC208" t="s">
        <v>937</v>
      </c>
      <c r="AD208" t="s">
        <v>597</v>
      </c>
      <c r="AE208" t="s">
        <v>880</v>
      </c>
      <c r="AF208" t="s">
        <v>1059</v>
      </c>
      <c r="AG208" t="s">
        <v>311</v>
      </c>
      <c r="AH208" t="s">
        <v>950</v>
      </c>
      <c r="AI208" t="s">
        <v>940</v>
      </c>
      <c r="AK208" t="s">
        <v>78</v>
      </c>
      <c r="AL208" s="100">
        <v>45962</v>
      </c>
      <c r="AM208" s="100"/>
      <c r="AS208">
        <v>0</v>
      </c>
      <c r="AY208">
        <v>11</v>
      </c>
      <c r="AZ208" t="s">
        <v>1199</v>
      </c>
      <c r="BB208" t="s">
        <v>928</v>
      </c>
    </row>
    <row r="209" spans="1:54" x14ac:dyDescent="0.35">
      <c r="A209" t="s">
        <v>59</v>
      </c>
      <c r="B209" t="s">
        <v>945</v>
      </c>
      <c r="C209" t="s">
        <v>1056</v>
      </c>
      <c r="F209" t="s">
        <v>1237</v>
      </c>
      <c r="G209" t="s">
        <v>1060</v>
      </c>
      <c r="H209" t="s">
        <v>1061</v>
      </c>
      <c r="K209" t="s">
        <v>927</v>
      </c>
      <c r="L209" t="s">
        <v>366</v>
      </c>
      <c r="M209" t="s">
        <v>370</v>
      </c>
      <c r="N209" t="s">
        <v>933</v>
      </c>
      <c r="O209" t="s">
        <v>28</v>
      </c>
      <c r="P209">
        <v>24952.29</v>
      </c>
      <c r="R209" t="s">
        <v>171</v>
      </c>
      <c r="S209" t="s">
        <v>3</v>
      </c>
      <c r="T209" t="s">
        <v>133</v>
      </c>
      <c r="U209" t="s">
        <v>934</v>
      </c>
      <c r="V209" t="s">
        <v>935</v>
      </c>
      <c r="W209" t="s">
        <v>63</v>
      </c>
      <c r="X209" t="s">
        <v>936</v>
      </c>
      <c r="Z209" t="s">
        <v>311</v>
      </c>
      <c r="AA209" t="s">
        <v>118</v>
      </c>
      <c r="AB209" t="s">
        <v>61</v>
      </c>
      <c r="AC209" t="s">
        <v>937</v>
      </c>
      <c r="AD209" t="s">
        <v>597</v>
      </c>
      <c r="AE209" t="s">
        <v>880</v>
      </c>
      <c r="AF209" t="s">
        <v>1059</v>
      </c>
      <c r="AG209" t="s">
        <v>311</v>
      </c>
      <c r="AH209" t="s">
        <v>950</v>
      </c>
      <c r="AI209" t="s">
        <v>940</v>
      </c>
      <c r="AK209" t="s">
        <v>78</v>
      </c>
      <c r="AL209" s="100">
        <v>45992</v>
      </c>
      <c r="AM209" s="100"/>
      <c r="AS209">
        <v>9900</v>
      </c>
      <c r="AY209">
        <v>12</v>
      </c>
      <c r="AZ209" t="s">
        <v>1195</v>
      </c>
      <c r="BB209" t="s">
        <v>928</v>
      </c>
    </row>
    <row r="210" spans="1:54" x14ac:dyDescent="0.35">
      <c r="A210" t="s">
        <v>59</v>
      </c>
      <c r="B210" t="s">
        <v>945</v>
      </c>
      <c r="C210" t="s">
        <v>1056</v>
      </c>
      <c r="F210" t="s">
        <v>1237</v>
      </c>
      <c r="G210" t="s">
        <v>1062</v>
      </c>
      <c r="H210" t="s">
        <v>1063</v>
      </c>
      <c r="K210" t="s">
        <v>927</v>
      </c>
      <c r="L210" t="s">
        <v>366</v>
      </c>
      <c r="M210" t="s">
        <v>370</v>
      </c>
      <c r="N210" t="s">
        <v>933</v>
      </c>
      <c r="O210" t="s">
        <v>28</v>
      </c>
      <c r="P210">
        <v>0</v>
      </c>
      <c r="R210" t="s">
        <v>171</v>
      </c>
      <c r="S210" t="s">
        <v>3</v>
      </c>
      <c r="T210" t="s">
        <v>133</v>
      </c>
      <c r="U210" t="s">
        <v>934</v>
      </c>
      <c r="V210" t="s">
        <v>935</v>
      </c>
      <c r="W210" t="s">
        <v>63</v>
      </c>
      <c r="X210" t="s">
        <v>936</v>
      </c>
      <c r="Z210" t="s">
        <v>311</v>
      </c>
      <c r="AA210" t="s">
        <v>118</v>
      </c>
      <c r="AB210" t="s">
        <v>61</v>
      </c>
      <c r="AC210" t="s">
        <v>937</v>
      </c>
      <c r="AD210" t="s">
        <v>597</v>
      </c>
      <c r="AE210" t="s">
        <v>880</v>
      </c>
      <c r="AF210" t="s">
        <v>1059</v>
      </c>
      <c r="AG210" t="s">
        <v>311</v>
      </c>
      <c r="AH210" t="s">
        <v>950</v>
      </c>
      <c r="AI210" t="s">
        <v>940</v>
      </c>
      <c r="AK210" t="s">
        <v>78</v>
      </c>
      <c r="AL210" s="100">
        <v>45658</v>
      </c>
      <c r="AM210" s="100"/>
      <c r="AS210">
        <v>5400</v>
      </c>
      <c r="AY210">
        <v>1</v>
      </c>
      <c r="AZ210" t="s">
        <v>1200</v>
      </c>
      <c r="BB210" t="s">
        <v>928</v>
      </c>
    </row>
    <row r="211" spans="1:54" x14ac:dyDescent="0.35">
      <c r="A211" t="s">
        <v>59</v>
      </c>
      <c r="B211" t="s">
        <v>945</v>
      </c>
      <c r="C211" t="s">
        <v>1056</v>
      </c>
      <c r="F211" t="s">
        <v>1237</v>
      </c>
      <c r="G211" t="s">
        <v>1062</v>
      </c>
      <c r="H211" t="s">
        <v>1063</v>
      </c>
      <c r="K211" t="s">
        <v>927</v>
      </c>
      <c r="L211" t="s">
        <v>366</v>
      </c>
      <c r="M211" t="s">
        <v>370</v>
      </c>
      <c r="N211" t="s">
        <v>933</v>
      </c>
      <c r="O211" t="s">
        <v>28</v>
      </c>
      <c r="P211">
        <v>0</v>
      </c>
      <c r="R211" t="s">
        <v>171</v>
      </c>
      <c r="S211" t="s">
        <v>3</v>
      </c>
      <c r="T211" t="s">
        <v>133</v>
      </c>
      <c r="U211" t="s">
        <v>934</v>
      </c>
      <c r="V211" t="s">
        <v>935</v>
      </c>
      <c r="W211" t="s">
        <v>63</v>
      </c>
      <c r="X211" t="s">
        <v>936</v>
      </c>
      <c r="Z211" t="s">
        <v>311</v>
      </c>
      <c r="AA211" t="s">
        <v>118</v>
      </c>
      <c r="AB211" t="s">
        <v>61</v>
      </c>
      <c r="AC211" t="s">
        <v>937</v>
      </c>
      <c r="AD211" t="s">
        <v>597</v>
      </c>
      <c r="AE211" t="s">
        <v>880</v>
      </c>
      <c r="AF211" t="s">
        <v>1059</v>
      </c>
      <c r="AG211" t="s">
        <v>311</v>
      </c>
      <c r="AH211" t="s">
        <v>950</v>
      </c>
      <c r="AI211" t="s">
        <v>940</v>
      </c>
      <c r="AK211" t="s">
        <v>78</v>
      </c>
      <c r="AL211" s="100">
        <v>45689</v>
      </c>
      <c r="AM211" s="100"/>
      <c r="AS211">
        <v>18000</v>
      </c>
      <c r="AY211">
        <v>2</v>
      </c>
      <c r="AZ211" t="s">
        <v>1196</v>
      </c>
      <c r="BB211" t="s">
        <v>928</v>
      </c>
    </row>
    <row r="212" spans="1:54" x14ac:dyDescent="0.35">
      <c r="A212" t="s">
        <v>59</v>
      </c>
      <c r="B212" t="s">
        <v>945</v>
      </c>
      <c r="C212" t="s">
        <v>1056</v>
      </c>
      <c r="F212" t="s">
        <v>1237</v>
      </c>
      <c r="G212" t="s">
        <v>1062</v>
      </c>
      <c r="H212" t="s">
        <v>1063</v>
      </c>
      <c r="K212" t="s">
        <v>927</v>
      </c>
      <c r="L212" t="s">
        <v>366</v>
      </c>
      <c r="M212" t="s">
        <v>370</v>
      </c>
      <c r="N212" t="s">
        <v>933</v>
      </c>
      <c r="O212" t="s">
        <v>28</v>
      </c>
      <c r="P212">
        <v>0</v>
      </c>
      <c r="R212" t="s">
        <v>171</v>
      </c>
      <c r="S212" t="s">
        <v>3</v>
      </c>
      <c r="T212" t="s">
        <v>133</v>
      </c>
      <c r="U212" t="s">
        <v>934</v>
      </c>
      <c r="V212" t="s">
        <v>935</v>
      </c>
      <c r="W212" t="s">
        <v>63</v>
      </c>
      <c r="X212" t="s">
        <v>936</v>
      </c>
      <c r="Z212" t="s">
        <v>311</v>
      </c>
      <c r="AA212" t="s">
        <v>118</v>
      </c>
      <c r="AB212" t="s">
        <v>61</v>
      </c>
      <c r="AC212" t="s">
        <v>937</v>
      </c>
      <c r="AD212" t="s">
        <v>597</v>
      </c>
      <c r="AE212" t="s">
        <v>880</v>
      </c>
      <c r="AF212" t="s">
        <v>1059</v>
      </c>
      <c r="AG212" t="s">
        <v>311</v>
      </c>
      <c r="AH212" t="s">
        <v>950</v>
      </c>
      <c r="AI212" t="s">
        <v>940</v>
      </c>
      <c r="AK212" t="s">
        <v>78</v>
      </c>
      <c r="AL212" s="100">
        <v>45717</v>
      </c>
      <c r="AM212" s="100"/>
      <c r="AS212">
        <v>11600</v>
      </c>
      <c r="AY212">
        <v>3</v>
      </c>
      <c r="AZ212" t="s">
        <v>1201</v>
      </c>
      <c r="BB212" t="s">
        <v>928</v>
      </c>
    </row>
    <row r="213" spans="1:54" x14ac:dyDescent="0.35">
      <c r="A213" t="s">
        <v>59</v>
      </c>
      <c r="B213" t="s">
        <v>945</v>
      </c>
      <c r="C213" t="s">
        <v>1056</v>
      </c>
      <c r="F213" t="s">
        <v>1237</v>
      </c>
      <c r="G213" t="s">
        <v>1062</v>
      </c>
      <c r="H213" t="s">
        <v>1063</v>
      </c>
      <c r="K213" t="s">
        <v>927</v>
      </c>
      <c r="L213" t="s">
        <v>366</v>
      </c>
      <c r="M213" t="s">
        <v>370</v>
      </c>
      <c r="N213" t="s">
        <v>933</v>
      </c>
      <c r="O213" t="s">
        <v>28</v>
      </c>
      <c r="P213">
        <v>35000</v>
      </c>
      <c r="R213" t="s">
        <v>171</v>
      </c>
      <c r="S213" t="s">
        <v>3</v>
      </c>
      <c r="T213" t="s">
        <v>133</v>
      </c>
      <c r="U213" t="s">
        <v>934</v>
      </c>
      <c r="V213" t="s">
        <v>935</v>
      </c>
      <c r="W213" t="s">
        <v>63</v>
      </c>
      <c r="X213" t="s">
        <v>936</v>
      </c>
      <c r="Z213" t="s">
        <v>311</v>
      </c>
      <c r="AA213" t="s">
        <v>118</v>
      </c>
      <c r="AB213" t="s">
        <v>61</v>
      </c>
      <c r="AC213" t="s">
        <v>937</v>
      </c>
      <c r="AD213" t="s">
        <v>597</v>
      </c>
      <c r="AE213" t="s">
        <v>880</v>
      </c>
      <c r="AF213" t="s">
        <v>1059</v>
      </c>
      <c r="AG213" t="s">
        <v>311</v>
      </c>
      <c r="AH213" t="s">
        <v>950</v>
      </c>
      <c r="AI213" t="s">
        <v>940</v>
      </c>
      <c r="AK213" t="s">
        <v>78</v>
      </c>
      <c r="AL213" s="100">
        <v>45748</v>
      </c>
      <c r="AM213" s="100"/>
      <c r="AS213">
        <v>9800</v>
      </c>
      <c r="AY213">
        <v>4</v>
      </c>
      <c r="AZ213" t="s">
        <v>1191</v>
      </c>
      <c r="BB213" t="s">
        <v>928</v>
      </c>
    </row>
    <row r="214" spans="1:54" x14ac:dyDescent="0.35">
      <c r="A214" t="s">
        <v>59</v>
      </c>
      <c r="B214" t="s">
        <v>945</v>
      </c>
      <c r="C214" t="s">
        <v>1056</v>
      </c>
      <c r="F214" t="s">
        <v>1237</v>
      </c>
      <c r="G214" t="s">
        <v>1062</v>
      </c>
      <c r="H214" t="s">
        <v>1063</v>
      </c>
      <c r="K214" t="s">
        <v>927</v>
      </c>
      <c r="L214" t="s">
        <v>366</v>
      </c>
      <c r="M214" t="s">
        <v>370</v>
      </c>
      <c r="N214" t="s">
        <v>933</v>
      </c>
      <c r="O214" t="s">
        <v>28</v>
      </c>
      <c r="P214">
        <v>0</v>
      </c>
      <c r="R214" t="s">
        <v>171</v>
      </c>
      <c r="S214" t="s">
        <v>3</v>
      </c>
      <c r="T214" t="s">
        <v>133</v>
      </c>
      <c r="U214" t="s">
        <v>934</v>
      </c>
      <c r="V214" t="s">
        <v>935</v>
      </c>
      <c r="W214" t="s">
        <v>63</v>
      </c>
      <c r="X214" t="s">
        <v>936</v>
      </c>
      <c r="Z214" t="s">
        <v>311</v>
      </c>
      <c r="AA214" t="s">
        <v>118</v>
      </c>
      <c r="AB214" t="s">
        <v>61</v>
      </c>
      <c r="AC214" t="s">
        <v>937</v>
      </c>
      <c r="AD214" t="s">
        <v>597</v>
      </c>
      <c r="AE214" t="s">
        <v>880</v>
      </c>
      <c r="AF214" t="s">
        <v>1059</v>
      </c>
      <c r="AG214" t="s">
        <v>311</v>
      </c>
      <c r="AH214" t="s">
        <v>950</v>
      </c>
      <c r="AI214" t="s">
        <v>940</v>
      </c>
      <c r="AK214" t="s">
        <v>78</v>
      </c>
      <c r="AL214" s="100">
        <v>45778</v>
      </c>
      <c r="AM214" s="100"/>
      <c r="AS214">
        <v>16200</v>
      </c>
      <c r="AY214">
        <v>5</v>
      </c>
      <c r="AZ214" t="s">
        <v>1192</v>
      </c>
      <c r="BB214" t="s">
        <v>928</v>
      </c>
    </row>
    <row r="215" spans="1:54" x14ac:dyDescent="0.35">
      <c r="A215" t="s">
        <v>59</v>
      </c>
      <c r="B215" t="s">
        <v>945</v>
      </c>
      <c r="C215" t="s">
        <v>1056</v>
      </c>
      <c r="F215" t="s">
        <v>1237</v>
      </c>
      <c r="G215" t="s">
        <v>1062</v>
      </c>
      <c r="H215" t="s">
        <v>1063</v>
      </c>
      <c r="K215" t="s">
        <v>927</v>
      </c>
      <c r="L215" t="s">
        <v>366</v>
      </c>
      <c r="M215" t="s">
        <v>370</v>
      </c>
      <c r="N215" t="s">
        <v>933</v>
      </c>
      <c r="O215" t="s">
        <v>28</v>
      </c>
      <c r="P215">
        <v>0</v>
      </c>
      <c r="R215" t="s">
        <v>171</v>
      </c>
      <c r="S215" t="s">
        <v>3</v>
      </c>
      <c r="T215" t="s">
        <v>133</v>
      </c>
      <c r="U215" t="s">
        <v>934</v>
      </c>
      <c r="V215" t="s">
        <v>935</v>
      </c>
      <c r="W215" t="s">
        <v>63</v>
      </c>
      <c r="X215" t="s">
        <v>936</v>
      </c>
      <c r="Z215" t="s">
        <v>311</v>
      </c>
      <c r="AA215" t="s">
        <v>118</v>
      </c>
      <c r="AB215" t="s">
        <v>61</v>
      </c>
      <c r="AC215" t="s">
        <v>937</v>
      </c>
      <c r="AD215" t="s">
        <v>597</v>
      </c>
      <c r="AE215" t="s">
        <v>880</v>
      </c>
      <c r="AF215" t="s">
        <v>1059</v>
      </c>
      <c r="AG215" t="s">
        <v>311</v>
      </c>
      <c r="AH215" t="s">
        <v>950</v>
      </c>
      <c r="AI215" t="s">
        <v>940</v>
      </c>
      <c r="AK215" t="s">
        <v>78</v>
      </c>
      <c r="AL215" s="100">
        <v>45809</v>
      </c>
      <c r="AM215" s="100"/>
      <c r="AS215">
        <v>22500</v>
      </c>
      <c r="AY215">
        <v>6</v>
      </c>
      <c r="AZ215" t="s">
        <v>1202</v>
      </c>
      <c r="BB215" t="s">
        <v>928</v>
      </c>
    </row>
    <row r="216" spans="1:54" x14ac:dyDescent="0.35">
      <c r="A216" t="s">
        <v>59</v>
      </c>
      <c r="B216" t="s">
        <v>945</v>
      </c>
      <c r="C216" t="s">
        <v>1056</v>
      </c>
      <c r="F216" t="s">
        <v>1237</v>
      </c>
      <c r="G216" t="s">
        <v>1062</v>
      </c>
      <c r="H216" t="s">
        <v>1063</v>
      </c>
      <c r="K216" t="s">
        <v>927</v>
      </c>
      <c r="L216" t="s">
        <v>366</v>
      </c>
      <c r="M216" t="s">
        <v>370</v>
      </c>
      <c r="N216" t="s">
        <v>933</v>
      </c>
      <c r="O216" t="s">
        <v>28</v>
      </c>
      <c r="P216">
        <v>0</v>
      </c>
      <c r="R216" t="s">
        <v>171</v>
      </c>
      <c r="S216" t="s">
        <v>3</v>
      </c>
      <c r="T216" t="s">
        <v>133</v>
      </c>
      <c r="U216" t="s">
        <v>934</v>
      </c>
      <c r="V216" t="s">
        <v>935</v>
      </c>
      <c r="W216" t="s">
        <v>63</v>
      </c>
      <c r="X216" t="s">
        <v>936</v>
      </c>
      <c r="Z216" t="s">
        <v>311</v>
      </c>
      <c r="AA216" t="s">
        <v>118</v>
      </c>
      <c r="AB216" t="s">
        <v>61</v>
      </c>
      <c r="AC216" t="s">
        <v>937</v>
      </c>
      <c r="AD216" t="s">
        <v>597</v>
      </c>
      <c r="AE216" t="s">
        <v>880</v>
      </c>
      <c r="AF216" t="s">
        <v>1059</v>
      </c>
      <c r="AG216" t="s">
        <v>311</v>
      </c>
      <c r="AH216" t="s">
        <v>950</v>
      </c>
      <c r="AI216" t="s">
        <v>940</v>
      </c>
      <c r="AK216" t="s">
        <v>78</v>
      </c>
      <c r="AL216" s="100">
        <v>45839</v>
      </c>
      <c r="AM216" s="100"/>
      <c r="AS216">
        <v>13500</v>
      </c>
      <c r="AY216">
        <v>7</v>
      </c>
      <c r="AZ216" t="s">
        <v>1197</v>
      </c>
      <c r="BB216" t="s">
        <v>928</v>
      </c>
    </row>
    <row r="217" spans="1:54" x14ac:dyDescent="0.35">
      <c r="A217" t="s">
        <v>59</v>
      </c>
      <c r="B217" t="s">
        <v>945</v>
      </c>
      <c r="C217" t="s">
        <v>1056</v>
      </c>
      <c r="F217" t="s">
        <v>1237</v>
      </c>
      <c r="G217" t="s">
        <v>1062</v>
      </c>
      <c r="H217" t="s">
        <v>1063</v>
      </c>
      <c r="K217" t="s">
        <v>927</v>
      </c>
      <c r="L217" t="s">
        <v>366</v>
      </c>
      <c r="M217" t="s">
        <v>370</v>
      </c>
      <c r="N217" t="s">
        <v>933</v>
      </c>
      <c r="O217" t="s">
        <v>28</v>
      </c>
      <c r="P217">
        <v>35000</v>
      </c>
      <c r="R217" t="s">
        <v>171</v>
      </c>
      <c r="S217" t="s">
        <v>3</v>
      </c>
      <c r="T217" t="s">
        <v>133</v>
      </c>
      <c r="U217" t="s">
        <v>934</v>
      </c>
      <c r="V217" t="s">
        <v>935</v>
      </c>
      <c r="W217" t="s">
        <v>63</v>
      </c>
      <c r="X217" t="s">
        <v>936</v>
      </c>
      <c r="Z217" t="s">
        <v>311</v>
      </c>
      <c r="AA217" t="s">
        <v>118</v>
      </c>
      <c r="AB217" t="s">
        <v>61</v>
      </c>
      <c r="AC217" t="s">
        <v>937</v>
      </c>
      <c r="AD217" t="s">
        <v>597</v>
      </c>
      <c r="AE217" t="s">
        <v>880</v>
      </c>
      <c r="AF217" t="s">
        <v>1059</v>
      </c>
      <c r="AG217" t="s">
        <v>311</v>
      </c>
      <c r="AH217" t="s">
        <v>950</v>
      </c>
      <c r="AI217" t="s">
        <v>940</v>
      </c>
      <c r="AK217" t="s">
        <v>78</v>
      </c>
      <c r="AL217" s="100">
        <v>45870</v>
      </c>
      <c r="AM217" s="100"/>
      <c r="AS217">
        <v>13500</v>
      </c>
      <c r="AY217">
        <v>8</v>
      </c>
      <c r="AZ217" t="s">
        <v>1193</v>
      </c>
      <c r="BB217" t="s">
        <v>928</v>
      </c>
    </row>
    <row r="218" spans="1:54" x14ac:dyDescent="0.35">
      <c r="A218" t="s">
        <v>59</v>
      </c>
      <c r="B218" t="s">
        <v>945</v>
      </c>
      <c r="C218" t="s">
        <v>1056</v>
      </c>
      <c r="F218" t="s">
        <v>1237</v>
      </c>
      <c r="G218" t="s">
        <v>1062</v>
      </c>
      <c r="H218" t="s">
        <v>1063</v>
      </c>
      <c r="K218" t="s">
        <v>927</v>
      </c>
      <c r="L218" t="s">
        <v>366</v>
      </c>
      <c r="M218" t="s">
        <v>370</v>
      </c>
      <c r="N218" t="s">
        <v>933</v>
      </c>
      <c r="O218" t="s">
        <v>28</v>
      </c>
      <c r="P218">
        <v>0</v>
      </c>
      <c r="R218" t="s">
        <v>171</v>
      </c>
      <c r="S218" t="s">
        <v>3</v>
      </c>
      <c r="T218" t="s">
        <v>133</v>
      </c>
      <c r="U218" t="s">
        <v>934</v>
      </c>
      <c r="V218" t="s">
        <v>935</v>
      </c>
      <c r="W218" t="s">
        <v>63</v>
      </c>
      <c r="X218" t="s">
        <v>936</v>
      </c>
      <c r="Z218" t="s">
        <v>311</v>
      </c>
      <c r="AA218" t="s">
        <v>118</v>
      </c>
      <c r="AB218" t="s">
        <v>61</v>
      </c>
      <c r="AC218" t="s">
        <v>937</v>
      </c>
      <c r="AD218" t="s">
        <v>597</v>
      </c>
      <c r="AE218" t="s">
        <v>880</v>
      </c>
      <c r="AF218" t="s">
        <v>1059</v>
      </c>
      <c r="AG218" t="s">
        <v>311</v>
      </c>
      <c r="AH218" t="s">
        <v>950</v>
      </c>
      <c r="AI218" t="s">
        <v>940</v>
      </c>
      <c r="AK218" t="s">
        <v>78</v>
      </c>
      <c r="AL218" s="100">
        <v>45901</v>
      </c>
      <c r="AM218" s="100"/>
      <c r="AS218">
        <v>13500</v>
      </c>
      <c r="AY218">
        <v>9</v>
      </c>
      <c r="AZ218" t="s">
        <v>1194</v>
      </c>
      <c r="BB218" t="s">
        <v>928</v>
      </c>
    </row>
    <row r="219" spans="1:54" x14ac:dyDescent="0.35">
      <c r="A219" t="s">
        <v>59</v>
      </c>
      <c r="B219" t="s">
        <v>945</v>
      </c>
      <c r="C219" t="s">
        <v>1056</v>
      </c>
      <c r="F219" t="s">
        <v>1237</v>
      </c>
      <c r="G219" t="s">
        <v>1062</v>
      </c>
      <c r="H219" t="s">
        <v>1063</v>
      </c>
      <c r="K219" t="s">
        <v>927</v>
      </c>
      <c r="L219" t="s">
        <v>366</v>
      </c>
      <c r="M219" t="s">
        <v>370</v>
      </c>
      <c r="N219" t="s">
        <v>933</v>
      </c>
      <c r="O219" t="s">
        <v>28</v>
      </c>
      <c r="P219">
        <v>0</v>
      </c>
      <c r="R219" t="s">
        <v>171</v>
      </c>
      <c r="S219" t="s">
        <v>3</v>
      </c>
      <c r="T219" t="s">
        <v>133</v>
      </c>
      <c r="U219" t="s">
        <v>934</v>
      </c>
      <c r="V219" t="s">
        <v>935</v>
      </c>
      <c r="W219" t="s">
        <v>63</v>
      </c>
      <c r="X219" t="s">
        <v>936</v>
      </c>
      <c r="Z219" t="s">
        <v>311</v>
      </c>
      <c r="AA219" t="s">
        <v>118</v>
      </c>
      <c r="AB219" t="s">
        <v>61</v>
      </c>
      <c r="AC219" t="s">
        <v>937</v>
      </c>
      <c r="AD219" t="s">
        <v>597</v>
      </c>
      <c r="AE219" t="s">
        <v>880</v>
      </c>
      <c r="AF219" t="s">
        <v>1059</v>
      </c>
      <c r="AG219" t="s">
        <v>311</v>
      </c>
      <c r="AH219" t="s">
        <v>950</v>
      </c>
      <c r="AI219" t="s">
        <v>940</v>
      </c>
      <c r="AK219" t="s">
        <v>78</v>
      </c>
      <c r="AL219" s="100">
        <v>45931</v>
      </c>
      <c r="AM219" s="100"/>
      <c r="AS219">
        <v>22500</v>
      </c>
      <c r="AY219">
        <v>10</v>
      </c>
      <c r="AZ219" t="s">
        <v>1198</v>
      </c>
      <c r="BB219" t="s">
        <v>928</v>
      </c>
    </row>
    <row r="220" spans="1:54" x14ac:dyDescent="0.35">
      <c r="A220" t="s">
        <v>59</v>
      </c>
      <c r="B220" t="s">
        <v>945</v>
      </c>
      <c r="C220" t="s">
        <v>1056</v>
      </c>
      <c r="F220" t="s">
        <v>1237</v>
      </c>
      <c r="G220" t="s">
        <v>1062</v>
      </c>
      <c r="H220" t="s">
        <v>1063</v>
      </c>
      <c r="K220" t="s">
        <v>927</v>
      </c>
      <c r="L220" t="s">
        <v>366</v>
      </c>
      <c r="M220" t="s">
        <v>370</v>
      </c>
      <c r="N220" t="s">
        <v>933</v>
      </c>
      <c r="O220" t="s">
        <v>28</v>
      </c>
      <c r="P220">
        <v>0</v>
      </c>
      <c r="R220" t="s">
        <v>171</v>
      </c>
      <c r="S220" t="s">
        <v>3</v>
      </c>
      <c r="T220" t="s">
        <v>133</v>
      </c>
      <c r="U220" t="s">
        <v>934</v>
      </c>
      <c r="V220" t="s">
        <v>935</v>
      </c>
      <c r="W220" t="s">
        <v>63</v>
      </c>
      <c r="X220" t="s">
        <v>936</v>
      </c>
      <c r="Z220" t="s">
        <v>311</v>
      </c>
      <c r="AA220" t="s">
        <v>118</v>
      </c>
      <c r="AB220" t="s">
        <v>61</v>
      </c>
      <c r="AC220" t="s">
        <v>937</v>
      </c>
      <c r="AD220" t="s">
        <v>597</v>
      </c>
      <c r="AE220" t="s">
        <v>880</v>
      </c>
      <c r="AF220" t="s">
        <v>1059</v>
      </c>
      <c r="AG220" t="s">
        <v>311</v>
      </c>
      <c r="AH220" t="s">
        <v>950</v>
      </c>
      <c r="AI220" t="s">
        <v>940</v>
      </c>
      <c r="AK220" t="s">
        <v>78</v>
      </c>
      <c r="AL220" s="100">
        <v>45962</v>
      </c>
      <c r="AM220" s="100"/>
      <c r="AS220">
        <v>7200</v>
      </c>
      <c r="AY220">
        <v>11</v>
      </c>
      <c r="AZ220" t="s">
        <v>1199</v>
      </c>
      <c r="BB220" t="s">
        <v>928</v>
      </c>
    </row>
    <row r="221" spans="1:54" x14ac:dyDescent="0.35">
      <c r="A221" t="s">
        <v>59</v>
      </c>
      <c r="B221" t="s">
        <v>945</v>
      </c>
      <c r="C221" t="s">
        <v>1056</v>
      </c>
      <c r="F221" t="s">
        <v>1237</v>
      </c>
      <c r="G221" t="s">
        <v>1062</v>
      </c>
      <c r="H221" t="s">
        <v>1063</v>
      </c>
      <c r="K221" t="s">
        <v>927</v>
      </c>
      <c r="L221" t="s">
        <v>366</v>
      </c>
      <c r="M221" t="s">
        <v>370</v>
      </c>
      <c r="N221" t="s">
        <v>933</v>
      </c>
      <c r="O221" t="s">
        <v>28</v>
      </c>
      <c r="P221">
        <v>35000</v>
      </c>
      <c r="R221" t="s">
        <v>171</v>
      </c>
      <c r="S221" t="s">
        <v>3</v>
      </c>
      <c r="T221" t="s">
        <v>133</v>
      </c>
      <c r="U221" t="s">
        <v>934</v>
      </c>
      <c r="V221" t="s">
        <v>935</v>
      </c>
      <c r="W221" t="s">
        <v>63</v>
      </c>
      <c r="X221" t="s">
        <v>936</v>
      </c>
      <c r="Z221" t="s">
        <v>311</v>
      </c>
      <c r="AA221" t="s">
        <v>118</v>
      </c>
      <c r="AB221" t="s">
        <v>61</v>
      </c>
      <c r="AC221" t="s">
        <v>937</v>
      </c>
      <c r="AD221" t="s">
        <v>597</v>
      </c>
      <c r="AE221" t="s">
        <v>880</v>
      </c>
      <c r="AF221" t="s">
        <v>1059</v>
      </c>
      <c r="AG221" t="s">
        <v>311</v>
      </c>
      <c r="AH221" t="s">
        <v>950</v>
      </c>
      <c r="AI221" t="s">
        <v>940</v>
      </c>
      <c r="AK221" t="s">
        <v>78</v>
      </c>
      <c r="AL221" s="100">
        <v>45992</v>
      </c>
      <c r="AM221" s="100"/>
      <c r="AS221">
        <v>7200</v>
      </c>
      <c r="AY221">
        <v>12</v>
      </c>
      <c r="AZ221" t="s">
        <v>1195</v>
      </c>
      <c r="BB221" t="s">
        <v>928</v>
      </c>
    </row>
    <row r="222" spans="1:54" x14ac:dyDescent="0.35">
      <c r="A222" t="s">
        <v>59</v>
      </c>
      <c r="B222" t="s">
        <v>945</v>
      </c>
      <c r="C222" t="s">
        <v>1077</v>
      </c>
      <c r="F222" t="s">
        <v>953</v>
      </c>
      <c r="G222" t="s">
        <v>1078</v>
      </c>
      <c r="H222" t="s">
        <v>1079</v>
      </c>
      <c r="K222" t="s">
        <v>927</v>
      </c>
      <c r="L222" t="s">
        <v>366</v>
      </c>
      <c r="M222" t="s">
        <v>370</v>
      </c>
      <c r="N222" t="s">
        <v>933</v>
      </c>
      <c r="O222" t="s">
        <v>28</v>
      </c>
      <c r="P222">
        <v>4994</v>
      </c>
      <c r="R222" t="s">
        <v>171</v>
      </c>
      <c r="S222" t="s">
        <v>3</v>
      </c>
      <c r="T222" t="s">
        <v>133</v>
      </c>
      <c r="U222" t="s">
        <v>934</v>
      </c>
      <c r="V222" t="s">
        <v>935</v>
      </c>
      <c r="W222" t="s">
        <v>63</v>
      </c>
      <c r="X222" t="s">
        <v>936</v>
      </c>
      <c r="Z222" t="s">
        <v>311</v>
      </c>
      <c r="AA222" t="s">
        <v>118</v>
      </c>
      <c r="AB222" t="s">
        <v>61</v>
      </c>
      <c r="AC222" t="s">
        <v>937</v>
      </c>
      <c r="AD222" t="s">
        <v>614</v>
      </c>
      <c r="AE222" t="s">
        <v>897</v>
      </c>
      <c r="AF222" t="s">
        <v>1080</v>
      </c>
      <c r="AG222" t="s">
        <v>311</v>
      </c>
      <c r="AH222" t="s">
        <v>950</v>
      </c>
      <c r="AI222" t="s">
        <v>940</v>
      </c>
      <c r="AK222" t="s">
        <v>941</v>
      </c>
      <c r="AL222" s="100">
        <v>45658</v>
      </c>
      <c r="AM222" s="100"/>
      <c r="AS222">
        <v>4950</v>
      </c>
      <c r="AY222">
        <v>1</v>
      </c>
      <c r="AZ222" t="s">
        <v>1200</v>
      </c>
      <c r="BB222" t="s">
        <v>928</v>
      </c>
    </row>
    <row r="223" spans="1:54" x14ac:dyDescent="0.35">
      <c r="A223" t="s">
        <v>59</v>
      </c>
      <c r="B223" t="s">
        <v>945</v>
      </c>
      <c r="C223" t="s">
        <v>1077</v>
      </c>
      <c r="F223" t="s">
        <v>953</v>
      </c>
      <c r="G223" t="s">
        <v>1078</v>
      </c>
      <c r="H223" t="s">
        <v>1079</v>
      </c>
      <c r="K223" t="s">
        <v>927</v>
      </c>
      <c r="L223" t="s">
        <v>366</v>
      </c>
      <c r="M223" t="s">
        <v>370</v>
      </c>
      <c r="N223" t="s">
        <v>933</v>
      </c>
      <c r="O223" t="s">
        <v>28</v>
      </c>
      <c r="P223">
        <v>4994</v>
      </c>
      <c r="R223" t="s">
        <v>171</v>
      </c>
      <c r="S223" t="s">
        <v>3</v>
      </c>
      <c r="T223" t="s">
        <v>133</v>
      </c>
      <c r="U223" t="s">
        <v>934</v>
      </c>
      <c r="V223" t="s">
        <v>935</v>
      </c>
      <c r="W223" t="s">
        <v>63</v>
      </c>
      <c r="X223" t="s">
        <v>936</v>
      </c>
      <c r="Z223" t="s">
        <v>311</v>
      </c>
      <c r="AA223" t="s">
        <v>118</v>
      </c>
      <c r="AB223" t="s">
        <v>61</v>
      </c>
      <c r="AC223" t="s">
        <v>937</v>
      </c>
      <c r="AD223" t="s">
        <v>614</v>
      </c>
      <c r="AE223" t="s">
        <v>897</v>
      </c>
      <c r="AF223" t="s">
        <v>1080</v>
      </c>
      <c r="AG223" t="s">
        <v>311</v>
      </c>
      <c r="AH223" t="s">
        <v>950</v>
      </c>
      <c r="AI223" t="s">
        <v>940</v>
      </c>
      <c r="AK223" t="s">
        <v>941</v>
      </c>
      <c r="AL223" s="100">
        <v>45689</v>
      </c>
      <c r="AM223" s="100"/>
      <c r="AS223">
        <v>4950</v>
      </c>
      <c r="AY223">
        <v>2</v>
      </c>
      <c r="AZ223" t="s">
        <v>1196</v>
      </c>
      <c r="BB223" t="s">
        <v>928</v>
      </c>
    </row>
    <row r="224" spans="1:54" x14ac:dyDescent="0.35">
      <c r="A224" t="s">
        <v>59</v>
      </c>
      <c r="B224" t="s">
        <v>945</v>
      </c>
      <c r="C224" t="s">
        <v>1077</v>
      </c>
      <c r="F224" t="s">
        <v>953</v>
      </c>
      <c r="G224" t="s">
        <v>1078</v>
      </c>
      <c r="H224" t="s">
        <v>1079</v>
      </c>
      <c r="K224" t="s">
        <v>927</v>
      </c>
      <c r="L224" t="s">
        <v>366</v>
      </c>
      <c r="M224" t="s">
        <v>370</v>
      </c>
      <c r="N224" t="s">
        <v>933</v>
      </c>
      <c r="O224" t="s">
        <v>28</v>
      </c>
      <c r="P224">
        <v>4994</v>
      </c>
      <c r="R224" t="s">
        <v>171</v>
      </c>
      <c r="S224" t="s">
        <v>3</v>
      </c>
      <c r="T224" t="s">
        <v>133</v>
      </c>
      <c r="U224" t="s">
        <v>934</v>
      </c>
      <c r="V224" t="s">
        <v>935</v>
      </c>
      <c r="W224" t="s">
        <v>63</v>
      </c>
      <c r="X224" t="s">
        <v>936</v>
      </c>
      <c r="Z224" t="s">
        <v>311</v>
      </c>
      <c r="AA224" t="s">
        <v>118</v>
      </c>
      <c r="AB224" t="s">
        <v>61</v>
      </c>
      <c r="AC224" t="s">
        <v>937</v>
      </c>
      <c r="AD224" t="s">
        <v>614</v>
      </c>
      <c r="AE224" t="s">
        <v>897</v>
      </c>
      <c r="AF224" t="s">
        <v>1080</v>
      </c>
      <c r="AG224" t="s">
        <v>311</v>
      </c>
      <c r="AH224" t="s">
        <v>950</v>
      </c>
      <c r="AI224" t="s">
        <v>940</v>
      </c>
      <c r="AK224" t="s">
        <v>941</v>
      </c>
      <c r="AL224" s="100">
        <v>45717</v>
      </c>
      <c r="AM224" s="100"/>
      <c r="AS224">
        <v>4950</v>
      </c>
      <c r="AY224">
        <v>3</v>
      </c>
      <c r="AZ224" t="s">
        <v>1201</v>
      </c>
      <c r="BB224" t="s">
        <v>928</v>
      </c>
    </row>
    <row r="225" spans="1:54" x14ac:dyDescent="0.35">
      <c r="A225" t="s">
        <v>59</v>
      </c>
      <c r="B225" t="s">
        <v>945</v>
      </c>
      <c r="C225" t="s">
        <v>1077</v>
      </c>
      <c r="F225" t="s">
        <v>953</v>
      </c>
      <c r="G225" t="s">
        <v>1078</v>
      </c>
      <c r="H225" t="s">
        <v>1079</v>
      </c>
      <c r="K225" t="s">
        <v>927</v>
      </c>
      <c r="L225" t="s">
        <v>366</v>
      </c>
      <c r="M225" t="s">
        <v>370</v>
      </c>
      <c r="N225" t="s">
        <v>933</v>
      </c>
      <c r="O225" t="s">
        <v>28</v>
      </c>
      <c r="P225">
        <v>4994</v>
      </c>
      <c r="R225" t="s">
        <v>171</v>
      </c>
      <c r="S225" t="s">
        <v>3</v>
      </c>
      <c r="T225" t="s">
        <v>133</v>
      </c>
      <c r="U225" t="s">
        <v>934</v>
      </c>
      <c r="V225" t="s">
        <v>935</v>
      </c>
      <c r="W225" t="s">
        <v>63</v>
      </c>
      <c r="X225" t="s">
        <v>936</v>
      </c>
      <c r="Z225" t="s">
        <v>311</v>
      </c>
      <c r="AA225" t="s">
        <v>118</v>
      </c>
      <c r="AB225" t="s">
        <v>61</v>
      </c>
      <c r="AC225" t="s">
        <v>937</v>
      </c>
      <c r="AD225" t="s">
        <v>614</v>
      </c>
      <c r="AE225" t="s">
        <v>897</v>
      </c>
      <c r="AF225" t="s">
        <v>1080</v>
      </c>
      <c r="AG225" t="s">
        <v>311</v>
      </c>
      <c r="AH225" t="s">
        <v>950</v>
      </c>
      <c r="AI225" t="s">
        <v>940</v>
      </c>
      <c r="AK225" t="s">
        <v>941</v>
      </c>
      <c r="AL225" s="100">
        <v>45748</v>
      </c>
      <c r="AM225" s="100"/>
      <c r="AS225">
        <v>4950</v>
      </c>
      <c r="AY225">
        <v>4</v>
      </c>
      <c r="AZ225" t="s">
        <v>1191</v>
      </c>
      <c r="BB225" t="s">
        <v>928</v>
      </c>
    </row>
    <row r="226" spans="1:54" x14ac:dyDescent="0.35">
      <c r="A226" t="s">
        <v>59</v>
      </c>
      <c r="B226" t="s">
        <v>945</v>
      </c>
      <c r="C226" t="s">
        <v>1077</v>
      </c>
      <c r="F226" t="s">
        <v>953</v>
      </c>
      <c r="G226" t="s">
        <v>1078</v>
      </c>
      <c r="H226" t="s">
        <v>1079</v>
      </c>
      <c r="K226" t="s">
        <v>927</v>
      </c>
      <c r="L226" t="s">
        <v>366</v>
      </c>
      <c r="M226" t="s">
        <v>370</v>
      </c>
      <c r="N226" t="s">
        <v>933</v>
      </c>
      <c r="O226" t="s">
        <v>28</v>
      </c>
      <c r="P226">
        <v>4994</v>
      </c>
      <c r="R226" t="s">
        <v>171</v>
      </c>
      <c r="S226" t="s">
        <v>3</v>
      </c>
      <c r="T226" t="s">
        <v>133</v>
      </c>
      <c r="U226" t="s">
        <v>934</v>
      </c>
      <c r="V226" t="s">
        <v>935</v>
      </c>
      <c r="W226" t="s">
        <v>63</v>
      </c>
      <c r="X226" t="s">
        <v>936</v>
      </c>
      <c r="Z226" t="s">
        <v>311</v>
      </c>
      <c r="AA226" t="s">
        <v>118</v>
      </c>
      <c r="AB226" t="s">
        <v>61</v>
      </c>
      <c r="AC226" t="s">
        <v>937</v>
      </c>
      <c r="AD226" t="s">
        <v>614</v>
      </c>
      <c r="AE226" t="s">
        <v>897</v>
      </c>
      <c r="AF226" t="s">
        <v>1080</v>
      </c>
      <c r="AG226" t="s">
        <v>311</v>
      </c>
      <c r="AH226" t="s">
        <v>950</v>
      </c>
      <c r="AI226" t="s">
        <v>940</v>
      </c>
      <c r="AK226" t="s">
        <v>941</v>
      </c>
      <c r="AL226" s="100">
        <v>45778</v>
      </c>
      <c r="AM226" s="100"/>
      <c r="AS226">
        <v>4950</v>
      </c>
      <c r="AY226">
        <v>5</v>
      </c>
      <c r="AZ226" t="s">
        <v>1192</v>
      </c>
      <c r="BB226" t="s">
        <v>928</v>
      </c>
    </row>
    <row r="227" spans="1:54" x14ac:dyDescent="0.35">
      <c r="A227" t="s">
        <v>59</v>
      </c>
      <c r="B227" t="s">
        <v>945</v>
      </c>
      <c r="C227" t="s">
        <v>1077</v>
      </c>
      <c r="F227" t="s">
        <v>953</v>
      </c>
      <c r="G227" t="s">
        <v>1078</v>
      </c>
      <c r="H227" t="s">
        <v>1079</v>
      </c>
      <c r="K227" t="s">
        <v>927</v>
      </c>
      <c r="L227" t="s">
        <v>366</v>
      </c>
      <c r="M227" t="s">
        <v>370</v>
      </c>
      <c r="N227" t="s">
        <v>933</v>
      </c>
      <c r="O227" t="s">
        <v>28</v>
      </c>
      <c r="P227">
        <v>4994</v>
      </c>
      <c r="R227" t="s">
        <v>171</v>
      </c>
      <c r="S227" t="s">
        <v>3</v>
      </c>
      <c r="T227" t="s">
        <v>133</v>
      </c>
      <c r="U227" t="s">
        <v>934</v>
      </c>
      <c r="V227" t="s">
        <v>935</v>
      </c>
      <c r="W227" t="s">
        <v>63</v>
      </c>
      <c r="X227" t="s">
        <v>936</v>
      </c>
      <c r="Z227" t="s">
        <v>311</v>
      </c>
      <c r="AA227" t="s">
        <v>118</v>
      </c>
      <c r="AB227" t="s">
        <v>61</v>
      </c>
      <c r="AC227" t="s">
        <v>937</v>
      </c>
      <c r="AD227" t="s">
        <v>614</v>
      </c>
      <c r="AE227" t="s">
        <v>897</v>
      </c>
      <c r="AF227" t="s">
        <v>1080</v>
      </c>
      <c r="AG227" t="s">
        <v>311</v>
      </c>
      <c r="AH227" t="s">
        <v>950</v>
      </c>
      <c r="AI227" t="s">
        <v>940</v>
      </c>
      <c r="AK227" t="s">
        <v>941</v>
      </c>
      <c r="AL227" s="100">
        <v>45809</v>
      </c>
      <c r="AM227" s="100"/>
      <c r="AS227">
        <v>4950</v>
      </c>
      <c r="AY227">
        <v>6</v>
      </c>
      <c r="AZ227" t="s">
        <v>1202</v>
      </c>
      <c r="BB227" t="s">
        <v>928</v>
      </c>
    </row>
    <row r="228" spans="1:54" x14ac:dyDescent="0.35">
      <c r="A228" t="s">
        <v>59</v>
      </c>
      <c r="B228" t="s">
        <v>945</v>
      </c>
      <c r="C228" t="s">
        <v>1077</v>
      </c>
      <c r="F228" t="s">
        <v>953</v>
      </c>
      <c r="G228" t="s">
        <v>1078</v>
      </c>
      <c r="H228" t="s">
        <v>1079</v>
      </c>
      <c r="K228" t="s">
        <v>927</v>
      </c>
      <c r="L228" t="s">
        <v>366</v>
      </c>
      <c r="M228" t="s">
        <v>370</v>
      </c>
      <c r="N228" t="s">
        <v>933</v>
      </c>
      <c r="O228" t="s">
        <v>28</v>
      </c>
      <c r="P228">
        <v>4994</v>
      </c>
      <c r="R228" t="s">
        <v>171</v>
      </c>
      <c r="S228" t="s">
        <v>3</v>
      </c>
      <c r="T228" t="s">
        <v>133</v>
      </c>
      <c r="U228" t="s">
        <v>934</v>
      </c>
      <c r="V228" t="s">
        <v>935</v>
      </c>
      <c r="W228" t="s">
        <v>63</v>
      </c>
      <c r="X228" t="s">
        <v>936</v>
      </c>
      <c r="Z228" t="s">
        <v>311</v>
      </c>
      <c r="AA228" t="s">
        <v>118</v>
      </c>
      <c r="AB228" t="s">
        <v>61</v>
      </c>
      <c r="AC228" t="s">
        <v>937</v>
      </c>
      <c r="AD228" t="s">
        <v>614</v>
      </c>
      <c r="AE228" t="s">
        <v>897</v>
      </c>
      <c r="AF228" t="s">
        <v>1080</v>
      </c>
      <c r="AG228" t="s">
        <v>311</v>
      </c>
      <c r="AH228" t="s">
        <v>950</v>
      </c>
      <c r="AI228" t="s">
        <v>940</v>
      </c>
      <c r="AK228" t="s">
        <v>941</v>
      </c>
      <c r="AL228" s="100">
        <v>45839</v>
      </c>
      <c r="AM228" s="100"/>
      <c r="AS228">
        <v>4950</v>
      </c>
      <c r="AY228">
        <v>7</v>
      </c>
      <c r="AZ228" t="s">
        <v>1197</v>
      </c>
      <c r="BB228" t="s">
        <v>928</v>
      </c>
    </row>
    <row r="229" spans="1:54" x14ac:dyDescent="0.35">
      <c r="A229" t="s">
        <v>59</v>
      </c>
      <c r="B229" t="s">
        <v>945</v>
      </c>
      <c r="C229" t="s">
        <v>1077</v>
      </c>
      <c r="F229" t="s">
        <v>953</v>
      </c>
      <c r="G229" t="s">
        <v>1078</v>
      </c>
      <c r="H229" t="s">
        <v>1079</v>
      </c>
      <c r="K229" t="s">
        <v>927</v>
      </c>
      <c r="L229" t="s">
        <v>366</v>
      </c>
      <c r="M229" t="s">
        <v>370</v>
      </c>
      <c r="N229" t="s">
        <v>933</v>
      </c>
      <c r="O229" t="s">
        <v>28</v>
      </c>
      <c r="P229">
        <v>4994</v>
      </c>
      <c r="R229" t="s">
        <v>171</v>
      </c>
      <c r="S229" t="s">
        <v>3</v>
      </c>
      <c r="T229" t="s">
        <v>133</v>
      </c>
      <c r="U229" t="s">
        <v>934</v>
      </c>
      <c r="V229" t="s">
        <v>935</v>
      </c>
      <c r="W229" t="s">
        <v>63</v>
      </c>
      <c r="X229" t="s">
        <v>936</v>
      </c>
      <c r="Z229" t="s">
        <v>311</v>
      </c>
      <c r="AA229" t="s">
        <v>118</v>
      </c>
      <c r="AB229" t="s">
        <v>61</v>
      </c>
      <c r="AC229" t="s">
        <v>937</v>
      </c>
      <c r="AD229" t="s">
        <v>614</v>
      </c>
      <c r="AE229" t="s">
        <v>897</v>
      </c>
      <c r="AF229" t="s">
        <v>1080</v>
      </c>
      <c r="AG229" t="s">
        <v>311</v>
      </c>
      <c r="AH229" t="s">
        <v>950</v>
      </c>
      <c r="AI229" t="s">
        <v>940</v>
      </c>
      <c r="AK229" t="s">
        <v>941</v>
      </c>
      <c r="AL229" s="100">
        <v>45870</v>
      </c>
      <c r="AM229" s="100"/>
      <c r="AS229">
        <v>4950</v>
      </c>
      <c r="AY229">
        <v>8</v>
      </c>
      <c r="AZ229" t="s">
        <v>1193</v>
      </c>
      <c r="BB229" t="s">
        <v>928</v>
      </c>
    </row>
    <row r="230" spans="1:54" x14ac:dyDescent="0.35">
      <c r="A230" t="s">
        <v>59</v>
      </c>
      <c r="B230" t="s">
        <v>945</v>
      </c>
      <c r="C230" t="s">
        <v>1077</v>
      </c>
      <c r="F230" t="s">
        <v>953</v>
      </c>
      <c r="G230" t="s">
        <v>1078</v>
      </c>
      <c r="H230" t="s">
        <v>1079</v>
      </c>
      <c r="K230" t="s">
        <v>927</v>
      </c>
      <c r="L230" t="s">
        <v>366</v>
      </c>
      <c r="M230" t="s">
        <v>370</v>
      </c>
      <c r="N230" t="s">
        <v>933</v>
      </c>
      <c r="O230" t="s">
        <v>28</v>
      </c>
      <c r="P230">
        <v>4994</v>
      </c>
      <c r="R230" t="s">
        <v>171</v>
      </c>
      <c r="S230" t="s">
        <v>3</v>
      </c>
      <c r="T230" t="s">
        <v>133</v>
      </c>
      <c r="U230" t="s">
        <v>934</v>
      </c>
      <c r="V230" t="s">
        <v>935</v>
      </c>
      <c r="W230" t="s">
        <v>63</v>
      </c>
      <c r="X230" t="s">
        <v>936</v>
      </c>
      <c r="Z230" t="s">
        <v>311</v>
      </c>
      <c r="AA230" t="s">
        <v>118</v>
      </c>
      <c r="AB230" t="s">
        <v>61</v>
      </c>
      <c r="AC230" t="s">
        <v>937</v>
      </c>
      <c r="AD230" t="s">
        <v>614</v>
      </c>
      <c r="AE230" t="s">
        <v>897</v>
      </c>
      <c r="AF230" t="s">
        <v>1080</v>
      </c>
      <c r="AG230" t="s">
        <v>311</v>
      </c>
      <c r="AH230" t="s">
        <v>950</v>
      </c>
      <c r="AI230" t="s">
        <v>940</v>
      </c>
      <c r="AK230" t="s">
        <v>941</v>
      </c>
      <c r="AL230" s="100">
        <v>45901</v>
      </c>
      <c r="AM230" s="100"/>
      <c r="AS230">
        <v>4950</v>
      </c>
      <c r="AY230">
        <v>9</v>
      </c>
      <c r="AZ230" t="s">
        <v>1194</v>
      </c>
      <c r="BB230" t="s">
        <v>928</v>
      </c>
    </row>
    <row r="231" spans="1:54" x14ac:dyDescent="0.35">
      <c r="A231" t="s">
        <v>59</v>
      </c>
      <c r="B231" t="s">
        <v>945</v>
      </c>
      <c r="C231" t="s">
        <v>1077</v>
      </c>
      <c r="F231" t="s">
        <v>953</v>
      </c>
      <c r="G231" t="s">
        <v>1078</v>
      </c>
      <c r="H231" t="s">
        <v>1079</v>
      </c>
      <c r="K231" t="s">
        <v>927</v>
      </c>
      <c r="L231" t="s">
        <v>366</v>
      </c>
      <c r="M231" t="s">
        <v>370</v>
      </c>
      <c r="N231" t="s">
        <v>933</v>
      </c>
      <c r="O231" t="s">
        <v>28</v>
      </c>
      <c r="P231">
        <v>4994</v>
      </c>
      <c r="R231" t="s">
        <v>171</v>
      </c>
      <c r="S231" t="s">
        <v>3</v>
      </c>
      <c r="T231" t="s">
        <v>133</v>
      </c>
      <c r="U231" t="s">
        <v>934</v>
      </c>
      <c r="V231" t="s">
        <v>935</v>
      </c>
      <c r="W231" t="s">
        <v>63</v>
      </c>
      <c r="X231" t="s">
        <v>936</v>
      </c>
      <c r="Z231" t="s">
        <v>311</v>
      </c>
      <c r="AA231" t="s">
        <v>118</v>
      </c>
      <c r="AB231" t="s">
        <v>61</v>
      </c>
      <c r="AC231" t="s">
        <v>937</v>
      </c>
      <c r="AD231" t="s">
        <v>614</v>
      </c>
      <c r="AE231" t="s">
        <v>897</v>
      </c>
      <c r="AF231" t="s">
        <v>1080</v>
      </c>
      <c r="AG231" t="s">
        <v>311</v>
      </c>
      <c r="AH231" t="s">
        <v>950</v>
      </c>
      <c r="AI231" t="s">
        <v>940</v>
      </c>
      <c r="AK231" t="s">
        <v>941</v>
      </c>
      <c r="AL231" s="100">
        <v>45931</v>
      </c>
      <c r="AM231" s="100"/>
      <c r="AS231">
        <v>4950</v>
      </c>
      <c r="AY231">
        <v>10</v>
      </c>
      <c r="AZ231" t="s">
        <v>1198</v>
      </c>
      <c r="BB231" t="s">
        <v>928</v>
      </c>
    </row>
    <row r="232" spans="1:54" x14ac:dyDescent="0.35">
      <c r="A232" t="s">
        <v>59</v>
      </c>
      <c r="B232" t="s">
        <v>945</v>
      </c>
      <c r="C232" t="s">
        <v>1077</v>
      </c>
      <c r="F232" t="s">
        <v>953</v>
      </c>
      <c r="G232" t="s">
        <v>1078</v>
      </c>
      <c r="H232" t="s">
        <v>1079</v>
      </c>
      <c r="K232" t="s">
        <v>927</v>
      </c>
      <c r="L232" t="s">
        <v>366</v>
      </c>
      <c r="M232" t="s">
        <v>370</v>
      </c>
      <c r="N232" t="s">
        <v>933</v>
      </c>
      <c r="O232" t="s">
        <v>28</v>
      </c>
      <c r="P232">
        <v>4994</v>
      </c>
      <c r="R232" t="s">
        <v>171</v>
      </c>
      <c r="S232" t="s">
        <v>3</v>
      </c>
      <c r="T232" t="s">
        <v>133</v>
      </c>
      <c r="U232" t="s">
        <v>934</v>
      </c>
      <c r="V232" t="s">
        <v>935</v>
      </c>
      <c r="W232" t="s">
        <v>63</v>
      </c>
      <c r="X232" t="s">
        <v>936</v>
      </c>
      <c r="Z232" t="s">
        <v>311</v>
      </c>
      <c r="AA232" t="s">
        <v>118</v>
      </c>
      <c r="AB232" t="s">
        <v>61</v>
      </c>
      <c r="AC232" t="s">
        <v>937</v>
      </c>
      <c r="AD232" t="s">
        <v>614</v>
      </c>
      <c r="AE232" t="s">
        <v>897</v>
      </c>
      <c r="AF232" t="s">
        <v>1080</v>
      </c>
      <c r="AG232" t="s">
        <v>311</v>
      </c>
      <c r="AH232" t="s">
        <v>950</v>
      </c>
      <c r="AI232" t="s">
        <v>940</v>
      </c>
      <c r="AK232" t="s">
        <v>941</v>
      </c>
      <c r="AL232" s="100">
        <v>45962</v>
      </c>
      <c r="AM232" s="100"/>
      <c r="AS232">
        <v>4950</v>
      </c>
      <c r="AY232">
        <v>11</v>
      </c>
      <c r="AZ232" t="s">
        <v>1199</v>
      </c>
      <c r="BB232" t="s">
        <v>928</v>
      </c>
    </row>
    <row r="233" spans="1:54" x14ac:dyDescent="0.35">
      <c r="A233" t="s">
        <v>59</v>
      </c>
      <c r="B233" t="s">
        <v>945</v>
      </c>
      <c r="C233" t="s">
        <v>1077</v>
      </c>
      <c r="F233" t="s">
        <v>953</v>
      </c>
      <c r="G233" t="s">
        <v>1078</v>
      </c>
      <c r="H233" t="s">
        <v>1079</v>
      </c>
      <c r="K233" t="s">
        <v>927</v>
      </c>
      <c r="L233" t="s">
        <v>366</v>
      </c>
      <c r="M233" t="s">
        <v>370</v>
      </c>
      <c r="N233" t="s">
        <v>933</v>
      </c>
      <c r="O233" t="s">
        <v>28</v>
      </c>
      <c r="P233">
        <v>4986</v>
      </c>
      <c r="R233" t="s">
        <v>171</v>
      </c>
      <c r="S233" t="s">
        <v>3</v>
      </c>
      <c r="T233" t="s">
        <v>133</v>
      </c>
      <c r="U233" t="s">
        <v>934</v>
      </c>
      <c r="V233" t="s">
        <v>935</v>
      </c>
      <c r="W233" t="s">
        <v>63</v>
      </c>
      <c r="X233" t="s">
        <v>936</v>
      </c>
      <c r="Z233" t="s">
        <v>311</v>
      </c>
      <c r="AA233" t="s">
        <v>118</v>
      </c>
      <c r="AB233" t="s">
        <v>61</v>
      </c>
      <c r="AC233" t="s">
        <v>937</v>
      </c>
      <c r="AD233" t="s">
        <v>614</v>
      </c>
      <c r="AE233" t="s">
        <v>897</v>
      </c>
      <c r="AF233" t="s">
        <v>1080</v>
      </c>
      <c r="AG233" t="s">
        <v>311</v>
      </c>
      <c r="AH233" t="s">
        <v>950</v>
      </c>
      <c r="AI233" t="s">
        <v>940</v>
      </c>
      <c r="AK233" t="s">
        <v>941</v>
      </c>
      <c r="AL233" s="100">
        <v>45992</v>
      </c>
      <c r="AM233" s="100"/>
      <c r="AS233">
        <v>4950</v>
      </c>
      <c r="AY233">
        <v>12</v>
      </c>
      <c r="AZ233" t="s">
        <v>1195</v>
      </c>
      <c r="BB233" t="s">
        <v>928</v>
      </c>
    </row>
    <row r="234" spans="1:54" x14ac:dyDescent="0.35">
      <c r="A234" t="s">
        <v>59</v>
      </c>
      <c r="B234" t="s">
        <v>945</v>
      </c>
      <c r="C234" t="s">
        <v>1077</v>
      </c>
      <c r="F234" t="s">
        <v>953</v>
      </c>
      <c r="G234" t="s">
        <v>1081</v>
      </c>
      <c r="H234" t="s">
        <v>1082</v>
      </c>
      <c r="K234" t="s">
        <v>927</v>
      </c>
      <c r="L234" t="s">
        <v>366</v>
      </c>
      <c r="M234" t="s">
        <v>370</v>
      </c>
      <c r="N234" t="s">
        <v>933</v>
      </c>
      <c r="O234" t="s">
        <v>28</v>
      </c>
      <c r="P234">
        <v>840</v>
      </c>
      <c r="R234" t="s">
        <v>171</v>
      </c>
      <c r="S234" t="s">
        <v>3</v>
      </c>
      <c r="T234" t="s">
        <v>133</v>
      </c>
      <c r="U234" t="s">
        <v>934</v>
      </c>
      <c r="V234" t="s">
        <v>935</v>
      </c>
      <c r="W234" t="s">
        <v>63</v>
      </c>
      <c r="X234" t="s">
        <v>936</v>
      </c>
      <c r="Z234" t="s">
        <v>311</v>
      </c>
      <c r="AA234" t="s">
        <v>118</v>
      </c>
      <c r="AB234" t="s">
        <v>61</v>
      </c>
      <c r="AC234" t="s">
        <v>937</v>
      </c>
      <c r="AD234" t="s">
        <v>614</v>
      </c>
      <c r="AE234" t="s">
        <v>897</v>
      </c>
      <c r="AF234" t="s">
        <v>1080</v>
      </c>
      <c r="AG234" t="s">
        <v>311</v>
      </c>
      <c r="AH234" t="s">
        <v>950</v>
      </c>
      <c r="AI234" t="s">
        <v>940</v>
      </c>
      <c r="AK234" t="s">
        <v>941</v>
      </c>
      <c r="AL234" s="100">
        <v>45658</v>
      </c>
      <c r="AM234" s="100"/>
      <c r="AS234">
        <v>1179</v>
      </c>
      <c r="AY234">
        <v>1</v>
      </c>
      <c r="AZ234" t="s">
        <v>1200</v>
      </c>
      <c r="BB234" t="s">
        <v>928</v>
      </c>
    </row>
    <row r="235" spans="1:54" x14ac:dyDescent="0.35">
      <c r="A235" t="s">
        <v>59</v>
      </c>
      <c r="B235" t="s">
        <v>945</v>
      </c>
      <c r="C235" t="s">
        <v>1077</v>
      </c>
      <c r="F235" t="s">
        <v>953</v>
      </c>
      <c r="G235" t="s">
        <v>1081</v>
      </c>
      <c r="H235" t="s">
        <v>1082</v>
      </c>
      <c r="K235" t="s">
        <v>927</v>
      </c>
      <c r="L235" t="s">
        <v>366</v>
      </c>
      <c r="M235" t="s">
        <v>370</v>
      </c>
      <c r="N235" t="s">
        <v>933</v>
      </c>
      <c r="O235" t="s">
        <v>28</v>
      </c>
      <c r="P235">
        <v>840</v>
      </c>
      <c r="R235" t="s">
        <v>171</v>
      </c>
      <c r="S235" t="s">
        <v>3</v>
      </c>
      <c r="T235" t="s">
        <v>133</v>
      </c>
      <c r="U235" t="s">
        <v>934</v>
      </c>
      <c r="V235" t="s">
        <v>935</v>
      </c>
      <c r="W235" t="s">
        <v>63</v>
      </c>
      <c r="X235" t="s">
        <v>936</v>
      </c>
      <c r="Z235" t="s">
        <v>311</v>
      </c>
      <c r="AA235" t="s">
        <v>118</v>
      </c>
      <c r="AB235" t="s">
        <v>61</v>
      </c>
      <c r="AC235" t="s">
        <v>937</v>
      </c>
      <c r="AD235" t="s">
        <v>614</v>
      </c>
      <c r="AE235" t="s">
        <v>897</v>
      </c>
      <c r="AF235" t="s">
        <v>1080</v>
      </c>
      <c r="AG235" t="s">
        <v>311</v>
      </c>
      <c r="AH235" t="s">
        <v>950</v>
      </c>
      <c r="AI235" t="s">
        <v>940</v>
      </c>
      <c r="AK235" t="s">
        <v>941</v>
      </c>
      <c r="AL235" s="100">
        <v>45689</v>
      </c>
      <c r="AM235" s="100"/>
      <c r="AS235">
        <v>1179</v>
      </c>
      <c r="AY235">
        <v>2</v>
      </c>
      <c r="AZ235" t="s">
        <v>1196</v>
      </c>
      <c r="BB235" t="s">
        <v>928</v>
      </c>
    </row>
    <row r="236" spans="1:54" x14ac:dyDescent="0.35">
      <c r="A236" t="s">
        <v>59</v>
      </c>
      <c r="B236" t="s">
        <v>945</v>
      </c>
      <c r="C236" t="s">
        <v>1077</v>
      </c>
      <c r="F236" t="s">
        <v>953</v>
      </c>
      <c r="G236" t="s">
        <v>1081</v>
      </c>
      <c r="H236" t="s">
        <v>1082</v>
      </c>
      <c r="K236" t="s">
        <v>927</v>
      </c>
      <c r="L236" t="s">
        <v>366</v>
      </c>
      <c r="M236" t="s">
        <v>370</v>
      </c>
      <c r="N236" t="s">
        <v>933</v>
      </c>
      <c r="O236" t="s">
        <v>28</v>
      </c>
      <c r="P236">
        <v>840</v>
      </c>
      <c r="R236" t="s">
        <v>171</v>
      </c>
      <c r="S236" t="s">
        <v>3</v>
      </c>
      <c r="T236" t="s">
        <v>133</v>
      </c>
      <c r="U236" t="s">
        <v>934</v>
      </c>
      <c r="V236" t="s">
        <v>935</v>
      </c>
      <c r="W236" t="s">
        <v>63</v>
      </c>
      <c r="X236" t="s">
        <v>936</v>
      </c>
      <c r="Z236" t="s">
        <v>311</v>
      </c>
      <c r="AA236" t="s">
        <v>118</v>
      </c>
      <c r="AB236" t="s">
        <v>61</v>
      </c>
      <c r="AC236" t="s">
        <v>937</v>
      </c>
      <c r="AD236" t="s">
        <v>614</v>
      </c>
      <c r="AE236" t="s">
        <v>897</v>
      </c>
      <c r="AF236" t="s">
        <v>1080</v>
      </c>
      <c r="AG236" t="s">
        <v>311</v>
      </c>
      <c r="AH236" t="s">
        <v>950</v>
      </c>
      <c r="AI236" t="s">
        <v>940</v>
      </c>
      <c r="AK236" t="s">
        <v>941</v>
      </c>
      <c r="AL236" s="100">
        <v>45717</v>
      </c>
      <c r="AM236" s="100"/>
      <c r="AS236">
        <v>1179</v>
      </c>
      <c r="AY236">
        <v>3</v>
      </c>
      <c r="AZ236" t="s">
        <v>1201</v>
      </c>
      <c r="BB236" t="s">
        <v>928</v>
      </c>
    </row>
    <row r="237" spans="1:54" x14ac:dyDescent="0.35">
      <c r="A237" t="s">
        <v>59</v>
      </c>
      <c r="B237" t="s">
        <v>945</v>
      </c>
      <c r="C237" t="s">
        <v>1077</v>
      </c>
      <c r="F237" t="s">
        <v>953</v>
      </c>
      <c r="G237" t="s">
        <v>1081</v>
      </c>
      <c r="H237" t="s">
        <v>1082</v>
      </c>
      <c r="K237" t="s">
        <v>927</v>
      </c>
      <c r="L237" t="s">
        <v>366</v>
      </c>
      <c r="M237" t="s">
        <v>370</v>
      </c>
      <c r="N237" t="s">
        <v>933</v>
      </c>
      <c r="O237" t="s">
        <v>28</v>
      </c>
      <c r="P237">
        <v>840</v>
      </c>
      <c r="R237" t="s">
        <v>171</v>
      </c>
      <c r="S237" t="s">
        <v>3</v>
      </c>
      <c r="T237" t="s">
        <v>133</v>
      </c>
      <c r="U237" t="s">
        <v>934</v>
      </c>
      <c r="V237" t="s">
        <v>935</v>
      </c>
      <c r="W237" t="s">
        <v>63</v>
      </c>
      <c r="X237" t="s">
        <v>936</v>
      </c>
      <c r="Z237" t="s">
        <v>311</v>
      </c>
      <c r="AA237" t="s">
        <v>118</v>
      </c>
      <c r="AB237" t="s">
        <v>61</v>
      </c>
      <c r="AC237" t="s">
        <v>937</v>
      </c>
      <c r="AD237" t="s">
        <v>614</v>
      </c>
      <c r="AE237" t="s">
        <v>897</v>
      </c>
      <c r="AF237" t="s">
        <v>1080</v>
      </c>
      <c r="AG237" t="s">
        <v>311</v>
      </c>
      <c r="AH237" t="s">
        <v>950</v>
      </c>
      <c r="AI237" t="s">
        <v>940</v>
      </c>
      <c r="AK237" t="s">
        <v>941</v>
      </c>
      <c r="AL237" s="100">
        <v>45748</v>
      </c>
      <c r="AM237" s="100"/>
      <c r="AS237">
        <v>1179</v>
      </c>
      <c r="AY237">
        <v>4</v>
      </c>
      <c r="AZ237" t="s">
        <v>1191</v>
      </c>
      <c r="BB237" t="s">
        <v>928</v>
      </c>
    </row>
    <row r="238" spans="1:54" x14ac:dyDescent="0.35">
      <c r="A238" t="s">
        <v>59</v>
      </c>
      <c r="B238" t="s">
        <v>945</v>
      </c>
      <c r="C238" t="s">
        <v>1077</v>
      </c>
      <c r="F238" t="s">
        <v>953</v>
      </c>
      <c r="G238" t="s">
        <v>1081</v>
      </c>
      <c r="H238" t="s">
        <v>1082</v>
      </c>
      <c r="K238" t="s">
        <v>927</v>
      </c>
      <c r="L238" t="s">
        <v>366</v>
      </c>
      <c r="M238" t="s">
        <v>370</v>
      </c>
      <c r="N238" t="s">
        <v>933</v>
      </c>
      <c r="O238" t="s">
        <v>28</v>
      </c>
      <c r="P238">
        <v>840</v>
      </c>
      <c r="R238" t="s">
        <v>171</v>
      </c>
      <c r="S238" t="s">
        <v>3</v>
      </c>
      <c r="T238" t="s">
        <v>133</v>
      </c>
      <c r="U238" t="s">
        <v>934</v>
      </c>
      <c r="V238" t="s">
        <v>935</v>
      </c>
      <c r="W238" t="s">
        <v>63</v>
      </c>
      <c r="X238" t="s">
        <v>936</v>
      </c>
      <c r="Z238" t="s">
        <v>311</v>
      </c>
      <c r="AA238" t="s">
        <v>118</v>
      </c>
      <c r="AB238" t="s">
        <v>61</v>
      </c>
      <c r="AC238" t="s">
        <v>937</v>
      </c>
      <c r="AD238" t="s">
        <v>614</v>
      </c>
      <c r="AE238" t="s">
        <v>897</v>
      </c>
      <c r="AF238" t="s">
        <v>1080</v>
      </c>
      <c r="AG238" t="s">
        <v>311</v>
      </c>
      <c r="AH238" t="s">
        <v>950</v>
      </c>
      <c r="AI238" t="s">
        <v>940</v>
      </c>
      <c r="AK238" t="s">
        <v>941</v>
      </c>
      <c r="AL238" s="100">
        <v>45778</v>
      </c>
      <c r="AM238" s="100"/>
      <c r="AS238">
        <v>1179</v>
      </c>
      <c r="AY238">
        <v>5</v>
      </c>
      <c r="AZ238" t="s">
        <v>1192</v>
      </c>
      <c r="BB238" t="s">
        <v>928</v>
      </c>
    </row>
    <row r="239" spans="1:54" x14ac:dyDescent="0.35">
      <c r="A239" t="s">
        <v>59</v>
      </c>
      <c r="B239" t="s">
        <v>945</v>
      </c>
      <c r="C239" t="s">
        <v>1077</v>
      </c>
      <c r="F239" t="s">
        <v>953</v>
      </c>
      <c r="G239" t="s">
        <v>1081</v>
      </c>
      <c r="H239" t="s">
        <v>1082</v>
      </c>
      <c r="K239" t="s">
        <v>927</v>
      </c>
      <c r="L239" t="s">
        <v>366</v>
      </c>
      <c r="M239" t="s">
        <v>370</v>
      </c>
      <c r="N239" t="s">
        <v>933</v>
      </c>
      <c r="O239" t="s">
        <v>28</v>
      </c>
      <c r="P239">
        <v>840</v>
      </c>
      <c r="R239" t="s">
        <v>171</v>
      </c>
      <c r="S239" t="s">
        <v>3</v>
      </c>
      <c r="T239" t="s">
        <v>133</v>
      </c>
      <c r="U239" t="s">
        <v>934</v>
      </c>
      <c r="V239" t="s">
        <v>935</v>
      </c>
      <c r="W239" t="s">
        <v>63</v>
      </c>
      <c r="X239" t="s">
        <v>936</v>
      </c>
      <c r="Z239" t="s">
        <v>311</v>
      </c>
      <c r="AA239" t="s">
        <v>118</v>
      </c>
      <c r="AB239" t="s">
        <v>61</v>
      </c>
      <c r="AC239" t="s">
        <v>937</v>
      </c>
      <c r="AD239" t="s">
        <v>614</v>
      </c>
      <c r="AE239" t="s">
        <v>897</v>
      </c>
      <c r="AF239" t="s">
        <v>1080</v>
      </c>
      <c r="AG239" t="s">
        <v>311</v>
      </c>
      <c r="AH239" t="s">
        <v>950</v>
      </c>
      <c r="AI239" t="s">
        <v>940</v>
      </c>
      <c r="AK239" t="s">
        <v>941</v>
      </c>
      <c r="AL239" s="100">
        <v>45809</v>
      </c>
      <c r="AM239" s="100"/>
      <c r="AS239">
        <v>1179</v>
      </c>
      <c r="AY239">
        <v>6</v>
      </c>
      <c r="AZ239" t="s">
        <v>1202</v>
      </c>
      <c r="BB239" t="s">
        <v>928</v>
      </c>
    </row>
    <row r="240" spans="1:54" x14ac:dyDescent="0.35">
      <c r="A240" t="s">
        <v>59</v>
      </c>
      <c r="B240" t="s">
        <v>945</v>
      </c>
      <c r="C240" t="s">
        <v>1077</v>
      </c>
      <c r="F240" t="s">
        <v>953</v>
      </c>
      <c r="G240" t="s">
        <v>1081</v>
      </c>
      <c r="H240" t="s">
        <v>1082</v>
      </c>
      <c r="K240" t="s">
        <v>927</v>
      </c>
      <c r="L240" t="s">
        <v>366</v>
      </c>
      <c r="M240" t="s">
        <v>370</v>
      </c>
      <c r="N240" t="s">
        <v>933</v>
      </c>
      <c r="O240" t="s">
        <v>28</v>
      </c>
      <c r="P240">
        <v>840</v>
      </c>
      <c r="R240" t="s">
        <v>171</v>
      </c>
      <c r="S240" t="s">
        <v>3</v>
      </c>
      <c r="T240" t="s">
        <v>133</v>
      </c>
      <c r="U240" t="s">
        <v>934</v>
      </c>
      <c r="V240" t="s">
        <v>935</v>
      </c>
      <c r="W240" t="s">
        <v>63</v>
      </c>
      <c r="X240" t="s">
        <v>936</v>
      </c>
      <c r="Z240" t="s">
        <v>311</v>
      </c>
      <c r="AA240" t="s">
        <v>118</v>
      </c>
      <c r="AB240" t="s">
        <v>61</v>
      </c>
      <c r="AC240" t="s">
        <v>937</v>
      </c>
      <c r="AD240" t="s">
        <v>614</v>
      </c>
      <c r="AE240" t="s">
        <v>897</v>
      </c>
      <c r="AF240" t="s">
        <v>1080</v>
      </c>
      <c r="AG240" t="s">
        <v>311</v>
      </c>
      <c r="AH240" t="s">
        <v>950</v>
      </c>
      <c r="AI240" t="s">
        <v>940</v>
      </c>
      <c r="AK240" t="s">
        <v>941</v>
      </c>
      <c r="AL240" s="100">
        <v>45839</v>
      </c>
      <c r="AM240" s="100"/>
      <c r="AS240">
        <v>1179</v>
      </c>
      <c r="AY240">
        <v>7</v>
      </c>
      <c r="AZ240" t="s">
        <v>1197</v>
      </c>
      <c r="BB240" t="s">
        <v>928</v>
      </c>
    </row>
    <row r="241" spans="1:54" x14ac:dyDescent="0.35">
      <c r="A241" t="s">
        <v>59</v>
      </c>
      <c r="B241" t="s">
        <v>945</v>
      </c>
      <c r="C241" t="s">
        <v>1077</v>
      </c>
      <c r="F241" t="s">
        <v>953</v>
      </c>
      <c r="G241" t="s">
        <v>1081</v>
      </c>
      <c r="H241" t="s">
        <v>1082</v>
      </c>
      <c r="K241" t="s">
        <v>927</v>
      </c>
      <c r="L241" t="s">
        <v>366</v>
      </c>
      <c r="M241" t="s">
        <v>370</v>
      </c>
      <c r="N241" t="s">
        <v>933</v>
      </c>
      <c r="O241" t="s">
        <v>28</v>
      </c>
      <c r="P241">
        <v>840</v>
      </c>
      <c r="R241" t="s">
        <v>171</v>
      </c>
      <c r="S241" t="s">
        <v>3</v>
      </c>
      <c r="T241" t="s">
        <v>133</v>
      </c>
      <c r="U241" t="s">
        <v>934</v>
      </c>
      <c r="V241" t="s">
        <v>935</v>
      </c>
      <c r="W241" t="s">
        <v>63</v>
      </c>
      <c r="X241" t="s">
        <v>936</v>
      </c>
      <c r="Z241" t="s">
        <v>311</v>
      </c>
      <c r="AA241" t="s">
        <v>118</v>
      </c>
      <c r="AB241" t="s">
        <v>61</v>
      </c>
      <c r="AC241" t="s">
        <v>937</v>
      </c>
      <c r="AD241" t="s">
        <v>614</v>
      </c>
      <c r="AE241" t="s">
        <v>897</v>
      </c>
      <c r="AF241" t="s">
        <v>1080</v>
      </c>
      <c r="AG241" t="s">
        <v>311</v>
      </c>
      <c r="AH241" t="s">
        <v>950</v>
      </c>
      <c r="AI241" t="s">
        <v>940</v>
      </c>
      <c r="AK241" t="s">
        <v>941</v>
      </c>
      <c r="AL241" s="100">
        <v>45870</v>
      </c>
      <c r="AM241" s="100"/>
      <c r="AS241">
        <v>1179</v>
      </c>
      <c r="AY241">
        <v>8</v>
      </c>
      <c r="AZ241" t="s">
        <v>1193</v>
      </c>
      <c r="BB241" t="s">
        <v>928</v>
      </c>
    </row>
    <row r="242" spans="1:54" x14ac:dyDescent="0.35">
      <c r="A242" t="s">
        <v>59</v>
      </c>
      <c r="B242" t="s">
        <v>945</v>
      </c>
      <c r="C242" t="s">
        <v>1077</v>
      </c>
      <c r="F242" t="s">
        <v>953</v>
      </c>
      <c r="G242" t="s">
        <v>1081</v>
      </c>
      <c r="H242" t="s">
        <v>1082</v>
      </c>
      <c r="K242" t="s">
        <v>927</v>
      </c>
      <c r="L242" t="s">
        <v>366</v>
      </c>
      <c r="M242" t="s">
        <v>370</v>
      </c>
      <c r="N242" t="s">
        <v>933</v>
      </c>
      <c r="O242" t="s">
        <v>28</v>
      </c>
      <c r="P242">
        <v>840</v>
      </c>
      <c r="R242" t="s">
        <v>171</v>
      </c>
      <c r="S242" t="s">
        <v>3</v>
      </c>
      <c r="T242" t="s">
        <v>133</v>
      </c>
      <c r="U242" t="s">
        <v>934</v>
      </c>
      <c r="V242" t="s">
        <v>935</v>
      </c>
      <c r="W242" t="s">
        <v>63</v>
      </c>
      <c r="X242" t="s">
        <v>936</v>
      </c>
      <c r="Z242" t="s">
        <v>311</v>
      </c>
      <c r="AA242" t="s">
        <v>118</v>
      </c>
      <c r="AB242" t="s">
        <v>61</v>
      </c>
      <c r="AC242" t="s">
        <v>937</v>
      </c>
      <c r="AD242" t="s">
        <v>614</v>
      </c>
      <c r="AE242" t="s">
        <v>897</v>
      </c>
      <c r="AF242" t="s">
        <v>1080</v>
      </c>
      <c r="AG242" t="s">
        <v>311</v>
      </c>
      <c r="AH242" t="s">
        <v>950</v>
      </c>
      <c r="AI242" t="s">
        <v>940</v>
      </c>
      <c r="AK242" t="s">
        <v>941</v>
      </c>
      <c r="AL242" s="100">
        <v>45901</v>
      </c>
      <c r="AM242" s="100"/>
      <c r="AS242">
        <v>1179</v>
      </c>
      <c r="AY242">
        <v>9</v>
      </c>
      <c r="AZ242" t="s">
        <v>1194</v>
      </c>
      <c r="BB242" t="s">
        <v>928</v>
      </c>
    </row>
    <row r="243" spans="1:54" x14ac:dyDescent="0.35">
      <c r="A243" t="s">
        <v>59</v>
      </c>
      <c r="B243" t="s">
        <v>945</v>
      </c>
      <c r="C243" t="s">
        <v>1077</v>
      </c>
      <c r="F243" t="s">
        <v>953</v>
      </c>
      <c r="G243" t="s">
        <v>1081</v>
      </c>
      <c r="H243" t="s">
        <v>1082</v>
      </c>
      <c r="K243" t="s">
        <v>927</v>
      </c>
      <c r="L243" t="s">
        <v>366</v>
      </c>
      <c r="M243" t="s">
        <v>370</v>
      </c>
      <c r="N243" t="s">
        <v>933</v>
      </c>
      <c r="O243" t="s">
        <v>28</v>
      </c>
      <c r="P243">
        <v>840</v>
      </c>
      <c r="R243" t="s">
        <v>171</v>
      </c>
      <c r="S243" t="s">
        <v>3</v>
      </c>
      <c r="T243" t="s">
        <v>133</v>
      </c>
      <c r="U243" t="s">
        <v>934</v>
      </c>
      <c r="V243" t="s">
        <v>935</v>
      </c>
      <c r="W243" t="s">
        <v>63</v>
      </c>
      <c r="X243" t="s">
        <v>936</v>
      </c>
      <c r="Z243" t="s">
        <v>311</v>
      </c>
      <c r="AA243" t="s">
        <v>118</v>
      </c>
      <c r="AB243" t="s">
        <v>61</v>
      </c>
      <c r="AC243" t="s">
        <v>937</v>
      </c>
      <c r="AD243" t="s">
        <v>614</v>
      </c>
      <c r="AE243" t="s">
        <v>897</v>
      </c>
      <c r="AF243" t="s">
        <v>1080</v>
      </c>
      <c r="AG243" t="s">
        <v>311</v>
      </c>
      <c r="AH243" t="s">
        <v>950</v>
      </c>
      <c r="AI243" t="s">
        <v>940</v>
      </c>
      <c r="AK243" t="s">
        <v>941</v>
      </c>
      <c r="AL243" s="100">
        <v>45931</v>
      </c>
      <c r="AM243" s="100"/>
      <c r="AS243">
        <v>1179</v>
      </c>
      <c r="AY243">
        <v>10</v>
      </c>
      <c r="AZ243" t="s">
        <v>1198</v>
      </c>
      <c r="BB243" t="s">
        <v>928</v>
      </c>
    </row>
    <row r="244" spans="1:54" x14ac:dyDescent="0.35">
      <c r="A244" t="s">
        <v>59</v>
      </c>
      <c r="B244" t="s">
        <v>945</v>
      </c>
      <c r="C244" t="s">
        <v>1077</v>
      </c>
      <c r="F244" t="s">
        <v>953</v>
      </c>
      <c r="G244" t="s">
        <v>1081</v>
      </c>
      <c r="H244" t="s">
        <v>1082</v>
      </c>
      <c r="K244" t="s">
        <v>927</v>
      </c>
      <c r="L244" t="s">
        <v>366</v>
      </c>
      <c r="M244" t="s">
        <v>370</v>
      </c>
      <c r="N244" t="s">
        <v>933</v>
      </c>
      <c r="O244" t="s">
        <v>28</v>
      </c>
      <c r="P244">
        <v>840</v>
      </c>
      <c r="R244" t="s">
        <v>171</v>
      </c>
      <c r="S244" t="s">
        <v>3</v>
      </c>
      <c r="T244" t="s">
        <v>133</v>
      </c>
      <c r="U244" t="s">
        <v>934</v>
      </c>
      <c r="V244" t="s">
        <v>935</v>
      </c>
      <c r="W244" t="s">
        <v>63</v>
      </c>
      <c r="X244" t="s">
        <v>936</v>
      </c>
      <c r="Z244" t="s">
        <v>311</v>
      </c>
      <c r="AA244" t="s">
        <v>118</v>
      </c>
      <c r="AB244" t="s">
        <v>61</v>
      </c>
      <c r="AC244" t="s">
        <v>937</v>
      </c>
      <c r="AD244" t="s">
        <v>614</v>
      </c>
      <c r="AE244" t="s">
        <v>897</v>
      </c>
      <c r="AF244" t="s">
        <v>1080</v>
      </c>
      <c r="AG244" t="s">
        <v>311</v>
      </c>
      <c r="AH244" t="s">
        <v>950</v>
      </c>
      <c r="AI244" t="s">
        <v>940</v>
      </c>
      <c r="AK244" t="s">
        <v>941</v>
      </c>
      <c r="AL244" s="100">
        <v>45962</v>
      </c>
      <c r="AM244" s="100"/>
      <c r="AS244">
        <v>1179</v>
      </c>
      <c r="AY244">
        <v>11</v>
      </c>
      <c r="AZ244" t="s">
        <v>1199</v>
      </c>
      <c r="BB244" t="s">
        <v>928</v>
      </c>
    </row>
    <row r="245" spans="1:54" x14ac:dyDescent="0.35">
      <c r="A245" t="s">
        <v>59</v>
      </c>
      <c r="B245" t="s">
        <v>945</v>
      </c>
      <c r="C245" t="s">
        <v>1077</v>
      </c>
      <c r="F245" t="s">
        <v>953</v>
      </c>
      <c r="G245" t="s">
        <v>1081</v>
      </c>
      <c r="H245" t="s">
        <v>1082</v>
      </c>
      <c r="K245" t="s">
        <v>927</v>
      </c>
      <c r="L245" t="s">
        <v>366</v>
      </c>
      <c r="M245" t="s">
        <v>370</v>
      </c>
      <c r="N245" t="s">
        <v>933</v>
      </c>
      <c r="O245" t="s">
        <v>28</v>
      </c>
      <c r="P245">
        <v>840</v>
      </c>
      <c r="R245" t="s">
        <v>171</v>
      </c>
      <c r="S245" t="s">
        <v>3</v>
      </c>
      <c r="T245" t="s">
        <v>133</v>
      </c>
      <c r="U245" t="s">
        <v>934</v>
      </c>
      <c r="V245" t="s">
        <v>935</v>
      </c>
      <c r="W245" t="s">
        <v>63</v>
      </c>
      <c r="X245" t="s">
        <v>936</v>
      </c>
      <c r="Z245" t="s">
        <v>311</v>
      </c>
      <c r="AA245" t="s">
        <v>118</v>
      </c>
      <c r="AB245" t="s">
        <v>61</v>
      </c>
      <c r="AC245" t="s">
        <v>937</v>
      </c>
      <c r="AD245" t="s">
        <v>614</v>
      </c>
      <c r="AE245" t="s">
        <v>897</v>
      </c>
      <c r="AF245" t="s">
        <v>1080</v>
      </c>
      <c r="AG245" t="s">
        <v>311</v>
      </c>
      <c r="AH245" t="s">
        <v>950</v>
      </c>
      <c r="AI245" t="s">
        <v>940</v>
      </c>
      <c r="AK245" t="s">
        <v>941</v>
      </c>
      <c r="AL245" s="100">
        <v>45992</v>
      </c>
      <c r="AM245" s="100"/>
      <c r="AS245">
        <v>1179</v>
      </c>
      <c r="AY245">
        <v>12</v>
      </c>
      <c r="AZ245" t="s">
        <v>1195</v>
      </c>
      <c r="BB245" t="s">
        <v>928</v>
      </c>
    </row>
    <row r="246" spans="1:54" x14ac:dyDescent="0.35">
      <c r="A246" t="s">
        <v>59</v>
      </c>
      <c r="B246" t="s">
        <v>945</v>
      </c>
      <c r="C246" t="s">
        <v>1088</v>
      </c>
      <c r="F246" t="s">
        <v>992</v>
      </c>
      <c r="G246" t="s">
        <v>931</v>
      </c>
      <c r="H246" t="s">
        <v>1089</v>
      </c>
      <c r="K246" t="s">
        <v>927</v>
      </c>
      <c r="L246" t="s">
        <v>366</v>
      </c>
      <c r="M246" t="s">
        <v>370</v>
      </c>
      <c r="N246" t="s">
        <v>933</v>
      </c>
      <c r="O246" t="s">
        <v>28</v>
      </c>
      <c r="P246">
        <v>3333</v>
      </c>
      <c r="R246" t="s">
        <v>171</v>
      </c>
      <c r="S246" t="s">
        <v>3</v>
      </c>
      <c r="T246" t="s">
        <v>133</v>
      </c>
      <c r="U246" t="s">
        <v>934</v>
      </c>
      <c r="V246" t="s">
        <v>935</v>
      </c>
      <c r="W246" t="s">
        <v>63</v>
      </c>
      <c r="X246" t="s">
        <v>936</v>
      </c>
      <c r="Z246" t="s">
        <v>311</v>
      </c>
      <c r="AA246" t="s">
        <v>118</v>
      </c>
      <c r="AB246" t="s">
        <v>61</v>
      </c>
      <c r="AC246" t="s">
        <v>937</v>
      </c>
      <c r="AD246" t="s">
        <v>623</v>
      </c>
      <c r="AE246" t="s">
        <v>907</v>
      </c>
      <c r="AF246" t="s">
        <v>1090</v>
      </c>
      <c r="AG246" t="s">
        <v>311</v>
      </c>
      <c r="AH246" t="s">
        <v>950</v>
      </c>
      <c r="AI246" t="s">
        <v>940</v>
      </c>
      <c r="AK246" t="s">
        <v>6</v>
      </c>
      <c r="AL246" s="100">
        <v>45658</v>
      </c>
      <c r="AM246" s="100"/>
      <c r="AS246">
        <v>3400</v>
      </c>
      <c r="AY246">
        <v>1</v>
      </c>
      <c r="AZ246" t="s">
        <v>1200</v>
      </c>
      <c r="BB246" t="s">
        <v>928</v>
      </c>
    </row>
    <row r="247" spans="1:54" x14ac:dyDescent="0.35">
      <c r="A247" t="s">
        <v>59</v>
      </c>
      <c r="B247" t="s">
        <v>945</v>
      </c>
      <c r="C247" t="s">
        <v>1088</v>
      </c>
      <c r="F247" t="s">
        <v>992</v>
      </c>
      <c r="G247" t="s">
        <v>931</v>
      </c>
      <c r="H247" t="s">
        <v>1089</v>
      </c>
      <c r="K247" t="s">
        <v>927</v>
      </c>
      <c r="L247" t="s">
        <v>366</v>
      </c>
      <c r="M247" t="s">
        <v>370</v>
      </c>
      <c r="N247" t="s">
        <v>933</v>
      </c>
      <c r="O247" t="s">
        <v>28</v>
      </c>
      <c r="P247">
        <v>3333</v>
      </c>
      <c r="R247" t="s">
        <v>171</v>
      </c>
      <c r="S247" t="s">
        <v>3</v>
      </c>
      <c r="T247" t="s">
        <v>133</v>
      </c>
      <c r="U247" t="s">
        <v>934</v>
      </c>
      <c r="V247" t="s">
        <v>935</v>
      </c>
      <c r="W247" t="s">
        <v>63</v>
      </c>
      <c r="X247" t="s">
        <v>936</v>
      </c>
      <c r="Z247" t="s">
        <v>311</v>
      </c>
      <c r="AA247" t="s">
        <v>118</v>
      </c>
      <c r="AB247" t="s">
        <v>61</v>
      </c>
      <c r="AC247" t="s">
        <v>937</v>
      </c>
      <c r="AD247" t="s">
        <v>623</v>
      </c>
      <c r="AE247" t="s">
        <v>907</v>
      </c>
      <c r="AF247" t="s">
        <v>1090</v>
      </c>
      <c r="AG247" t="s">
        <v>311</v>
      </c>
      <c r="AH247" t="s">
        <v>950</v>
      </c>
      <c r="AI247" t="s">
        <v>940</v>
      </c>
      <c r="AK247" t="s">
        <v>6</v>
      </c>
      <c r="AL247" s="100">
        <v>45689</v>
      </c>
      <c r="AM247" s="100"/>
      <c r="AS247">
        <v>3400</v>
      </c>
      <c r="AY247">
        <v>2</v>
      </c>
      <c r="AZ247" t="s">
        <v>1196</v>
      </c>
      <c r="BB247" t="s">
        <v>928</v>
      </c>
    </row>
    <row r="248" spans="1:54" x14ac:dyDescent="0.35">
      <c r="A248" t="s">
        <v>59</v>
      </c>
      <c r="B248" t="s">
        <v>945</v>
      </c>
      <c r="C248" t="s">
        <v>1088</v>
      </c>
      <c r="F248" t="s">
        <v>992</v>
      </c>
      <c r="G248" t="s">
        <v>931</v>
      </c>
      <c r="H248" t="s">
        <v>1089</v>
      </c>
      <c r="K248" t="s">
        <v>927</v>
      </c>
      <c r="L248" t="s">
        <v>366</v>
      </c>
      <c r="M248" t="s">
        <v>370</v>
      </c>
      <c r="N248" t="s">
        <v>933</v>
      </c>
      <c r="O248" t="s">
        <v>28</v>
      </c>
      <c r="P248">
        <v>3333</v>
      </c>
      <c r="R248" t="s">
        <v>171</v>
      </c>
      <c r="S248" t="s">
        <v>3</v>
      </c>
      <c r="T248" t="s">
        <v>133</v>
      </c>
      <c r="U248" t="s">
        <v>934</v>
      </c>
      <c r="V248" t="s">
        <v>935</v>
      </c>
      <c r="W248" t="s">
        <v>63</v>
      </c>
      <c r="X248" t="s">
        <v>936</v>
      </c>
      <c r="Z248" t="s">
        <v>311</v>
      </c>
      <c r="AA248" t="s">
        <v>118</v>
      </c>
      <c r="AB248" t="s">
        <v>61</v>
      </c>
      <c r="AC248" t="s">
        <v>937</v>
      </c>
      <c r="AD248" t="s">
        <v>623</v>
      </c>
      <c r="AE248" t="s">
        <v>907</v>
      </c>
      <c r="AF248" t="s">
        <v>1090</v>
      </c>
      <c r="AG248" t="s">
        <v>311</v>
      </c>
      <c r="AH248" t="s">
        <v>950</v>
      </c>
      <c r="AI248" t="s">
        <v>940</v>
      </c>
      <c r="AK248" t="s">
        <v>6</v>
      </c>
      <c r="AL248" s="100">
        <v>45717</v>
      </c>
      <c r="AM248" s="100"/>
      <c r="AS248">
        <v>3400</v>
      </c>
      <c r="AY248">
        <v>3</v>
      </c>
      <c r="AZ248" t="s">
        <v>1201</v>
      </c>
      <c r="BB248" t="s">
        <v>928</v>
      </c>
    </row>
    <row r="249" spans="1:54" x14ac:dyDescent="0.35">
      <c r="A249" t="s">
        <v>59</v>
      </c>
      <c r="B249" t="s">
        <v>945</v>
      </c>
      <c r="C249" t="s">
        <v>1088</v>
      </c>
      <c r="F249" t="s">
        <v>992</v>
      </c>
      <c r="G249" t="s">
        <v>931</v>
      </c>
      <c r="H249" t="s">
        <v>1089</v>
      </c>
      <c r="K249" t="s">
        <v>927</v>
      </c>
      <c r="L249" t="s">
        <v>366</v>
      </c>
      <c r="M249" t="s">
        <v>370</v>
      </c>
      <c r="N249" t="s">
        <v>933</v>
      </c>
      <c r="O249" t="s">
        <v>28</v>
      </c>
      <c r="P249">
        <v>3333</v>
      </c>
      <c r="R249" t="s">
        <v>171</v>
      </c>
      <c r="S249" t="s">
        <v>3</v>
      </c>
      <c r="T249" t="s">
        <v>133</v>
      </c>
      <c r="U249" t="s">
        <v>934</v>
      </c>
      <c r="V249" t="s">
        <v>935</v>
      </c>
      <c r="W249" t="s">
        <v>63</v>
      </c>
      <c r="X249" t="s">
        <v>936</v>
      </c>
      <c r="Z249" t="s">
        <v>311</v>
      </c>
      <c r="AA249" t="s">
        <v>118</v>
      </c>
      <c r="AB249" t="s">
        <v>61</v>
      </c>
      <c r="AC249" t="s">
        <v>937</v>
      </c>
      <c r="AD249" t="s">
        <v>623</v>
      </c>
      <c r="AE249" t="s">
        <v>907</v>
      </c>
      <c r="AF249" t="s">
        <v>1090</v>
      </c>
      <c r="AG249" t="s">
        <v>311</v>
      </c>
      <c r="AH249" t="s">
        <v>950</v>
      </c>
      <c r="AI249" t="s">
        <v>940</v>
      </c>
      <c r="AK249" t="s">
        <v>6</v>
      </c>
      <c r="AL249" s="100">
        <v>45748</v>
      </c>
      <c r="AM249" s="100"/>
      <c r="AS249">
        <v>3400</v>
      </c>
      <c r="AY249">
        <v>4</v>
      </c>
      <c r="AZ249" t="s">
        <v>1191</v>
      </c>
      <c r="BB249" t="s">
        <v>928</v>
      </c>
    </row>
    <row r="250" spans="1:54" x14ac:dyDescent="0.35">
      <c r="A250" t="s">
        <v>59</v>
      </c>
      <c r="B250" t="s">
        <v>945</v>
      </c>
      <c r="C250" t="s">
        <v>1088</v>
      </c>
      <c r="F250" t="s">
        <v>992</v>
      </c>
      <c r="G250" t="s">
        <v>931</v>
      </c>
      <c r="H250" t="s">
        <v>1089</v>
      </c>
      <c r="K250" t="s">
        <v>927</v>
      </c>
      <c r="L250" t="s">
        <v>366</v>
      </c>
      <c r="M250" t="s">
        <v>370</v>
      </c>
      <c r="N250" t="s">
        <v>933</v>
      </c>
      <c r="O250" t="s">
        <v>28</v>
      </c>
      <c r="P250">
        <v>3333</v>
      </c>
      <c r="R250" t="s">
        <v>171</v>
      </c>
      <c r="S250" t="s">
        <v>3</v>
      </c>
      <c r="T250" t="s">
        <v>133</v>
      </c>
      <c r="U250" t="s">
        <v>934</v>
      </c>
      <c r="V250" t="s">
        <v>935</v>
      </c>
      <c r="W250" t="s">
        <v>63</v>
      </c>
      <c r="X250" t="s">
        <v>936</v>
      </c>
      <c r="Z250" t="s">
        <v>311</v>
      </c>
      <c r="AA250" t="s">
        <v>118</v>
      </c>
      <c r="AB250" t="s">
        <v>61</v>
      </c>
      <c r="AC250" t="s">
        <v>937</v>
      </c>
      <c r="AD250" t="s">
        <v>623</v>
      </c>
      <c r="AE250" t="s">
        <v>907</v>
      </c>
      <c r="AF250" t="s">
        <v>1090</v>
      </c>
      <c r="AG250" t="s">
        <v>311</v>
      </c>
      <c r="AH250" t="s">
        <v>950</v>
      </c>
      <c r="AI250" t="s">
        <v>940</v>
      </c>
      <c r="AK250" t="s">
        <v>6</v>
      </c>
      <c r="AL250" s="100">
        <v>45778</v>
      </c>
      <c r="AM250" s="100"/>
      <c r="AS250">
        <v>3400</v>
      </c>
      <c r="AY250">
        <v>5</v>
      </c>
      <c r="AZ250" t="s">
        <v>1192</v>
      </c>
      <c r="BB250" t="s">
        <v>928</v>
      </c>
    </row>
    <row r="251" spans="1:54" x14ac:dyDescent="0.35">
      <c r="A251" t="s">
        <v>59</v>
      </c>
      <c r="B251" t="s">
        <v>945</v>
      </c>
      <c r="C251" t="s">
        <v>1088</v>
      </c>
      <c r="F251" t="s">
        <v>992</v>
      </c>
      <c r="G251" t="s">
        <v>931</v>
      </c>
      <c r="H251" t="s">
        <v>1089</v>
      </c>
      <c r="K251" t="s">
        <v>927</v>
      </c>
      <c r="L251" t="s">
        <v>366</v>
      </c>
      <c r="M251" t="s">
        <v>370</v>
      </c>
      <c r="N251" t="s">
        <v>933</v>
      </c>
      <c r="O251" t="s">
        <v>28</v>
      </c>
      <c r="P251">
        <v>3333</v>
      </c>
      <c r="R251" t="s">
        <v>171</v>
      </c>
      <c r="S251" t="s">
        <v>3</v>
      </c>
      <c r="T251" t="s">
        <v>133</v>
      </c>
      <c r="U251" t="s">
        <v>934</v>
      </c>
      <c r="V251" t="s">
        <v>935</v>
      </c>
      <c r="W251" t="s">
        <v>63</v>
      </c>
      <c r="X251" t="s">
        <v>936</v>
      </c>
      <c r="Z251" t="s">
        <v>311</v>
      </c>
      <c r="AA251" t="s">
        <v>118</v>
      </c>
      <c r="AB251" t="s">
        <v>61</v>
      </c>
      <c r="AC251" t="s">
        <v>937</v>
      </c>
      <c r="AD251" t="s">
        <v>623</v>
      </c>
      <c r="AE251" t="s">
        <v>907</v>
      </c>
      <c r="AF251" t="s">
        <v>1090</v>
      </c>
      <c r="AG251" t="s">
        <v>311</v>
      </c>
      <c r="AH251" t="s">
        <v>950</v>
      </c>
      <c r="AI251" t="s">
        <v>940</v>
      </c>
      <c r="AK251" t="s">
        <v>6</v>
      </c>
      <c r="AL251" s="100">
        <v>45809</v>
      </c>
      <c r="AM251" s="100"/>
      <c r="AS251">
        <v>3400</v>
      </c>
      <c r="AY251">
        <v>6</v>
      </c>
      <c r="AZ251" t="s">
        <v>1202</v>
      </c>
      <c r="BB251" t="s">
        <v>928</v>
      </c>
    </row>
    <row r="252" spans="1:54" x14ac:dyDescent="0.35">
      <c r="A252" t="s">
        <v>59</v>
      </c>
      <c r="B252" t="s">
        <v>945</v>
      </c>
      <c r="C252" t="s">
        <v>1088</v>
      </c>
      <c r="F252" t="s">
        <v>992</v>
      </c>
      <c r="G252" t="s">
        <v>931</v>
      </c>
      <c r="H252" t="s">
        <v>1089</v>
      </c>
      <c r="K252" t="s">
        <v>927</v>
      </c>
      <c r="L252" t="s">
        <v>366</v>
      </c>
      <c r="M252" t="s">
        <v>370</v>
      </c>
      <c r="N252" t="s">
        <v>933</v>
      </c>
      <c r="O252" t="s">
        <v>28</v>
      </c>
      <c r="P252">
        <v>3333</v>
      </c>
      <c r="R252" t="s">
        <v>171</v>
      </c>
      <c r="S252" t="s">
        <v>3</v>
      </c>
      <c r="T252" t="s">
        <v>133</v>
      </c>
      <c r="U252" t="s">
        <v>934</v>
      </c>
      <c r="V252" t="s">
        <v>935</v>
      </c>
      <c r="W252" t="s">
        <v>63</v>
      </c>
      <c r="X252" t="s">
        <v>936</v>
      </c>
      <c r="Z252" t="s">
        <v>311</v>
      </c>
      <c r="AA252" t="s">
        <v>118</v>
      </c>
      <c r="AB252" t="s">
        <v>61</v>
      </c>
      <c r="AC252" t="s">
        <v>937</v>
      </c>
      <c r="AD252" t="s">
        <v>623</v>
      </c>
      <c r="AE252" t="s">
        <v>907</v>
      </c>
      <c r="AF252" t="s">
        <v>1090</v>
      </c>
      <c r="AG252" t="s">
        <v>311</v>
      </c>
      <c r="AH252" t="s">
        <v>950</v>
      </c>
      <c r="AI252" t="s">
        <v>940</v>
      </c>
      <c r="AK252" t="s">
        <v>6</v>
      </c>
      <c r="AL252" s="100">
        <v>45839</v>
      </c>
      <c r="AM252" s="100"/>
      <c r="AS252">
        <v>3400</v>
      </c>
      <c r="AY252">
        <v>7</v>
      </c>
      <c r="AZ252" t="s">
        <v>1197</v>
      </c>
      <c r="BB252" t="s">
        <v>928</v>
      </c>
    </row>
    <row r="253" spans="1:54" x14ac:dyDescent="0.35">
      <c r="A253" t="s">
        <v>59</v>
      </c>
      <c r="B253" t="s">
        <v>945</v>
      </c>
      <c r="C253" t="s">
        <v>1088</v>
      </c>
      <c r="F253" t="s">
        <v>992</v>
      </c>
      <c r="G253" t="s">
        <v>931</v>
      </c>
      <c r="H253" t="s">
        <v>1089</v>
      </c>
      <c r="K253" t="s">
        <v>927</v>
      </c>
      <c r="L253" t="s">
        <v>366</v>
      </c>
      <c r="M253" t="s">
        <v>370</v>
      </c>
      <c r="N253" t="s">
        <v>933</v>
      </c>
      <c r="O253" t="s">
        <v>28</v>
      </c>
      <c r="P253">
        <v>3333</v>
      </c>
      <c r="R253" t="s">
        <v>171</v>
      </c>
      <c r="S253" t="s">
        <v>3</v>
      </c>
      <c r="T253" t="s">
        <v>133</v>
      </c>
      <c r="U253" t="s">
        <v>934</v>
      </c>
      <c r="V253" t="s">
        <v>935</v>
      </c>
      <c r="W253" t="s">
        <v>63</v>
      </c>
      <c r="X253" t="s">
        <v>936</v>
      </c>
      <c r="Z253" t="s">
        <v>311</v>
      </c>
      <c r="AA253" t="s">
        <v>118</v>
      </c>
      <c r="AB253" t="s">
        <v>61</v>
      </c>
      <c r="AC253" t="s">
        <v>937</v>
      </c>
      <c r="AD253" t="s">
        <v>623</v>
      </c>
      <c r="AE253" t="s">
        <v>907</v>
      </c>
      <c r="AF253" t="s">
        <v>1090</v>
      </c>
      <c r="AG253" t="s">
        <v>311</v>
      </c>
      <c r="AH253" t="s">
        <v>950</v>
      </c>
      <c r="AI253" t="s">
        <v>940</v>
      </c>
      <c r="AK253" t="s">
        <v>6</v>
      </c>
      <c r="AL253" s="100">
        <v>45870</v>
      </c>
      <c r="AM253" s="100"/>
      <c r="AS253">
        <v>3400</v>
      </c>
      <c r="AY253">
        <v>8</v>
      </c>
      <c r="AZ253" t="s">
        <v>1193</v>
      </c>
      <c r="BB253" t="s">
        <v>928</v>
      </c>
    </row>
    <row r="254" spans="1:54" x14ac:dyDescent="0.35">
      <c r="A254" t="s">
        <v>59</v>
      </c>
      <c r="B254" t="s">
        <v>945</v>
      </c>
      <c r="C254" t="s">
        <v>1088</v>
      </c>
      <c r="F254" t="s">
        <v>992</v>
      </c>
      <c r="G254" t="s">
        <v>931</v>
      </c>
      <c r="H254" t="s">
        <v>1089</v>
      </c>
      <c r="K254" t="s">
        <v>927</v>
      </c>
      <c r="L254" t="s">
        <v>366</v>
      </c>
      <c r="M254" t="s">
        <v>370</v>
      </c>
      <c r="N254" t="s">
        <v>933</v>
      </c>
      <c r="O254" t="s">
        <v>28</v>
      </c>
      <c r="P254">
        <v>3333</v>
      </c>
      <c r="R254" t="s">
        <v>171</v>
      </c>
      <c r="S254" t="s">
        <v>3</v>
      </c>
      <c r="T254" t="s">
        <v>133</v>
      </c>
      <c r="U254" t="s">
        <v>934</v>
      </c>
      <c r="V254" t="s">
        <v>935</v>
      </c>
      <c r="W254" t="s">
        <v>63</v>
      </c>
      <c r="X254" t="s">
        <v>936</v>
      </c>
      <c r="Z254" t="s">
        <v>311</v>
      </c>
      <c r="AA254" t="s">
        <v>118</v>
      </c>
      <c r="AB254" t="s">
        <v>61</v>
      </c>
      <c r="AC254" t="s">
        <v>937</v>
      </c>
      <c r="AD254" t="s">
        <v>623</v>
      </c>
      <c r="AE254" t="s">
        <v>907</v>
      </c>
      <c r="AF254" t="s">
        <v>1090</v>
      </c>
      <c r="AG254" t="s">
        <v>311</v>
      </c>
      <c r="AH254" t="s">
        <v>950</v>
      </c>
      <c r="AI254" t="s">
        <v>940</v>
      </c>
      <c r="AK254" t="s">
        <v>6</v>
      </c>
      <c r="AL254" s="100">
        <v>45901</v>
      </c>
      <c r="AM254" s="100"/>
      <c r="AS254">
        <v>3400</v>
      </c>
      <c r="AY254">
        <v>9</v>
      </c>
      <c r="AZ254" t="s">
        <v>1194</v>
      </c>
      <c r="BB254" t="s">
        <v>928</v>
      </c>
    </row>
    <row r="255" spans="1:54" x14ac:dyDescent="0.35">
      <c r="A255" t="s">
        <v>59</v>
      </c>
      <c r="B255" t="s">
        <v>945</v>
      </c>
      <c r="C255" t="s">
        <v>1088</v>
      </c>
      <c r="F255" t="s">
        <v>992</v>
      </c>
      <c r="G255" t="s">
        <v>931</v>
      </c>
      <c r="H255" t="s">
        <v>1089</v>
      </c>
      <c r="K255" t="s">
        <v>927</v>
      </c>
      <c r="L255" t="s">
        <v>366</v>
      </c>
      <c r="M255" t="s">
        <v>370</v>
      </c>
      <c r="N255" t="s">
        <v>933</v>
      </c>
      <c r="O255" t="s">
        <v>28</v>
      </c>
      <c r="P255">
        <v>3333</v>
      </c>
      <c r="R255" t="s">
        <v>171</v>
      </c>
      <c r="S255" t="s">
        <v>3</v>
      </c>
      <c r="T255" t="s">
        <v>133</v>
      </c>
      <c r="U255" t="s">
        <v>934</v>
      </c>
      <c r="V255" t="s">
        <v>935</v>
      </c>
      <c r="W255" t="s">
        <v>63</v>
      </c>
      <c r="X255" t="s">
        <v>936</v>
      </c>
      <c r="Z255" t="s">
        <v>311</v>
      </c>
      <c r="AA255" t="s">
        <v>118</v>
      </c>
      <c r="AB255" t="s">
        <v>61</v>
      </c>
      <c r="AC255" t="s">
        <v>937</v>
      </c>
      <c r="AD255" t="s">
        <v>623</v>
      </c>
      <c r="AE255" t="s">
        <v>907</v>
      </c>
      <c r="AF255" t="s">
        <v>1090</v>
      </c>
      <c r="AG255" t="s">
        <v>311</v>
      </c>
      <c r="AH255" t="s">
        <v>950</v>
      </c>
      <c r="AI255" t="s">
        <v>940</v>
      </c>
      <c r="AK255" t="s">
        <v>6</v>
      </c>
      <c r="AL255" s="100">
        <v>45931</v>
      </c>
      <c r="AM255" s="100"/>
      <c r="AS255">
        <v>3400</v>
      </c>
      <c r="AY255">
        <v>10</v>
      </c>
      <c r="AZ255" t="s">
        <v>1198</v>
      </c>
      <c r="BB255" t="s">
        <v>928</v>
      </c>
    </row>
    <row r="256" spans="1:54" x14ac:dyDescent="0.35">
      <c r="A256" t="s">
        <v>59</v>
      </c>
      <c r="B256" t="s">
        <v>945</v>
      </c>
      <c r="C256" t="s">
        <v>1088</v>
      </c>
      <c r="F256" t="s">
        <v>992</v>
      </c>
      <c r="G256" t="s">
        <v>931</v>
      </c>
      <c r="H256" t="s">
        <v>1089</v>
      </c>
      <c r="K256" t="s">
        <v>927</v>
      </c>
      <c r="L256" t="s">
        <v>366</v>
      </c>
      <c r="M256" t="s">
        <v>370</v>
      </c>
      <c r="N256" t="s">
        <v>933</v>
      </c>
      <c r="O256" t="s">
        <v>28</v>
      </c>
      <c r="P256">
        <v>3333</v>
      </c>
      <c r="R256" t="s">
        <v>171</v>
      </c>
      <c r="S256" t="s">
        <v>3</v>
      </c>
      <c r="T256" t="s">
        <v>133</v>
      </c>
      <c r="U256" t="s">
        <v>934</v>
      </c>
      <c r="V256" t="s">
        <v>935</v>
      </c>
      <c r="W256" t="s">
        <v>63</v>
      </c>
      <c r="X256" t="s">
        <v>936</v>
      </c>
      <c r="Z256" t="s">
        <v>311</v>
      </c>
      <c r="AA256" t="s">
        <v>118</v>
      </c>
      <c r="AB256" t="s">
        <v>61</v>
      </c>
      <c r="AC256" t="s">
        <v>937</v>
      </c>
      <c r="AD256" t="s">
        <v>623</v>
      </c>
      <c r="AE256" t="s">
        <v>907</v>
      </c>
      <c r="AF256" t="s">
        <v>1090</v>
      </c>
      <c r="AG256" t="s">
        <v>311</v>
      </c>
      <c r="AH256" t="s">
        <v>950</v>
      </c>
      <c r="AI256" t="s">
        <v>940</v>
      </c>
      <c r="AK256" t="s">
        <v>6</v>
      </c>
      <c r="AL256" s="100">
        <v>45962</v>
      </c>
      <c r="AM256" s="100"/>
      <c r="AS256">
        <v>3400</v>
      </c>
      <c r="AY256">
        <v>11</v>
      </c>
      <c r="AZ256" t="s">
        <v>1199</v>
      </c>
      <c r="BB256" t="s">
        <v>928</v>
      </c>
    </row>
    <row r="257" spans="1:54" x14ac:dyDescent="0.35">
      <c r="A257" t="s">
        <v>59</v>
      </c>
      <c r="B257" t="s">
        <v>945</v>
      </c>
      <c r="C257" t="s">
        <v>1088</v>
      </c>
      <c r="F257" t="s">
        <v>992</v>
      </c>
      <c r="G257" t="s">
        <v>931</v>
      </c>
      <c r="H257" t="s">
        <v>1089</v>
      </c>
      <c r="K257" t="s">
        <v>927</v>
      </c>
      <c r="L257" t="s">
        <v>366</v>
      </c>
      <c r="M257" t="s">
        <v>370</v>
      </c>
      <c r="N257" t="s">
        <v>933</v>
      </c>
      <c r="O257" t="s">
        <v>28</v>
      </c>
      <c r="P257">
        <v>3337</v>
      </c>
      <c r="R257" t="s">
        <v>171</v>
      </c>
      <c r="S257" t="s">
        <v>3</v>
      </c>
      <c r="T257" t="s">
        <v>133</v>
      </c>
      <c r="U257" t="s">
        <v>934</v>
      </c>
      <c r="V257" t="s">
        <v>935</v>
      </c>
      <c r="W257" t="s">
        <v>63</v>
      </c>
      <c r="X257" t="s">
        <v>936</v>
      </c>
      <c r="Z257" t="s">
        <v>311</v>
      </c>
      <c r="AA257" t="s">
        <v>118</v>
      </c>
      <c r="AB257" t="s">
        <v>61</v>
      </c>
      <c r="AC257" t="s">
        <v>937</v>
      </c>
      <c r="AD257" t="s">
        <v>623</v>
      </c>
      <c r="AE257" t="s">
        <v>907</v>
      </c>
      <c r="AF257" t="s">
        <v>1090</v>
      </c>
      <c r="AG257" t="s">
        <v>311</v>
      </c>
      <c r="AH257" t="s">
        <v>950</v>
      </c>
      <c r="AI257" t="s">
        <v>940</v>
      </c>
      <c r="AK257" t="s">
        <v>6</v>
      </c>
      <c r="AL257" s="100">
        <v>45992</v>
      </c>
      <c r="AM257" s="100"/>
      <c r="AS257">
        <v>3400</v>
      </c>
      <c r="AY257">
        <v>12</v>
      </c>
      <c r="AZ257" t="s">
        <v>1195</v>
      </c>
      <c r="BB257" t="s">
        <v>928</v>
      </c>
    </row>
    <row r="258" spans="1:54" x14ac:dyDescent="0.35">
      <c r="A258" t="s">
        <v>59</v>
      </c>
      <c r="B258" t="s">
        <v>945</v>
      </c>
      <c r="C258" t="s">
        <v>1091</v>
      </c>
      <c r="F258" t="s">
        <v>947</v>
      </c>
      <c r="G258" t="s">
        <v>931</v>
      </c>
      <c r="H258" t="s">
        <v>1092</v>
      </c>
      <c r="K258" t="s">
        <v>927</v>
      </c>
      <c r="L258" t="s">
        <v>366</v>
      </c>
      <c r="M258" t="s">
        <v>370</v>
      </c>
      <c r="N258" t="s">
        <v>933</v>
      </c>
      <c r="O258" t="s">
        <v>28</v>
      </c>
      <c r="P258">
        <v>1551</v>
      </c>
      <c r="R258" t="s">
        <v>171</v>
      </c>
      <c r="S258" t="s">
        <v>3</v>
      </c>
      <c r="T258" t="s">
        <v>133</v>
      </c>
      <c r="U258" t="s">
        <v>934</v>
      </c>
      <c r="V258" t="s">
        <v>935</v>
      </c>
      <c r="W258" t="s">
        <v>63</v>
      </c>
      <c r="X258" t="s">
        <v>936</v>
      </c>
      <c r="Z258" t="s">
        <v>311</v>
      </c>
      <c r="AA258" t="s">
        <v>118</v>
      </c>
      <c r="AB258" t="s">
        <v>61</v>
      </c>
      <c r="AC258" t="s">
        <v>937</v>
      </c>
      <c r="AD258" t="s">
        <v>598</v>
      </c>
      <c r="AE258" t="s">
        <v>881</v>
      </c>
      <c r="AF258" t="s">
        <v>1093</v>
      </c>
      <c r="AG258" t="s">
        <v>311</v>
      </c>
      <c r="AH258" t="s">
        <v>950</v>
      </c>
      <c r="AI258" t="s">
        <v>940</v>
      </c>
      <c r="AK258" t="s">
        <v>6</v>
      </c>
      <c r="AL258" s="100">
        <v>45658</v>
      </c>
      <c r="AM258" s="100"/>
      <c r="AS258">
        <v>1322</v>
      </c>
      <c r="AY258">
        <v>1</v>
      </c>
      <c r="AZ258" t="s">
        <v>1200</v>
      </c>
      <c r="BB258" t="s">
        <v>928</v>
      </c>
    </row>
    <row r="259" spans="1:54" x14ac:dyDescent="0.35">
      <c r="A259" t="s">
        <v>59</v>
      </c>
      <c r="B259" t="s">
        <v>945</v>
      </c>
      <c r="C259" t="s">
        <v>1091</v>
      </c>
      <c r="F259" t="s">
        <v>947</v>
      </c>
      <c r="G259" t="s">
        <v>931</v>
      </c>
      <c r="H259" t="s">
        <v>1092</v>
      </c>
      <c r="K259" t="s">
        <v>927</v>
      </c>
      <c r="L259" t="s">
        <v>366</v>
      </c>
      <c r="M259" t="s">
        <v>370</v>
      </c>
      <c r="N259" t="s">
        <v>933</v>
      </c>
      <c r="O259" t="s">
        <v>28</v>
      </c>
      <c r="P259">
        <v>1551</v>
      </c>
      <c r="R259" t="s">
        <v>171</v>
      </c>
      <c r="S259" t="s">
        <v>3</v>
      </c>
      <c r="T259" t="s">
        <v>133</v>
      </c>
      <c r="U259" t="s">
        <v>934</v>
      </c>
      <c r="V259" t="s">
        <v>935</v>
      </c>
      <c r="W259" t="s">
        <v>63</v>
      </c>
      <c r="X259" t="s">
        <v>936</v>
      </c>
      <c r="Z259" t="s">
        <v>311</v>
      </c>
      <c r="AA259" t="s">
        <v>118</v>
      </c>
      <c r="AB259" t="s">
        <v>61</v>
      </c>
      <c r="AC259" t="s">
        <v>937</v>
      </c>
      <c r="AD259" t="s">
        <v>598</v>
      </c>
      <c r="AE259" t="s">
        <v>881</v>
      </c>
      <c r="AF259" t="s">
        <v>1093</v>
      </c>
      <c r="AG259" t="s">
        <v>311</v>
      </c>
      <c r="AH259" t="s">
        <v>950</v>
      </c>
      <c r="AI259" t="s">
        <v>940</v>
      </c>
      <c r="AK259" t="s">
        <v>6</v>
      </c>
      <c r="AL259" s="100">
        <v>45689</v>
      </c>
      <c r="AM259" s="100"/>
      <c r="AS259">
        <v>1322</v>
      </c>
      <c r="AY259">
        <v>2</v>
      </c>
      <c r="AZ259" t="s">
        <v>1196</v>
      </c>
      <c r="BB259" t="s">
        <v>928</v>
      </c>
    </row>
    <row r="260" spans="1:54" x14ac:dyDescent="0.35">
      <c r="A260" t="s">
        <v>59</v>
      </c>
      <c r="B260" t="s">
        <v>945</v>
      </c>
      <c r="C260" t="s">
        <v>1091</v>
      </c>
      <c r="F260" t="s">
        <v>947</v>
      </c>
      <c r="G260" t="s">
        <v>931</v>
      </c>
      <c r="H260" t="s">
        <v>1092</v>
      </c>
      <c r="K260" t="s">
        <v>927</v>
      </c>
      <c r="L260" t="s">
        <v>366</v>
      </c>
      <c r="M260" t="s">
        <v>370</v>
      </c>
      <c r="N260" t="s">
        <v>933</v>
      </c>
      <c r="O260" t="s">
        <v>28</v>
      </c>
      <c r="P260">
        <v>1551</v>
      </c>
      <c r="R260" t="s">
        <v>171</v>
      </c>
      <c r="S260" t="s">
        <v>3</v>
      </c>
      <c r="T260" t="s">
        <v>133</v>
      </c>
      <c r="U260" t="s">
        <v>934</v>
      </c>
      <c r="V260" t="s">
        <v>935</v>
      </c>
      <c r="W260" t="s">
        <v>63</v>
      </c>
      <c r="X260" t="s">
        <v>936</v>
      </c>
      <c r="Z260" t="s">
        <v>311</v>
      </c>
      <c r="AA260" t="s">
        <v>118</v>
      </c>
      <c r="AB260" t="s">
        <v>61</v>
      </c>
      <c r="AC260" t="s">
        <v>937</v>
      </c>
      <c r="AD260" t="s">
        <v>598</v>
      </c>
      <c r="AE260" t="s">
        <v>881</v>
      </c>
      <c r="AF260" t="s">
        <v>1093</v>
      </c>
      <c r="AG260" t="s">
        <v>311</v>
      </c>
      <c r="AH260" t="s">
        <v>950</v>
      </c>
      <c r="AI260" t="s">
        <v>940</v>
      </c>
      <c r="AK260" t="s">
        <v>6</v>
      </c>
      <c r="AL260" s="100">
        <v>45717</v>
      </c>
      <c r="AM260" s="100"/>
      <c r="AS260">
        <v>1322</v>
      </c>
      <c r="AY260">
        <v>3</v>
      </c>
      <c r="AZ260" t="s">
        <v>1201</v>
      </c>
      <c r="BB260" t="s">
        <v>928</v>
      </c>
    </row>
    <row r="261" spans="1:54" x14ac:dyDescent="0.35">
      <c r="A261" t="s">
        <v>59</v>
      </c>
      <c r="B261" t="s">
        <v>945</v>
      </c>
      <c r="C261" t="s">
        <v>1091</v>
      </c>
      <c r="F261" t="s">
        <v>947</v>
      </c>
      <c r="G261" t="s">
        <v>931</v>
      </c>
      <c r="H261" t="s">
        <v>1092</v>
      </c>
      <c r="K261" t="s">
        <v>927</v>
      </c>
      <c r="L261" t="s">
        <v>366</v>
      </c>
      <c r="M261" t="s">
        <v>370</v>
      </c>
      <c r="N261" t="s">
        <v>933</v>
      </c>
      <c r="O261" t="s">
        <v>28</v>
      </c>
      <c r="P261">
        <v>1551</v>
      </c>
      <c r="R261" t="s">
        <v>171</v>
      </c>
      <c r="S261" t="s">
        <v>3</v>
      </c>
      <c r="T261" t="s">
        <v>133</v>
      </c>
      <c r="U261" t="s">
        <v>934</v>
      </c>
      <c r="V261" t="s">
        <v>935</v>
      </c>
      <c r="W261" t="s">
        <v>63</v>
      </c>
      <c r="X261" t="s">
        <v>936</v>
      </c>
      <c r="Z261" t="s">
        <v>311</v>
      </c>
      <c r="AA261" t="s">
        <v>118</v>
      </c>
      <c r="AB261" t="s">
        <v>61</v>
      </c>
      <c r="AC261" t="s">
        <v>937</v>
      </c>
      <c r="AD261" t="s">
        <v>598</v>
      </c>
      <c r="AE261" t="s">
        <v>881</v>
      </c>
      <c r="AF261" t="s">
        <v>1093</v>
      </c>
      <c r="AG261" t="s">
        <v>311</v>
      </c>
      <c r="AH261" t="s">
        <v>950</v>
      </c>
      <c r="AI261" t="s">
        <v>940</v>
      </c>
      <c r="AK261" t="s">
        <v>6</v>
      </c>
      <c r="AL261" s="100">
        <v>45748</v>
      </c>
      <c r="AM261" s="100"/>
      <c r="AS261">
        <v>1322</v>
      </c>
      <c r="AY261">
        <v>4</v>
      </c>
      <c r="AZ261" t="s">
        <v>1191</v>
      </c>
      <c r="BB261" t="s">
        <v>928</v>
      </c>
    </row>
    <row r="262" spans="1:54" x14ac:dyDescent="0.35">
      <c r="A262" t="s">
        <v>59</v>
      </c>
      <c r="B262" t="s">
        <v>945</v>
      </c>
      <c r="C262" t="s">
        <v>1091</v>
      </c>
      <c r="F262" t="s">
        <v>947</v>
      </c>
      <c r="G262" t="s">
        <v>931</v>
      </c>
      <c r="H262" t="s">
        <v>1092</v>
      </c>
      <c r="K262" t="s">
        <v>927</v>
      </c>
      <c r="L262" t="s">
        <v>366</v>
      </c>
      <c r="M262" t="s">
        <v>370</v>
      </c>
      <c r="N262" t="s">
        <v>933</v>
      </c>
      <c r="O262" t="s">
        <v>28</v>
      </c>
      <c r="P262">
        <v>1551</v>
      </c>
      <c r="R262" t="s">
        <v>171</v>
      </c>
      <c r="S262" t="s">
        <v>3</v>
      </c>
      <c r="T262" t="s">
        <v>133</v>
      </c>
      <c r="U262" t="s">
        <v>934</v>
      </c>
      <c r="V262" t="s">
        <v>935</v>
      </c>
      <c r="W262" t="s">
        <v>63</v>
      </c>
      <c r="X262" t="s">
        <v>936</v>
      </c>
      <c r="Z262" t="s">
        <v>311</v>
      </c>
      <c r="AA262" t="s">
        <v>118</v>
      </c>
      <c r="AB262" t="s">
        <v>61</v>
      </c>
      <c r="AC262" t="s">
        <v>937</v>
      </c>
      <c r="AD262" t="s">
        <v>598</v>
      </c>
      <c r="AE262" t="s">
        <v>881</v>
      </c>
      <c r="AF262" t="s">
        <v>1093</v>
      </c>
      <c r="AG262" t="s">
        <v>311</v>
      </c>
      <c r="AH262" t="s">
        <v>950</v>
      </c>
      <c r="AI262" t="s">
        <v>940</v>
      </c>
      <c r="AK262" t="s">
        <v>6</v>
      </c>
      <c r="AL262" s="100">
        <v>45778</v>
      </c>
      <c r="AM262" s="100"/>
      <c r="AS262">
        <v>1322</v>
      </c>
      <c r="AY262">
        <v>5</v>
      </c>
      <c r="AZ262" t="s">
        <v>1192</v>
      </c>
      <c r="BB262" t="s">
        <v>928</v>
      </c>
    </row>
    <row r="263" spans="1:54" x14ac:dyDescent="0.35">
      <c r="A263" t="s">
        <v>59</v>
      </c>
      <c r="B263" t="s">
        <v>945</v>
      </c>
      <c r="C263" t="s">
        <v>1091</v>
      </c>
      <c r="F263" t="s">
        <v>947</v>
      </c>
      <c r="G263" t="s">
        <v>931</v>
      </c>
      <c r="H263" t="s">
        <v>1092</v>
      </c>
      <c r="K263" t="s">
        <v>927</v>
      </c>
      <c r="L263" t="s">
        <v>366</v>
      </c>
      <c r="M263" t="s">
        <v>370</v>
      </c>
      <c r="N263" t="s">
        <v>933</v>
      </c>
      <c r="O263" t="s">
        <v>28</v>
      </c>
      <c r="P263">
        <v>1551</v>
      </c>
      <c r="R263" t="s">
        <v>171</v>
      </c>
      <c r="S263" t="s">
        <v>3</v>
      </c>
      <c r="T263" t="s">
        <v>133</v>
      </c>
      <c r="U263" t="s">
        <v>934</v>
      </c>
      <c r="V263" t="s">
        <v>935</v>
      </c>
      <c r="W263" t="s">
        <v>63</v>
      </c>
      <c r="X263" t="s">
        <v>936</v>
      </c>
      <c r="Z263" t="s">
        <v>311</v>
      </c>
      <c r="AA263" t="s">
        <v>118</v>
      </c>
      <c r="AB263" t="s">
        <v>61</v>
      </c>
      <c r="AC263" t="s">
        <v>937</v>
      </c>
      <c r="AD263" t="s">
        <v>598</v>
      </c>
      <c r="AE263" t="s">
        <v>881</v>
      </c>
      <c r="AF263" t="s">
        <v>1093</v>
      </c>
      <c r="AG263" t="s">
        <v>311</v>
      </c>
      <c r="AH263" t="s">
        <v>950</v>
      </c>
      <c r="AI263" t="s">
        <v>940</v>
      </c>
      <c r="AK263" t="s">
        <v>6</v>
      </c>
      <c r="AL263" s="100">
        <v>45809</v>
      </c>
      <c r="AM263" s="100"/>
      <c r="AS263">
        <v>1322</v>
      </c>
      <c r="AY263">
        <v>6</v>
      </c>
      <c r="AZ263" t="s">
        <v>1202</v>
      </c>
      <c r="BB263" t="s">
        <v>928</v>
      </c>
    </row>
    <row r="264" spans="1:54" x14ac:dyDescent="0.35">
      <c r="A264" t="s">
        <v>59</v>
      </c>
      <c r="B264" t="s">
        <v>945</v>
      </c>
      <c r="C264" t="s">
        <v>1091</v>
      </c>
      <c r="F264" t="s">
        <v>947</v>
      </c>
      <c r="G264" t="s">
        <v>931</v>
      </c>
      <c r="H264" t="s">
        <v>1092</v>
      </c>
      <c r="K264" t="s">
        <v>927</v>
      </c>
      <c r="L264" t="s">
        <v>366</v>
      </c>
      <c r="M264" t="s">
        <v>370</v>
      </c>
      <c r="N264" t="s">
        <v>933</v>
      </c>
      <c r="O264" t="s">
        <v>28</v>
      </c>
      <c r="P264">
        <v>1551</v>
      </c>
      <c r="R264" t="s">
        <v>171</v>
      </c>
      <c r="S264" t="s">
        <v>3</v>
      </c>
      <c r="T264" t="s">
        <v>133</v>
      </c>
      <c r="U264" t="s">
        <v>934</v>
      </c>
      <c r="V264" t="s">
        <v>935</v>
      </c>
      <c r="W264" t="s">
        <v>63</v>
      </c>
      <c r="X264" t="s">
        <v>936</v>
      </c>
      <c r="Z264" t="s">
        <v>311</v>
      </c>
      <c r="AA264" t="s">
        <v>118</v>
      </c>
      <c r="AB264" t="s">
        <v>61</v>
      </c>
      <c r="AC264" t="s">
        <v>937</v>
      </c>
      <c r="AD264" t="s">
        <v>598</v>
      </c>
      <c r="AE264" t="s">
        <v>881</v>
      </c>
      <c r="AF264" t="s">
        <v>1093</v>
      </c>
      <c r="AG264" t="s">
        <v>311</v>
      </c>
      <c r="AH264" t="s">
        <v>950</v>
      </c>
      <c r="AI264" t="s">
        <v>940</v>
      </c>
      <c r="AK264" t="s">
        <v>6</v>
      </c>
      <c r="AL264" s="100">
        <v>45839</v>
      </c>
      <c r="AM264" s="100"/>
      <c r="AS264">
        <v>1322</v>
      </c>
      <c r="AY264">
        <v>7</v>
      </c>
      <c r="AZ264" t="s">
        <v>1197</v>
      </c>
      <c r="BB264" t="s">
        <v>928</v>
      </c>
    </row>
    <row r="265" spans="1:54" x14ac:dyDescent="0.35">
      <c r="A265" t="s">
        <v>59</v>
      </c>
      <c r="B265" t="s">
        <v>945</v>
      </c>
      <c r="C265" t="s">
        <v>1091</v>
      </c>
      <c r="F265" t="s">
        <v>947</v>
      </c>
      <c r="G265" t="s">
        <v>931</v>
      </c>
      <c r="H265" t="s">
        <v>1092</v>
      </c>
      <c r="K265" t="s">
        <v>927</v>
      </c>
      <c r="L265" t="s">
        <v>366</v>
      </c>
      <c r="M265" t="s">
        <v>370</v>
      </c>
      <c r="N265" t="s">
        <v>933</v>
      </c>
      <c r="O265" t="s">
        <v>28</v>
      </c>
      <c r="P265">
        <v>1551</v>
      </c>
      <c r="R265" t="s">
        <v>171</v>
      </c>
      <c r="S265" t="s">
        <v>3</v>
      </c>
      <c r="T265" t="s">
        <v>133</v>
      </c>
      <c r="U265" t="s">
        <v>934</v>
      </c>
      <c r="V265" t="s">
        <v>935</v>
      </c>
      <c r="W265" t="s">
        <v>63</v>
      </c>
      <c r="X265" t="s">
        <v>936</v>
      </c>
      <c r="Z265" t="s">
        <v>311</v>
      </c>
      <c r="AA265" t="s">
        <v>118</v>
      </c>
      <c r="AB265" t="s">
        <v>61</v>
      </c>
      <c r="AC265" t="s">
        <v>937</v>
      </c>
      <c r="AD265" t="s">
        <v>598</v>
      </c>
      <c r="AE265" t="s">
        <v>881</v>
      </c>
      <c r="AF265" t="s">
        <v>1093</v>
      </c>
      <c r="AG265" t="s">
        <v>311</v>
      </c>
      <c r="AH265" t="s">
        <v>950</v>
      </c>
      <c r="AI265" t="s">
        <v>940</v>
      </c>
      <c r="AK265" t="s">
        <v>6</v>
      </c>
      <c r="AL265" s="100">
        <v>45870</v>
      </c>
      <c r="AM265" s="100"/>
      <c r="AS265">
        <v>1322</v>
      </c>
      <c r="AY265">
        <v>8</v>
      </c>
      <c r="AZ265" t="s">
        <v>1193</v>
      </c>
      <c r="BB265" t="s">
        <v>928</v>
      </c>
    </row>
    <row r="266" spans="1:54" x14ac:dyDescent="0.35">
      <c r="A266" t="s">
        <v>59</v>
      </c>
      <c r="B266" t="s">
        <v>945</v>
      </c>
      <c r="C266" t="s">
        <v>1091</v>
      </c>
      <c r="F266" t="s">
        <v>947</v>
      </c>
      <c r="G266" t="s">
        <v>931</v>
      </c>
      <c r="H266" t="s">
        <v>1092</v>
      </c>
      <c r="K266" t="s">
        <v>927</v>
      </c>
      <c r="L266" t="s">
        <v>366</v>
      </c>
      <c r="M266" t="s">
        <v>370</v>
      </c>
      <c r="N266" t="s">
        <v>933</v>
      </c>
      <c r="O266" t="s">
        <v>28</v>
      </c>
      <c r="P266">
        <v>1551</v>
      </c>
      <c r="R266" t="s">
        <v>171</v>
      </c>
      <c r="S266" t="s">
        <v>3</v>
      </c>
      <c r="T266" t="s">
        <v>133</v>
      </c>
      <c r="U266" t="s">
        <v>934</v>
      </c>
      <c r="V266" t="s">
        <v>935</v>
      </c>
      <c r="W266" t="s">
        <v>63</v>
      </c>
      <c r="X266" t="s">
        <v>936</v>
      </c>
      <c r="Z266" t="s">
        <v>311</v>
      </c>
      <c r="AA266" t="s">
        <v>118</v>
      </c>
      <c r="AB266" t="s">
        <v>61</v>
      </c>
      <c r="AC266" t="s">
        <v>937</v>
      </c>
      <c r="AD266" t="s">
        <v>598</v>
      </c>
      <c r="AE266" t="s">
        <v>881</v>
      </c>
      <c r="AF266" t="s">
        <v>1093</v>
      </c>
      <c r="AG266" t="s">
        <v>311</v>
      </c>
      <c r="AH266" t="s">
        <v>950</v>
      </c>
      <c r="AI266" t="s">
        <v>940</v>
      </c>
      <c r="AK266" t="s">
        <v>6</v>
      </c>
      <c r="AL266" s="100">
        <v>45901</v>
      </c>
      <c r="AM266" s="100"/>
      <c r="AS266">
        <v>1322</v>
      </c>
      <c r="AY266">
        <v>9</v>
      </c>
      <c r="AZ266" t="s">
        <v>1194</v>
      </c>
      <c r="BB266" t="s">
        <v>928</v>
      </c>
    </row>
    <row r="267" spans="1:54" x14ac:dyDescent="0.35">
      <c r="A267" t="s">
        <v>59</v>
      </c>
      <c r="B267" t="s">
        <v>945</v>
      </c>
      <c r="C267" t="s">
        <v>1091</v>
      </c>
      <c r="F267" t="s">
        <v>947</v>
      </c>
      <c r="G267" t="s">
        <v>931</v>
      </c>
      <c r="H267" t="s">
        <v>1092</v>
      </c>
      <c r="K267" t="s">
        <v>927</v>
      </c>
      <c r="L267" t="s">
        <v>366</v>
      </c>
      <c r="M267" t="s">
        <v>370</v>
      </c>
      <c r="N267" t="s">
        <v>933</v>
      </c>
      <c r="O267" t="s">
        <v>28</v>
      </c>
      <c r="P267">
        <v>1551</v>
      </c>
      <c r="R267" t="s">
        <v>171</v>
      </c>
      <c r="S267" t="s">
        <v>3</v>
      </c>
      <c r="T267" t="s">
        <v>133</v>
      </c>
      <c r="U267" t="s">
        <v>934</v>
      </c>
      <c r="V267" t="s">
        <v>935</v>
      </c>
      <c r="W267" t="s">
        <v>63</v>
      </c>
      <c r="X267" t="s">
        <v>936</v>
      </c>
      <c r="Z267" t="s">
        <v>311</v>
      </c>
      <c r="AA267" t="s">
        <v>118</v>
      </c>
      <c r="AB267" t="s">
        <v>61</v>
      </c>
      <c r="AC267" t="s">
        <v>937</v>
      </c>
      <c r="AD267" t="s">
        <v>598</v>
      </c>
      <c r="AE267" t="s">
        <v>881</v>
      </c>
      <c r="AF267" t="s">
        <v>1093</v>
      </c>
      <c r="AG267" t="s">
        <v>311</v>
      </c>
      <c r="AH267" t="s">
        <v>950</v>
      </c>
      <c r="AI267" t="s">
        <v>940</v>
      </c>
      <c r="AK267" t="s">
        <v>6</v>
      </c>
      <c r="AL267" s="100">
        <v>45931</v>
      </c>
      <c r="AM267" s="100"/>
      <c r="AS267">
        <v>1322</v>
      </c>
      <c r="AY267">
        <v>10</v>
      </c>
      <c r="AZ267" t="s">
        <v>1198</v>
      </c>
      <c r="BB267" t="s">
        <v>928</v>
      </c>
    </row>
    <row r="268" spans="1:54" x14ac:dyDescent="0.35">
      <c r="A268" t="s">
        <v>59</v>
      </c>
      <c r="B268" t="s">
        <v>945</v>
      </c>
      <c r="C268" t="s">
        <v>1091</v>
      </c>
      <c r="F268" t="s">
        <v>947</v>
      </c>
      <c r="G268" t="s">
        <v>931</v>
      </c>
      <c r="H268" t="s">
        <v>1092</v>
      </c>
      <c r="K268" t="s">
        <v>927</v>
      </c>
      <c r="L268" t="s">
        <v>366</v>
      </c>
      <c r="M268" t="s">
        <v>370</v>
      </c>
      <c r="N268" t="s">
        <v>933</v>
      </c>
      <c r="O268" t="s">
        <v>28</v>
      </c>
      <c r="P268">
        <v>1551</v>
      </c>
      <c r="R268" t="s">
        <v>171</v>
      </c>
      <c r="S268" t="s">
        <v>3</v>
      </c>
      <c r="T268" t="s">
        <v>133</v>
      </c>
      <c r="U268" t="s">
        <v>934</v>
      </c>
      <c r="V268" t="s">
        <v>935</v>
      </c>
      <c r="W268" t="s">
        <v>63</v>
      </c>
      <c r="X268" t="s">
        <v>936</v>
      </c>
      <c r="Z268" t="s">
        <v>311</v>
      </c>
      <c r="AA268" t="s">
        <v>118</v>
      </c>
      <c r="AB268" t="s">
        <v>61</v>
      </c>
      <c r="AC268" t="s">
        <v>937</v>
      </c>
      <c r="AD268" t="s">
        <v>598</v>
      </c>
      <c r="AE268" t="s">
        <v>881</v>
      </c>
      <c r="AF268" t="s">
        <v>1093</v>
      </c>
      <c r="AG268" t="s">
        <v>311</v>
      </c>
      <c r="AH268" t="s">
        <v>950</v>
      </c>
      <c r="AI268" t="s">
        <v>940</v>
      </c>
      <c r="AK268" t="s">
        <v>6</v>
      </c>
      <c r="AL268" s="100">
        <v>45962</v>
      </c>
      <c r="AM268" s="100"/>
      <c r="AS268">
        <v>1322</v>
      </c>
      <c r="AY268">
        <v>11</v>
      </c>
      <c r="AZ268" t="s">
        <v>1199</v>
      </c>
      <c r="BB268" t="s">
        <v>928</v>
      </c>
    </row>
    <row r="269" spans="1:54" x14ac:dyDescent="0.35">
      <c r="A269" t="s">
        <v>59</v>
      </c>
      <c r="B269" t="s">
        <v>945</v>
      </c>
      <c r="C269" t="s">
        <v>1091</v>
      </c>
      <c r="F269" t="s">
        <v>947</v>
      </c>
      <c r="G269" t="s">
        <v>931</v>
      </c>
      <c r="H269" t="s">
        <v>1092</v>
      </c>
      <c r="K269" t="s">
        <v>927</v>
      </c>
      <c r="L269" t="s">
        <v>366</v>
      </c>
      <c r="M269" t="s">
        <v>370</v>
      </c>
      <c r="N269" t="s">
        <v>933</v>
      </c>
      <c r="O269" t="s">
        <v>28</v>
      </c>
      <c r="P269">
        <v>1551</v>
      </c>
      <c r="R269" t="s">
        <v>171</v>
      </c>
      <c r="S269" t="s">
        <v>3</v>
      </c>
      <c r="T269" t="s">
        <v>133</v>
      </c>
      <c r="U269" t="s">
        <v>934</v>
      </c>
      <c r="V269" t="s">
        <v>935</v>
      </c>
      <c r="W269" t="s">
        <v>63</v>
      </c>
      <c r="X269" t="s">
        <v>936</v>
      </c>
      <c r="Z269" t="s">
        <v>311</v>
      </c>
      <c r="AA269" t="s">
        <v>118</v>
      </c>
      <c r="AB269" t="s">
        <v>61</v>
      </c>
      <c r="AC269" t="s">
        <v>937</v>
      </c>
      <c r="AD269" t="s">
        <v>598</v>
      </c>
      <c r="AE269" t="s">
        <v>881</v>
      </c>
      <c r="AF269" t="s">
        <v>1093</v>
      </c>
      <c r="AG269" t="s">
        <v>311</v>
      </c>
      <c r="AH269" t="s">
        <v>950</v>
      </c>
      <c r="AI269" t="s">
        <v>940</v>
      </c>
      <c r="AK269" t="s">
        <v>6</v>
      </c>
      <c r="AL269" s="100">
        <v>45992</v>
      </c>
      <c r="AM269" s="100"/>
      <c r="AS269">
        <v>1322</v>
      </c>
      <c r="AY269">
        <v>12</v>
      </c>
      <c r="AZ269" t="s">
        <v>1195</v>
      </c>
      <c r="BB269" t="s">
        <v>928</v>
      </c>
    </row>
    <row r="270" spans="1:54" x14ac:dyDescent="0.35">
      <c r="A270" t="s">
        <v>59</v>
      </c>
      <c r="B270" t="s">
        <v>945</v>
      </c>
      <c r="C270" t="s">
        <v>1094</v>
      </c>
      <c r="F270" t="s">
        <v>1237</v>
      </c>
      <c r="G270" t="s">
        <v>931</v>
      </c>
      <c r="H270" t="s">
        <v>1095</v>
      </c>
      <c r="K270" t="s">
        <v>927</v>
      </c>
      <c r="L270" t="s">
        <v>366</v>
      </c>
      <c r="M270" t="s">
        <v>370</v>
      </c>
      <c r="N270" t="s">
        <v>933</v>
      </c>
      <c r="O270" t="s">
        <v>28</v>
      </c>
      <c r="P270">
        <v>0</v>
      </c>
      <c r="R270" t="s">
        <v>171</v>
      </c>
      <c r="S270" t="s">
        <v>3</v>
      </c>
      <c r="T270" t="s">
        <v>133</v>
      </c>
      <c r="U270" t="s">
        <v>934</v>
      </c>
      <c r="V270" t="s">
        <v>935</v>
      </c>
      <c r="W270" t="s">
        <v>63</v>
      </c>
      <c r="X270" t="s">
        <v>936</v>
      </c>
      <c r="Z270" t="s">
        <v>311</v>
      </c>
      <c r="AA270" t="s">
        <v>118</v>
      </c>
      <c r="AB270" t="s">
        <v>61</v>
      </c>
      <c r="AC270" t="s">
        <v>937</v>
      </c>
      <c r="AD270" t="s">
        <v>602</v>
      </c>
      <c r="AE270" t="s">
        <v>885</v>
      </c>
      <c r="AF270" t="s">
        <v>1096</v>
      </c>
      <c r="AG270" t="s">
        <v>311</v>
      </c>
      <c r="AH270" t="s">
        <v>950</v>
      </c>
      <c r="AI270" t="s">
        <v>940</v>
      </c>
      <c r="AK270" t="s">
        <v>6</v>
      </c>
      <c r="AL270" s="100">
        <v>45658</v>
      </c>
      <c r="AM270" s="100"/>
      <c r="AS270">
        <v>0</v>
      </c>
      <c r="AY270">
        <v>1</v>
      </c>
      <c r="AZ270" t="s">
        <v>1200</v>
      </c>
      <c r="BB270" t="s">
        <v>928</v>
      </c>
    </row>
    <row r="271" spans="1:54" x14ac:dyDescent="0.35">
      <c r="A271" t="s">
        <v>59</v>
      </c>
      <c r="B271" t="s">
        <v>945</v>
      </c>
      <c r="C271" t="s">
        <v>1094</v>
      </c>
      <c r="F271" t="s">
        <v>1237</v>
      </c>
      <c r="G271" t="s">
        <v>931</v>
      </c>
      <c r="H271" t="s">
        <v>1095</v>
      </c>
      <c r="K271" t="s">
        <v>927</v>
      </c>
      <c r="L271" t="s">
        <v>366</v>
      </c>
      <c r="M271" t="s">
        <v>370</v>
      </c>
      <c r="N271" t="s">
        <v>933</v>
      </c>
      <c r="O271" t="s">
        <v>28</v>
      </c>
      <c r="P271">
        <v>11248.8</v>
      </c>
      <c r="R271" t="s">
        <v>171</v>
      </c>
      <c r="S271" t="s">
        <v>3</v>
      </c>
      <c r="T271" t="s">
        <v>133</v>
      </c>
      <c r="U271" t="s">
        <v>934</v>
      </c>
      <c r="V271" t="s">
        <v>935</v>
      </c>
      <c r="W271" t="s">
        <v>63</v>
      </c>
      <c r="X271" t="s">
        <v>936</v>
      </c>
      <c r="Z271" t="s">
        <v>311</v>
      </c>
      <c r="AA271" t="s">
        <v>118</v>
      </c>
      <c r="AB271" t="s">
        <v>61</v>
      </c>
      <c r="AC271" t="s">
        <v>937</v>
      </c>
      <c r="AD271" t="s">
        <v>602</v>
      </c>
      <c r="AE271" t="s">
        <v>885</v>
      </c>
      <c r="AF271" t="s">
        <v>1096</v>
      </c>
      <c r="AG271" t="s">
        <v>311</v>
      </c>
      <c r="AH271" t="s">
        <v>950</v>
      </c>
      <c r="AI271" t="s">
        <v>940</v>
      </c>
      <c r="AK271" t="s">
        <v>6</v>
      </c>
      <c r="AL271" s="100">
        <v>45689</v>
      </c>
      <c r="AM271" s="100"/>
      <c r="AS271">
        <v>0</v>
      </c>
      <c r="AY271">
        <v>2</v>
      </c>
      <c r="AZ271" t="s">
        <v>1196</v>
      </c>
      <c r="BB271" t="s">
        <v>928</v>
      </c>
    </row>
    <row r="272" spans="1:54" x14ac:dyDescent="0.35">
      <c r="A272" t="s">
        <v>59</v>
      </c>
      <c r="B272" t="s">
        <v>945</v>
      </c>
      <c r="C272" t="s">
        <v>1094</v>
      </c>
      <c r="F272" t="s">
        <v>1237</v>
      </c>
      <c r="G272" t="s">
        <v>931</v>
      </c>
      <c r="H272" t="s">
        <v>1095</v>
      </c>
      <c r="K272" t="s">
        <v>927</v>
      </c>
      <c r="L272" t="s">
        <v>366</v>
      </c>
      <c r="M272" t="s">
        <v>370</v>
      </c>
      <c r="N272" t="s">
        <v>933</v>
      </c>
      <c r="O272" t="s">
        <v>28</v>
      </c>
      <c r="P272">
        <v>0</v>
      </c>
      <c r="R272" t="s">
        <v>171</v>
      </c>
      <c r="S272" t="s">
        <v>3</v>
      </c>
      <c r="T272" t="s">
        <v>133</v>
      </c>
      <c r="U272" t="s">
        <v>934</v>
      </c>
      <c r="V272" t="s">
        <v>935</v>
      </c>
      <c r="W272" t="s">
        <v>63</v>
      </c>
      <c r="X272" t="s">
        <v>936</v>
      </c>
      <c r="Z272" t="s">
        <v>311</v>
      </c>
      <c r="AA272" t="s">
        <v>118</v>
      </c>
      <c r="AB272" t="s">
        <v>61</v>
      </c>
      <c r="AC272" t="s">
        <v>937</v>
      </c>
      <c r="AD272" t="s">
        <v>602</v>
      </c>
      <c r="AE272" t="s">
        <v>885</v>
      </c>
      <c r="AF272" t="s">
        <v>1096</v>
      </c>
      <c r="AG272" t="s">
        <v>311</v>
      </c>
      <c r="AH272" t="s">
        <v>950</v>
      </c>
      <c r="AI272" t="s">
        <v>940</v>
      </c>
      <c r="AK272" t="s">
        <v>6</v>
      </c>
      <c r="AL272" s="100">
        <v>45717</v>
      </c>
      <c r="AM272" s="100"/>
      <c r="AS272">
        <v>0</v>
      </c>
      <c r="AY272">
        <v>3</v>
      </c>
      <c r="AZ272" t="s">
        <v>1201</v>
      </c>
      <c r="BB272" t="s">
        <v>928</v>
      </c>
    </row>
    <row r="273" spans="1:54" x14ac:dyDescent="0.35">
      <c r="A273" t="s">
        <v>59</v>
      </c>
      <c r="B273" t="s">
        <v>945</v>
      </c>
      <c r="C273" t="s">
        <v>972</v>
      </c>
      <c r="F273" t="s">
        <v>953</v>
      </c>
      <c r="G273" t="s">
        <v>931</v>
      </c>
      <c r="H273" t="s">
        <v>954</v>
      </c>
      <c r="K273" t="s">
        <v>927</v>
      </c>
      <c r="L273" t="s">
        <v>366</v>
      </c>
      <c r="M273" t="s">
        <v>370</v>
      </c>
      <c r="N273" t="s">
        <v>933</v>
      </c>
      <c r="O273" t="s">
        <v>28</v>
      </c>
      <c r="P273">
        <v>0</v>
      </c>
      <c r="R273" t="s">
        <v>171</v>
      </c>
      <c r="S273" t="s">
        <v>3</v>
      </c>
      <c r="T273" t="s">
        <v>133</v>
      </c>
      <c r="U273" t="s">
        <v>934</v>
      </c>
      <c r="V273" t="s">
        <v>935</v>
      </c>
      <c r="W273" t="s">
        <v>63</v>
      </c>
      <c r="X273" t="s">
        <v>936</v>
      </c>
      <c r="Z273" t="s">
        <v>311</v>
      </c>
      <c r="AA273" t="s">
        <v>118</v>
      </c>
      <c r="AB273" t="s">
        <v>61</v>
      </c>
      <c r="AC273" t="s">
        <v>937</v>
      </c>
      <c r="AD273" t="s">
        <v>592</v>
      </c>
      <c r="AE273" t="s">
        <v>875</v>
      </c>
      <c r="AF273" t="s">
        <v>973</v>
      </c>
      <c r="AG273" t="s">
        <v>311</v>
      </c>
      <c r="AH273" t="s">
        <v>958</v>
      </c>
      <c r="AI273" t="s">
        <v>940</v>
      </c>
      <c r="AK273" t="s">
        <v>6</v>
      </c>
      <c r="AL273" s="100">
        <v>45658</v>
      </c>
      <c r="AM273" s="100"/>
      <c r="AS273">
        <v>0</v>
      </c>
      <c r="AY273">
        <v>1</v>
      </c>
      <c r="AZ273" t="s">
        <v>1200</v>
      </c>
      <c r="BB273" t="s">
        <v>928</v>
      </c>
    </row>
    <row r="274" spans="1:54" x14ac:dyDescent="0.35">
      <c r="A274" t="s">
        <v>59</v>
      </c>
      <c r="B274" t="s">
        <v>945</v>
      </c>
      <c r="C274" t="s">
        <v>972</v>
      </c>
      <c r="F274" t="s">
        <v>953</v>
      </c>
      <c r="G274" t="s">
        <v>931</v>
      </c>
      <c r="H274" t="s">
        <v>954</v>
      </c>
      <c r="K274" t="s">
        <v>927</v>
      </c>
      <c r="L274" t="s">
        <v>366</v>
      </c>
      <c r="M274" t="s">
        <v>370</v>
      </c>
      <c r="N274" t="s">
        <v>933</v>
      </c>
      <c r="O274" t="s">
        <v>28</v>
      </c>
      <c r="P274">
        <v>0</v>
      </c>
      <c r="R274" t="s">
        <v>171</v>
      </c>
      <c r="S274" t="s">
        <v>3</v>
      </c>
      <c r="T274" t="s">
        <v>133</v>
      </c>
      <c r="U274" t="s">
        <v>934</v>
      </c>
      <c r="V274" t="s">
        <v>935</v>
      </c>
      <c r="W274" t="s">
        <v>63</v>
      </c>
      <c r="X274" t="s">
        <v>936</v>
      </c>
      <c r="Z274" t="s">
        <v>311</v>
      </c>
      <c r="AA274" t="s">
        <v>118</v>
      </c>
      <c r="AB274" t="s">
        <v>61</v>
      </c>
      <c r="AC274" t="s">
        <v>937</v>
      </c>
      <c r="AD274" t="s">
        <v>592</v>
      </c>
      <c r="AE274" t="s">
        <v>875</v>
      </c>
      <c r="AF274" t="s">
        <v>973</v>
      </c>
      <c r="AG274" t="s">
        <v>311</v>
      </c>
      <c r="AH274" t="s">
        <v>958</v>
      </c>
      <c r="AI274" t="s">
        <v>940</v>
      </c>
      <c r="AK274" t="s">
        <v>6</v>
      </c>
      <c r="AL274" s="100">
        <v>45689</v>
      </c>
      <c r="AM274" s="100"/>
      <c r="AS274">
        <v>0</v>
      </c>
      <c r="AY274">
        <v>2</v>
      </c>
      <c r="AZ274" t="s">
        <v>1196</v>
      </c>
      <c r="BB274" t="s">
        <v>928</v>
      </c>
    </row>
    <row r="275" spans="1:54" x14ac:dyDescent="0.35">
      <c r="A275" t="s">
        <v>59</v>
      </c>
      <c r="B275" t="s">
        <v>945</v>
      </c>
      <c r="C275" t="s">
        <v>972</v>
      </c>
      <c r="F275" t="s">
        <v>953</v>
      </c>
      <c r="G275" t="s">
        <v>931</v>
      </c>
      <c r="H275" t="s">
        <v>954</v>
      </c>
      <c r="K275" t="s">
        <v>927</v>
      </c>
      <c r="L275" t="s">
        <v>366</v>
      </c>
      <c r="M275" t="s">
        <v>370</v>
      </c>
      <c r="N275" t="s">
        <v>933</v>
      </c>
      <c r="O275" t="s">
        <v>28</v>
      </c>
      <c r="P275">
        <v>0</v>
      </c>
      <c r="R275" t="s">
        <v>171</v>
      </c>
      <c r="S275" t="s">
        <v>3</v>
      </c>
      <c r="T275" t="s">
        <v>133</v>
      </c>
      <c r="U275" t="s">
        <v>934</v>
      </c>
      <c r="V275" t="s">
        <v>935</v>
      </c>
      <c r="W275" t="s">
        <v>63</v>
      </c>
      <c r="X275" t="s">
        <v>936</v>
      </c>
      <c r="Z275" t="s">
        <v>311</v>
      </c>
      <c r="AA275" t="s">
        <v>118</v>
      </c>
      <c r="AB275" t="s">
        <v>61</v>
      </c>
      <c r="AC275" t="s">
        <v>937</v>
      </c>
      <c r="AD275" t="s">
        <v>592</v>
      </c>
      <c r="AE275" t="s">
        <v>875</v>
      </c>
      <c r="AF275" t="s">
        <v>973</v>
      </c>
      <c r="AG275" t="s">
        <v>311</v>
      </c>
      <c r="AH275" t="s">
        <v>958</v>
      </c>
      <c r="AI275" t="s">
        <v>940</v>
      </c>
      <c r="AK275" t="s">
        <v>6</v>
      </c>
      <c r="AL275" s="100">
        <v>45717</v>
      </c>
      <c r="AM275" s="100"/>
      <c r="AS275">
        <v>0</v>
      </c>
      <c r="AY275">
        <v>3</v>
      </c>
      <c r="AZ275" t="s">
        <v>1201</v>
      </c>
      <c r="BB275" t="s">
        <v>928</v>
      </c>
    </row>
    <row r="276" spans="1:54" x14ac:dyDescent="0.35">
      <c r="A276" t="s">
        <v>59</v>
      </c>
      <c r="B276" t="s">
        <v>945</v>
      </c>
      <c r="C276" t="s">
        <v>972</v>
      </c>
      <c r="F276" t="s">
        <v>953</v>
      </c>
      <c r="G276" t="s">
        <v>931</v>
      </c>
      <c r="H276" t="s">
        <v>954</v>
      </c>
      <c r="K276" t="s">
        <v>927</v>
      </c>
      <c r="L276" t="s">
        <v>366</v>
      </c>
      <c r="M276" t="s">
        <v>370</v>
      </c>
      <c r="N276" t="s">
        <v>933</v>
      </c>
      <c r="O276" t="s">
        <v>28</v>
      </c>
      <c r="P276">
        <v>0</v>
      </c>
      <c r="R276" t="s">
        <v>171</v>
      </c>
      <c r="S276" t="s">
        <v>3</v>
      </c>
      <c r="T276" t="s">
        <v>133</v>
      </c>
      <c r="U276" t="s">
        <v>934</v>
      </c>
      <c r="V276" t="s">
        <v>935</v>
      </c>
      <c r="W276" t="s">
        <v>63</v>
      </c>
      <c r="X276" t="s">
        <v>936</v>
      </c>
      <c r="Z276" t="s">
        <v>311</v>
      </c>
      <c r="AA276" t="s">
        <v>118</v>
      </c>
      <c r="AB276" t="s">
        <v>61</v>
      </c>
      <c r="AC276" t="s">
        <v>937</v>
      </c>
      <c r="AD276" t="s">
        <v>592</v>
      </c>
      <c r="AE276" t="s">
        <v>875</v>
      </c>
      <c r="AF276" t="s">
        <v>973</v>
      </c>
      <c r="AG276" t="s">
        <v>311</v>
      </c>
      <c r="AH276" t="s">
        <v>958</v>
      </c>
      <c r="AI276" t="s">
        <v>940</v>
      </c>
      <c r="AK276" t="s">
        <v>6</v>
      </c>
      <c r="AL276" s="100">
        <v>45748</v>
      </c>
      <c r="AM276" s="100"/>
      <c r="AS276">
        <v>0</v>
      </c>
      <c r="AY276">
        <v>4</v>
      </c>
      <c r="AZ276" t="s">
        <v>1191</v>
      </c>
      <c r="BB276" t="s">
        <v>928</v>
      </c>
    </row>
    <row r="277" spans="1:54" x14ac:dyDescent="0.35">
      <c r="A277" t="s">
        <v>59</v>
      </c>
      <c r="B277" t="s">
        <v>945</v>
      </c>
      <c r="C277" t="s">
        <v>972</v>
      </c>
      <c r="F277" t="s">
        <v>953</v>
      </c>
      <c r="G277" t="s">
        <v>931</v>
      </c>
      <c r="H277" t="s">
        <v>954</v>
      </c>
      <c r="K277" t="s">
        <v>927</v>
      </c>
      <c r="L277" t="s">
        <v>366</v>
      </c>
      <c r="M277" t="s">
        <v>370</v>
      </c>
      <c r="N277" t="s">
        <v>933</v>
      </c>
      <c r="O277" t="s">
        <v>28</v>
      </c>
      <c r="P277">
        <v>0</v>
      </c>
      <c r="R277" t="s">
        <v>171</v>
      </c>
      <c r="S277" t="s">
        <v>3</v>
      </c>
      <c r="T277" t="s">
        <v>133</v>
      </c>
      <c r="U277" t="s">
        <v>934</v>
      </c>
      <c r="V277" t="s">
        <v>935</v>
      </c>
      <c r="W277" t="s">
        <v>63</v>
      </c>
      <c r="X277" t="s">
        <v>936</v>
      </c>
      <c r="Z277" t="s">
        <v>311</v>
      </c>
      <c r="AA277" t="s">
        <v>118</v>
      </c>
      <c r="AB277" t="s">
        <v>61</v>
      </c>
      <c r="AC277" t="s">
        <v>937</v>
      </c>
      <c r="AD277" t="s">
        <v>592</v>
      </c>
      <c r="AE277" t="s">
        <v>875</v>
      </c>
      <c r="AF277" t="s">
        <v>973</v>
      </c>
      <c r="AG277" t="s">
        <v>311</v>
      </c>
      <c r="AH277" t="s">
        <v>958</v>
      </c>
      <c r="AI277" t="s">
        <v>940</v>
      </c>
      <c r="AK277" t="s">
        <v>6</v>
      </c>
      <c r="AL277" s="100">
        <v>45778</v>
      </c>
      <c r="AM277" s="100"/>
      <c r="AS277">
        <v>2500</v>
      </c>
      <c r="AY277">
        <v>5</v>
      </c>
      <c r="AZ277" t="s">
        <v>1192</v>
      </c>
      <c r="BB277" t="s">
        <v>928</v>
      </c>
    </row>
    <row r="278" spans="1:54" x14ac:dyDescent="0.35">
      <c r="A278" t="s">
        <v>59</v>
      </c>
      <c r="B278" t="s">
        <v>945</v>
      </c>
      <c r="C278" t="s">
        <v>972</v>
      </c>
      <c r="F278" t="s">
        <v>953</v>
      </c>
      <c r="G278" t="s">
        <v>931</v>
      </c>
      <c r="H278" t="s">
        <v>954</v>
      </c>
      <c r="K278" t="s">
        <v>927</v>
      </c>
      <c r="L278" t="s">
        <v>366</v>
      </c>
      <c r="M278" t="s">
        <v>370</v>
      </c>
      <c r="N278" t="s">
        <v>933</v>
      </c>
      <c r="O278" t="s">
        <v>28</v>
      </c>
      <c r="P278">
        <v>20000</v>
      </c>
      <c r="R278" t="s">
        <v>171</v>
      </c>
      <c r="S278" t="s">
        <v>3</v>
      </c>
      <c r="T278" t="s">
        <v>133</v>
      </c>
      <c r="U278" t="s">
        <v>934</v>
      </c>
      <c r="V278" t="s">
        <v>935</v>
      </c>
      <c r="W278" t="s">
        <v>63</v>
      </c>
      <c r="X278" t="s">
        <v>936</v>
      </c>
      <c r="Z278" t="s">
        <v>311</v>
      </c>
      <c r="AA278" t="s">
        <v>118</v>
      </c>
      <c r="AB278" t="s">
        <v>61</v>
      </c>
      <c r="AC278" t="s">
        <v>937</v>
      </c>
      <c r="AD278" t="s">
        <v>592</v>
      </c>
      <c r="AE278" t="s">
        <v>875</v>
      </c>
      <c r="AF278" t="s">
        <v>973</v>
      </c>
      <c r="AG278" t="s">
        <v>311</v>
      </c>
      <c r="AH278" t="s">
        <v>958</v>
      </c>
      <c r="AI278" t="s">
        <v>940</v>
      </c>
      <c r="AK278" t="s">
        <v>6</v>
      </c>
      <c r="AL278" s="100">
        <v>45809</v>
      </c>
      <c r="AM278" s="100"/>
      <c r="AS278">
        <v>2500</v>
      </c>
      <c r="AY278">
        <v>6</v>
      </c>
      <c r="AZ278" t="s">
        <v>1202</v>
      </c>
      <c r="BB278" t="s">
        <v>928</v>
      </c>
    </row>
    <row r="279" spans="1:54" x14ac:dyDescent="0.35">
      <c r="A279" t="s">
        <v>59</v>
      </c>
      <c r="B279" t="s">
        <v>945</v>
      </c>
      <c r="C279" t="s">
        <v>972</v>
      </c>
      <c r="F279" t="s">
        <v>953</v>
      </c>
      <c r="G279" t="s">
        <v>931</v>
      </c>
      <c r="H279" t="s">
        <v>954</v>
      </c>
      <c r="K279" t="s">
        <v>927</v>
      </c>
      <c r="L279" t="s">
        <v>366</v>
      </c>
      <c r="M279" t="s">
        <v>370</v>
      </c>
      <c r="N279" t="s">
        <v>933</v>
      </c>
      <c r="O279" t="s">
        <v>28</v>
      </c>
      <c r="P279">
        <v>0</v>
      </c>
      <c r="R279" t="s">
        <v>171</v>
      </c>
      <c r="S279" t="s">
        <v>3</v>
      </c>
      <c r="T279" t="s">
        <v>133</v>
      </c>
      <c r="U279" t="s">
        <v>934</v>
      </c>
      <c r="V279" t="s">
        <v>935</v>
      </c>
      <c r="W279" t="s">
        <v>63</v>
      </c>
      <c r="X279" t="s">
        <v>936</v>
      </c>
      <c r="Z279" t="s">
        <v>311</v>
      </c>
      <c r="AA279" t="s">
        <v>118</v>
      </c>
      <c r="AB279" t="s">
        <v>61</v>
      </c>
      <c r="AC279" t="s">
        <v>937</v>
      </c>
      <c r="AD279" t="s">
        <v>592</v>
      </c>
      <c r="AE279" t="s">
        <v>875</v>
      </c>
      <c r="AF279" t="s">
        <v>973</v>
      </c>
      <c r="AG279" t="s">
        <v>311</v>
      </c>
      <c r="AH279" t="s">
        <v>958</v>
      </c>
      <c r="AI279" t="s">
        <v>940</v>
      </c>
      <c r="AK279" t="s">
        <v>6</v>
      </c>
      <c r="AL279" s="100">
        <v>45839</v>
      </c>
      <c r="AM279" s="100"/>
      <c r="AY279">
        <v>7</v>
      </c>
      <c r="AZ279" t="s">
        <v>1197</v>
      </c>
      <c r="BB279" t="s">
        <v>928</v>
      </c>
    </row>
    <row r="280" spans="1:54" x14ac:dyDescent="0.35">
      <c r="A280" t="s">
        <v>59</v>
      </c>
      <c r="B280" t="s">
        <v>945</v>
      </c>
      <c r="C280" t="s">
        <v>972</v>
      </c>
      <c r="F280" t="s">
        <v>953</v>
      </c>
      <c r="G280" t="s">
        <v>931</v>
      </c>
      <c r="H280" t="s">
        <v>954</v>
      </c>
      <c r="K280" t="s">
        <v>927</v>
      </c>
      <c r="L280" t="s">
        <v>366</v>
      </c>
      <c r="M280" t="s">
        <v>370</v>
      </c>
      <c r="N280" t="s">
        <v>933</v>
      </c>
      <c r="O280" t="s">
        <v>28</v>
      </c>
      <c r="P280">
        <v>0</v>
      </c>
      <c r="R280" t="s">
        <v>171</v>
      </c>
      <c r="S280" t="s">
        <v>3</v>
      </c>
      <c r="T280" t="s">
        <v>133</v>
      </c>
      <c r="U280" t="s">
        <v>934</v>
      </c>
      <c r="V280" t="s">
        <v>935</v>
      </c>
      <c r="W280" t="s">
        <v>63</v>
      </c>
      <c r="X280" t="s">
        <v>936</v>
      </c>
      <c r="Z280" t="s">
        <v>311</v>
      </c>
      <c r="AA280" t="s">
        <v>118</v>
      </c>
      <c r="AB280" t="s">
        <v>61</v>
      </c>
      <c r="AC280" t="s">
        <v>937</v>
      </c>
      <c r="AD280" t="s">
        <v>592</v>
      </c>
      <c r="AE280" t="s">
        <v>875</v>
      </c>
      <c r="AF280" t="s">
        <v>973</v>
      </c>
      <c r="AG280" t="s">
        <v>311</v>
      </c>
      <c r="AH280" t="s">
        <v>958</v>
      </c>
      <c r="AI280" t="s">
        <v>940</v>
      </c>
      <c r="AK280" t="s">
        <v>6</v>
      </c>
      <c r="AL280" s="100">
        <v>45870</v>
      </c>
      <c r="AM280" s="100"/>
      <c r="AY280">
        <v>8</v>
      </c>
      <c r="AZ280" t="s">
        <v>1193</v>
      </c>
      <c r="BB280" t="s">
        <v>928</v>
      </c>
    </row>
    <row r="281" spans="1:54" x14ac:dyDescent="0.35">
      <c r="A281" t="s">
        <v>59</v>
      </c>
      <c r="B281" t="s">
        <v>945</v>
      </c>
      <c r="C281" t="s">
        <v>972</v>
      </c>
      <c r="F281" t="s">
        <v>953</v>
      </c>
      <c r="G281" t="s">
        <v>931</v>
      </c>
      <c r="H281" t="s">
        <v>954</v>
      </c>
      <c r="K281" t="s">
        <v>927</v>
      </c>
      <c r="L281" t="s">
        <v>366</v>
      </c>
      <c r="M281" t="s">
        <v>370</v>
      </c>
      <c r="N281" t="s">
        <v>933</v>
      </c>
      <c r="O281" t="s">
        <v>28</v>
      </c>
      <c r="P281">
        <v>0</v>
      </c>
      <c r="R281" t="s">
        <v>171</v>
      </c>
      <c r="S281" t="s">
        <v>3</v>
      </c>
      <c r="T281" t="s">
        <v>133</v>
      </c>
      <c r="U281" t="s">
        <v>934</v>
      </c>
      <c r="V281" t="s">
        <v>935</v>
      </c>
      <c r="W281" t="s">
        <v>63</v>
      </c>
      <c r="X281" t="s">
        <v>936</v>
      </c>
      <c r="Z281" t="s">
        <v>311</v>
      </c>
      <c r="AA281" t="s">
        <v>118</v>
      </c>
      <c r="AB281" t="s">
        <v>61</v>
      </c>
      <c r="AC281" t="s">
        <v>937</v>
      </c>
      <c r="AD281" t="s">
        <v>592</v>
      </c>
      <c r="AE281" t="s">
        <v>875</v>
      </c>
      <c r="AF281" t="s">
        <v>973</v>
      </c>
      <c r="AG281" t="s">
        <v>311</v>
      </c>
      <c r="AH281" t="s">
        <v>958</v>
      </c>
      <c r="AI281" t="s">
        <v>940</v>
      </c>
      <c r="AK281" t="s">
        <v>6</v>
      </c>
      <c r="AL281" s="100">
        <v>45901</v>
      </c>
      <c r="AM281" s="100"/>
      <c r="AY281">
        <v>9</v>
      </c>
      <c r="AZ281" t="s">
        <v>1194</v>
      </c>
      <c r="BB281" t="s">
        <v>928</v>
      </c>
    </row>
    <row r="282" spans="1:54" x14ac:dyDescent="0.35">
      <c r="A282" t="s">
        <v>59</v>
      </c>
      <c r="B282" t="s">
        <v>945</v>
      </c>
      <c r="C282" t="s">
        <v>972</v>
      </c>
      <c r="F282" t="s">
        <v>953</v>
      </c>
      <c r="G282" t="s">
        <v>931</v>
      </c>
      <c r="H282" t="s">
        <v>954</v>
      </c>
      <c r="K282" t="s">
        <v>927</v>
      </c>
      <c r="L282" t="s">
        <v>366</v>
      </c>
      <c r="M282" t="s">
        <v>370</v>
      </c>
      <c r="N282" t="s">
        <v>933</v>
      </c>
      <c r="O282" t="s">
        <v>28</v>
      </c>
      <c r="P282">
        <v>0</v>
      </c>
      <c r="R282" t="s">
        <v>171</v>
      </c>
      <c r="S282" t="s">
        <v>3</v>
      </c>
      <c r="T282" t="s">
        <v>133</v>
      </c>
      <c r="U282" t="s">
        <v>934</v>
      </c>
      <c r="V282" t="s">
        <v>935</v>
      </c>
      <c r="W282" t="s">
        <v>63</v>
      </c>
      <c r="X282" t="s">
        <v>936</v>
      </c>
      <c r="Z282" t="s">
        <v>311</v>
      </c>
      <c r="AA282" t="s">
        <v>118</v>
      </c>
      <c r="AB282" t="s">
        <v>61</v>
      </c>
      <c r="AC282" t="s">
        <v>937</v>
      </c>
      <c r="AD282" t="s">
        <v>592</v>
      </c>
      <c r="AE282" t="s">
        <v>875</v>
      </c>
      <c r="AF282" t="s">
        <v>973</v>
      </c>
      <c r="AG282" t="s">
        <v>311</v>
      </c>
      <c r="AH282" t="s">
        <v>958</v>
      </c>
      <c r="AI282" t="s">
        <v>940</v>
      </c>
      <c r="AK282" t="s">
        <v>6</v>
      </c>
      <c r="AL282" s="100">
        <v>45931</v>
      </c>
      <c r="AM282" s="100"/>
      <c r="AY282">
        <v>10</v>
      </c>
      <c r="AZ282" t="s">
        <v>1198</v>
      </c>
      <c r="BB282" t="s">
        <v>928</v>
      </c>
    </row>
    <row r="283" spans="1:54" x14ac:dyDescent="0.35">
      <c r="A283" t="s">
        <v>59</v>
      </c>
      <c r="B283" t="s">
        <v>945</v>
      </c>
      <c r="C283" t="s">
        <v>972</v>
      </c>
      <c r="F283" t="s">
        <v>953</v>
      </c>
      <c r="G283" t="s">
        <v>931</v>
      </c>
      <c r="H283" t="s">
        <v>954</v>
      </c>
      <c r="K283" t="s">
        <v>927</v>
      </c>
      <c r="L283" t="s">
        <v>366</v>
      </c>
      <c r="M283" t="s">
        <v>370</v>
      </c>
      <c r="N283" t="s">
        <v>933</v>
      </c>
      <c r="O283" t="s">
        <v>28</v>
      </c>
      <c r="P283">
        <v>0</v>
      </c>
      <c r="R283" t="s">
        <v>171</v>
      </c>
      <c r="S283" t="s">
        <v>3</v>
      </c>
      <c r="T283" t="s">
        <v>133</v>
      </c>
      <c r="U283" t="s">
        <v>934</v>
      </c>
      <c r="V283" t="s">
        <v>935</v>
      </c>
      <c r="W283" t="s">
        <v>63</v>
      </c>
      <c r="X283" t="s">
        <v>936</v>
      </c>
      <c r="Z283" t="s">
        <v>311</v>
      </c>
      <c r="AA283" t="s">
        <v>118</v>
      </c>
      <c r="AB283" t="s">
        <v>61</v>
      </c>
      <c r="AC283" t="s">
        <v>937</v>
      </c>
      <c r="AD283" t="s">
        <v>592</v>
      </c>
      <c r="AE283" t="s">
        <v>875</v>
      </c>
      <c r="AF283" t="s">
        <v>973</v>
      </c>
      <c r="AG283" t="s">
        <v>311</v>
      </c>
      <c r="AH283" t="s">
        <v>958</v>
      </c>
      <c r="AI283" t="s">
        <v>940</v>
      </c>
      <c r="AK283" t="s">
        <v>6</v>
      </c>
      <c r="AL283" s="100">
        <v>45962</v>
      </c>
      <c r="AM283" s="100"/>
      <c r="AY283">
        <v>11</v>
      </c>
      <c r="AZ283" t="s">
        <v>1199</v>
      </c>
      <c r="BB283" t="s">
        <v>928</v>
      </c>
    </row>
    <row r="284" spans="1:54" x14ac:dyDescent="0.35">
      <c r="A284" t="s">
        <v>59</v>
      </c>
      <c r="B284" t="s">
        <v>945</v>
      </c>
      <c r="C284" t="s">
        <v>972</v>
      </c>
      <c r="F284" t="s">
        <v>953</v>
      </c>
      <c r="G284" t="s">
        <v>931</v>
      </c>
      <c r="H284" t="s">
        <v>954</v>
      </c>
      <c r="K284" t="s">
        <v>927</v>
      </c>
      <c r="L284" t="s">
        <v>366</v>
      </c>
      <c r="M284" t="s">
        <v>370</v>
      </c>
      <c r="N284" t="s">
        <v>933</v>
      </c>
      <c r="O284" t="s">
        <v>28</v>
      </c>
      <c r="P284">
        <v>0</v>
      </c>
      <c r="R284" t="s">
        <v>171</v>
      </c>
      <c r="S284" t="s">
        <v>3</v>
      </c>
      <c r="T284" t="s">
        <v>133</v>
      </c>
      <c r="U284" t="s">
        <v>934</v>
      </c>
      <c r="V284" t="s">
        <v>935</v>
      </c>
      <c r="W284" t="s">
        <v>63</v>
      </c>
      <c r="X284" t="s">
        <v>936</v>
      </c>
      <c r="Z284" t="s">
        <v>311</v>
      </c>
      <c r="AA284" t="s">
        <v>118</v>
      </c>
      <c r="AB284" t="s">
        <v>61</v>
      </c>
      <c r="AC284" t="s">
        <v>937</v>
      </c>
      <c r="AD284" t="s">
        <v>592</v>
      </c>
      <c r="AE284" t="s">
        <v>875</v>
      </c>
      <c r="AF284" t="s">
        <v>973</v>
      </c>
      <c r="AG284" t="s">
        <v>311</v>
      </c>
      <c r="AH284" t="s">
        <v>958</v>
      </c>
      <c r="AI284" t="s">
        <v>940</v>
      </c>
      <c r="AK284" t="s">
        <v>6</v>
      </c>
      <c r="AL284" s="100">
        <v>45992</v>
      </c>
      <c r="AM284" s="100"/>
      <c r="AY284">
        <v>12</v>
      </c>
      <c r="AZ284" t="s">
        <v>1195</v>
      </c>
      <c r="BB284" t="s">
        <v>928</v>
      </c>
    </row>
    <row r="285" spans="1:54" x14ac:dyDescent="0.35">
      <c r="A285" t="s">
        <v>59</v>
      </c>
      <c r="B285" t="s">
        <v>945</v>
      </c>
      <c r="C285" t="s">
        <v>977</v>
      </c>
      <c r="F285" t="s">
        <v>1237</v>
      </c>
      <c r="G285" t="s">
        <v>980</v>
      </c>
      <c r="H285" t="s">
        <v>978</v>
      </c>
      <c r="K285" t="s">
        <v>927</v>
      </c>
      <c r="L285" t="s">
        <v>366</v>
      </c>
      <c r="M285" t="s">
        <v>370</v>
      </c>
      <c r="N285" t="s">
        <v>933</v>
      </c>
      <c r="O285" t="s">
        <v>28</v>
      </c>
      <c r="P285">
        <v>1500</v>
      </c>
      <c r="R285" t="s">
        <v>171</v>
      </c>
      <c r="S285" t="s">
        <v>3</v>
      </c>
      <c r="T285" t="s">
        <v>133</v>
      </c>
      <c r="U285" t="s">
        <v>934</v>
      </c>
      <c r="V285" t="s">
        <v>935</v>
      </c>
      <c r="W285" t="s">
        <v>63</v>
      </c>
      <c r="X285" t="s">
        <v>936</v>
      </c>
      <c r="Z285" t="s">
        <v>311</v>
      </c>
      <c r="AA285" t="s">
        <v>118</v>
      </c>
      <c r="AB285" t="s">
        <v>61</v>
      </c>
      <c r="AC285" t="s">
        <v>937</v>
      </c>
      <c r="AD285" t="s">
        <v>490</v>
      </c>
      <c r="AE285" t="s">
        <v>768</v>
      </c>
      <c r="AF285" t="s">
        <v>979</v>
      </c>
      <c r="AG285" t="s">
        <v>311</v>
      </c>
      <c r="AH285" t="s">
        <v>981</v>
      </c>
      <c r="AI285" t="s">
        <v>940</v>
      </c>
      <c r="AK285" t="s">
        <v>941</v>
      </c>
      <c r="AL285" s="100">
        <v>45658</v>
      </c>
      <c r="AM285" s="100"/>
      <c r="AS285">
        <v>2000</v>
      </c>
      <c r="AY285">
        <v>1</v>
      </c>
      <c r="AZ285" t="s">
        <v>1200</v>
      </c>
      <c r="BB285" t="s">
        <v>928</v>
      </c>
    </row>
    <row r="286" spans="1:54" x14ac:dyDescent="0.35">
      <c r="A286" t="s">
        <v>59</v>
      </c>
      <c r="B286" t="s">
        <v>945</v>
      </c>
      <c r="C286" t="s">
        <v>977</v>
      </c>
      <c r="F286" t="s">
        <v>1237</v>
      </c>
      <c r="G286" t="s">
        <v>980</v>
      </c>
      <c r="H286" t="s">
        <v>978</v>
      </c>
      <c r="K286" t="s">
        <v>927</v>
      </c>
      <c r="L286" t="s">
        <v>366</v>
      </c>
      <c r="M286" t="s">
        <v>370</v>
      </c>
      <c r="N286" t="s">
        <v>933</v>
      </c>
      <c r="O286" t="s">
        <v>28</v>
      </c>
      <c r="P286">
        <v>1500</v>
      </c>
      <c r="R286" t="s">
        <v>171</v>
      </c>
      <c r="S286" t="s">
        <v>3</v>
      </c>
      <c r="T286" t="s">
        <v>133</v>
      </c>
      <c r="U286" t="s">
        <v>934</v>
      </c>
      <c r="V286" t="s">
        <v>935</v>
      </c>
      <c r="W286" t="s">
        <v>63</v>
      </c>
      <c r="X286" t="s">
        <v>936</v>
      </c>
      <c r="Z286" t="s">
        <v>311</v>
      </c>
      <c r="AA286" t="s">
        <v>118</v>
      </c>
      <c r="AB286" t="s">
        <v>61</v>
      </c>
      <c r="AC286" t="s">
        <v>937</v>
      </c>
      <c r="AD286" t="s">
        <v>490</v>
      </c>
      <c r="AE286" t="s">
        <v>768</v>
      </c>
      <c r="AF286" t="s">
        <v>979</v>
      </c>
      <c r="AG286" t="s">
        <v>311</v>
      </c>
      <c r="AH286" t="s">
        <v>981</v>
      </c>
      <c r="AI286" t="s">
        <v>940</v>
      </c>
      <c r="AK286" t="s">
        <v>941</v>
      </c>
      <c r="AL286" s="100">
        <v>45689</v>
      </c>
      <c r="AM286" s="100"/>
      <c r="AS286">
        <v>2000</v>
      </c>
      <c r="AY286">
        <v>2</v>
      </c>
      <c r="AZ286" t="s">
        <v>1196</v>
      </c>
      <c r="BB286" t="s">
        <v>928</v>
      </c>
    </row>
    <row r="287" spans="1:54" x14ac:dyDescent="0.35">
      <c r="A287" t="s">
        <v>59</v>
      </c>
      <c r="B287" t="s">
        <v>945</v>
      </c>
      <c r="C287" t="s">
        <v>977</v>
      </c>
      <c r="F287" t="s">
        <v>1237</v>
      </c>
      <c r="G287" t="s">
        <v>980</v>
      </c>
      <c r="H287" t="s">
        <v>978</v>
      </c>
      <c r="K287" t="s">
        <v>927</v>
      </c>
      <c r="L287" t="s">
        <v>366</v>
      </c>
      <c r="M287" t="s">
        <v>370</v>
      </c>
      <c r="N287" t="s">
        <v>933</v>
      </c>
      <c r="O287" t="s">
        <v>28</v>
      </c>
      <c r="P287">
        <v>1500</v>
      </c>
      <c r="R287" t="s">
        <v>171</v>
      </c>
      <c r="S287" t="s">
        <v>3</v>
      </c>
      <c r="T287" t="s">
        <v>133</v>
      </c>
      <c r="U287" t="s">
        <v>934</v>
      </c>
      <c r="V287" t="s">
        <v>935</v>
      </c>
      <c r="W287" t="s">
        <v>63</v>
      </c>
      <c r="X287" t="s">
        <v>936</v>
      </c>
      <c r="Z287" t="s">
        <v>311</v>
      </c>
      <c r="AA287" t="s">
        <v>118</v>
      </c>
      <c r="AB287" t="s">
        <v>61</v>
      </c>
      <c r="AC287" t="s">
        <v>937</v>
      </c>
      <c r="AD287" t="s">
        <v>490</v>
      </c>
      <c r="AE287" t="s">
        <v>768</v>
      </c>
      <c r="AF287" t="s">
        <v>979</v>
      </c>
      <c r="AG287" t="s">
        <v>311</v>
      </c>
      <c r="AH287" t="s">
        <v>981</v>
      </c>
      <c r="AI287" t="s">
        <v>940</v>
      </c>
      <c r="AK287" t="s">
        <v>941</v>
      </c>
      <c r="AL287" s="100">
        <v>45717</v>
      </c>
      <c r="AM287" s="100"/>
      <c r="AS287">
        <v>2000</v>
      </c>
      <c r="AY287">
        <v>3</v>
      </c>
      <c r="AZ287" t="s">
        <v>1201</v>
      </c>
      <c r="BB287" t="s">
        <v>928</v>
      </c>
    </row>
    <row r="288" spans="1:54" x14ac:dyDescent="0.35">
      <c r="A288" t="s">
        <v>59</v>
      </c>
      <c r="B288" t="s">
        <v>945</v>
      </c>
      <c r="C288" t="s">
        <v>977</v>
      </c>
      <c r="F288" t="s">
        <v>1237</v>
      </c>
      <c r="G288" t="s">
        <v>980</v>
      </c>
      <c r="H288" t="s">
        <v>978</v>
      </c>
      <c r="K288" t="s">
        <v>927</v>
      </c>
      <c r="L288" t="s">
        <v>366</v>
      </c>
      <c r="M288" t="s">
        <v>370</v>
      </c>
      <c r="N288" t="s">
        <v>933</v>
      </c>
      <c r="O288" t="s">
        <v>28</v>
      </c>
      <c r="P288">
        <v>1500</v>
      </c>
      <c r="R288" t="s">
        <v>171</v>
      </c>
      <c r="S288" t="s">
        <v>3</v>
      </c>
      <c r="T288" t="s">
        <v>133</v>
      </c>
      <c r="U288" t="s">
        <v>934</v>
      </c>
      <c r="V288" t="s">
        <v>935</v>
      </c>
      <c r="W288" t="s">
        <v>63</v>
      </c>
      <c r="X288" t="s">
        <v>936</v>
      </c>
      <c r="Z288" t="s">
        <v>311</v>
      </c>
      <c r="AA288" t="s">
        <v>118</v>
      </c>
      <c r="AB288" t="s">
        <v>61</v>
      </c>
      <c r="AC288" t="s">
        <v>937</v>
      </c>
      <c r="AD288" t="s">
        <v>490</v>
      </c>
      <c r="AE288" t="s">
        <v>768</v>
      </c>
      <c r="AF288" t="s">
        <v>979</v>
      </c>
      <c r="AG288" t="s">
        <v>311</v>
      </c>
      <c r="AH288" t="s">
        <v>981</v>
      </c>
      <c r="AI288" t="s">
        <v>940</v>
      </c>
      <c r="AK288" t="s">
        <v>941</v>
      </c>
      <c r="AL288" s="100">
        <v>45748</v>
      </c>
      <c r="AM288" s="100"/>
      <c r="AS288">
        <v>2000</v>
      </c>
      <c r="AY288">
        <v>4</v>
      </c>
      <c r="AZ288" t="s">
        <v>1191</v>
      </c>
      <c r="BB288" t="s">
        <v>928</v>
      </c>
    </row>
    <row r="289" spans="1:54" x14ac:dyDescent="0.35">
      <c r="A289" t="s">
        <v>59</v>
      </c>
      <c r="B289" t="s">
        <v>945</v>
      </c>
      <c r="C289" t="s">
        <v>977</v>
      </c>
      <c r="F289" t="s">
        <v>1237</v>
      </c>
      <c r="G289" t="s">
        <v>980</v>
      </c>
      <c r="H289" t="s">
        <v>978</v>
      </c>
      <c r="K289" t="s">
        <v>927</v>
      </c>
      <c r="L289" t="s">
        <v>366</v>
      </c>
      <c r="M289" t="s">
        <v>370</v>
      </c>
      <c r="N289" t="s">
        <v>933</v>
      </c>
      <c r="O289" t="s">
        <v>28</v>
      </c>
      <c r="P289">
        <v>1500</v>
      </c>
      <c r="R289" t="s">
        <v>171</v>
      </c>
      <c r="S289" t="s">
        <v>3</v>
      </c>
      <c r="T289" t="s">
        <v>133</v>
      </c>
      <c r="U289" t="s">
        <v>934</v>
      </c>
      <c r="V289" t="s">
        <v>935</v>
      </c>
      <c r="W289" t="s">
        <v>63</v>
      </c>
      <c r="X289" t="s">
        <v>936</v>
      </c>
      <c r="Z289" t="s">
        <v>311</v>
      </c>
      <c r="AA289" t="s">
        <v>118</v>
      </c>
      <c r="AB289" t="s">
        <v>61</v>
      </c>
      <c r="AC289" t="s">
        <v>937</v>
      </c>
      <c r="AD289" t="s">
        <v>490</v>
      </c>
      <c r="AE289" t="s">
        <v>768</v>
      </c>
      <c r="AF289" t="s">
        <v>979</v>
      </c>
      <c r="AG289" t="s">
        <v>311</v>
      </c>
      <c r="AH289" t="s">
        <v>981</v>
      </c>
      <c r="AI289" t="s">
        <v>940</v>
      </c>
      <c r="AK289" t="s">
        <v>941</v>
      </c>
      <c r="AL289" s="100">
        <v>45778</v>
      </c>
      <c r="AM289" s="100"/>
      <c r="AS289">
        <v>2000</v>
      </c>
      <c r="AY289">
        <v>5</v>
      </c>
      <c r="AZ289" t="s">
        <v>1192</v>
      </c>
      <c r="BB289" t="s">
        <v>928</v>
      </c>
    </row>
    <row r="290" spans="1:54" x14ac:dyDescent="0.35">
      <c r="A290" t="s">
        <v>59</v>
      </c>
      <c r="B290" t="s">
        <v>945</v>
      </c>
      <c r="C290" t="s">
        <v>977</v>
      </c>
      <c r="F290" t="s">
        <v>1237</v>
      </c>
      <c r="G290" t="s">
        <v>980</v>
      </c>
      <c r="H290" t="s">
        <v>978</v>
      </c>
      <c r="K290" t="s">
        <v>927</v>
      </c>
      <c r="L290" t="s">
        <v>366</v>
      </c>
      <c r="M290" t="s">
        <v>370</v>
      </c>
      <c r="N290" t="s">
        <v>933</v>
      </c>
      <c r="O290" t="s">
        <v>28</v>
      </c>
      <c r="P290">
        <v>1500</v>
      </c>
      <c r="R290" t="s">
        <v>171</v>
      </c>
      <c r="S290" t="s">
        <v>3</v>
      </c>
      <c r="T290" t="s">
        <v>133</v>
      </c>
      <c r="U290" t="s">
        <v>934</v>
      </c>
      <c r="V290" t="s">
        <v>935</v>
      </c>
      <c r="W290" t="s">
        <v>63</v>
      </c>
      <c r="X290" t="s">
        <v>936</v>
      </c>
      <c r="Z290" t="s">
        <v>311</v>
      </c>
      <c r="AA290" t="s">
        <v>118</v>
      </c>
      <c r="AB290" t="s">
        <v>61</v>
      </c>
      <c r="AC290" t="s">
        <v>937</v>
      </c>
      <c r="AD290" t="s">
        <v>490</v>
      </c>
      <c r="AE290" t="s">
        <v>768</v>
      </c>
      <c r="AF290" t="s">
        <v>979</v>
      </c>
      <c r="AG290" t="s">
        <v>311</v>
      </c>
      <c r="AH290" t="s">
        <v>981</v>
      </c>
      <c r="AI290" t="s">
        <v>940</v>
      </c>
      <c r="AK290" t="s">
        <v>941</v>
      </c>
      <c r="AL290" s="100">
        <v>45809</v>
      </c>
      <c r="AM290" s="100"/>
      <c r="AS290">
        <v>2000</v>
      </c>
      <c r="AY290">
        <v>6</v>
      </c>
      <c r="AZ290" t="s">
        <v>1202</v>
      </c>
      <c r="BB290" t="s">
        <v>928</v>
      </c>
    </row>
    <row r="291" spans="1:54" x14ac:dyDescent="0.35">
      <c r="A291" t="s">
        <v>59</v>
      </c>
      <c r="B291" t="s">
        <v>945</v>
      </c>
      <c r="C291" t="s">
        <v>977</v>
      </c>
      <c r="F291" t="s">
        <v>1237</v>
      </c>
      <c r="G291" t="s">
        <v>980</v>
      </c>
      <c r="H291" t="s">
        <v>978</v>
      </c>
      <c r="K291" t="s">
        <v>927</v>
      </c>
      <c r="L291" t="s">
        <v>366</v>
      </c>
      <c r="M291" t="s">
        <v>370</v>
      </c>
      <c r="N291" t="s">
        <v>933</v>
      </c>
      <c r="O291" t="s">
        <v>28</v>
      </c>
      <c r="P291">
        <v>1500</v>
      </c>
      <c r="R291" t="s">
        <v>171</v>
      </c>
      <c r="S291" t="s">
        <v>3</v>
      </c>
      <c r="T291" t="s">
        <v>133</v>
      </c>
      <c r="U291" t="s">
        <v>934</v>
      </c>
      <c r="V291" t="s">
        <v>935</v>
      </c>
      <c r="W291" t="s">
        <v>63</v>
      </c>
      <c r="X291" t="s">
        <v>936</v>
      </c>
      <c r="Z291" t="s">
        <v>311</v>
      </c>
      <c r="AA291" t="s">
        <v>118</v>
      </c>
      <c r="AB291" t="s">
        <v>61</v>
      </c>
      <c r="AC291" t="s">
        <v>937</v>
      </c>
      <c r="AD291" t="s">
        <v>490</v>
      </c>
      <c r="AE291" t="s">
        <v>768</v>
      </c>
      <c r="AF291" t="s">
        <v>979</v>
      </c>
      <c r="AG291" t="s">
        <v>311</v>
      </c>
      <c r="AH291" t="s">
        <v>981</v>
      </c>
      <c r="AI291" t="s">
        <v>940</v>
      </c>
      <c r="AK291" t="s">
        <v>941</v>
      </c>
      <c r="AL291" s="100">
        <v>45839</v>
      </c>
      <c r="AM291" s="100"/>
      <c r="AS291">
        <v>2000</v>
      </c>
      <c r="AY291">
        <v>7</v>
      </c>
      <c r="AZ291" t="s">
        <v>1197</v>
      </c>
      <c r="BB291" t="s">
        <v>928</v>
      </c>
    </row>
    <row r="292" spans="1:54" x14ac:dyDescent="0.35">
      <c r="A292" t="s">
        <v>59</v>
      </c>
      <c r="B292" t="s">
        <v>945</v>
      </c>
      <c r="C292" t="s">
        <v>977</v>
      </c>
      <c r="F292" t="s">
        <v>1237</v>
      </c>
      <c r="G292" t="s">
        <v>980</v>
      </c>
      <c r="H292" t="s">
        <v>978</v>
      </c>
      <c r="K292" t="s">
        <v>927</v>
      </c>
      <c r="L292" t="s">
        <v>366</v>
      </c>
      <c r="M292" t="s">
        <v>370</v>
      </c>
      <c r="N292" t="s">
        <v>933</v>
      </c>
      <c r="O292" t="s">
        <v>28</v>
      </c>
      <c r="P292">
        <v>1500</v>
      </c>
      <c r="R292" t="s">
        <v>171</v>
      </c>
      <c r="S292" t="s">
        <v>3</v>
      </c>
      <c r="T292" t="s">
        <v>133</v>
      </c>
      <c r="U292" t="s">
        <v>934</v>
      </c>
      <c r="V292" t="s">
        <v>935</v>
      </c>
      <c r="W292" t="s">
        <v>63</v>
      </c>
      <c r="X292" t="s">
        <v>936</v>
      </c>
      <c r="Z292" t="s">
        <v>311</v>
      </c>
      <c r="AA292" t="s">
        <v>118</v>
      </c>
      <c r="AB292" t="s">
        <v>61</v>
      </c>
      <c r="AC292" t="s">
        <v>937</v>
      </c>
      <c r="AD292" t="s">
        <v>490</v>
      </c>
      <c r="AE292" t="s">
        <v>768</v>
      </c>
      <c r="AF292" t="s">
        <v>979</v>
      </c>
      <c r="AG292" t="s">
        <v>311</v>
      </c>
      <c r="AH292" t="s">
        <v>981</v>
      </c>
      <c r="AI292" t="s">
        <v>940</v>
      </c>
      <c r="AK292" t="s">
        <v>941</v>
      </c>
      <c r="AL292" s="100">
        <v>45870</v>
      </c>
      <c r="AM292" s="100"/>
      <c r="AS292">
        <v>2000</v>
      </c>
      <c r="AY292">
        <v>8</v>
      </c>
      <c r="AZ292" t="s">
        <v>1193</v>
      </c>
      <c r="BB292" t="s">
        <v>928</v>
      </c>
    </row>
    <row r="293" spans="1:54" x14ac:dyDescent="0.35">
      <c r="A293" t="s">
        <v>59</v>
      </c>
      <c r="B293" t="s">
        <v>945</v>
      </c>
      <c r="C293" t="s">
        <v>977</v>
      </c>
      <c r="F293" t="s">
        <v>1237</v>
      </c>
      <c r="G293" t="s">
        <v>980</v>
      </c>
      <c r="H293" t="s">
        <v>978</v>
      </c>
      <c r="K293" t="s">
        <v>927</v>
      </c>
      <c r="L293" t="s">
        <v>366</v>
      </c>
      <c r="M293" t="s">
        <v>370</v>
      </c>
      <c r="N293" t="s">
        <v>933</v>
      </c>
      <c r="O293" t="s">
        <v>28</v>
      </c>
      <c r="P293">
        <v>1500</v>
      </c>
      <c r="R293" t="s">
        <v>171</v>
      </c>
      <c r="S293" t="s">
        <v>3</v>
      </c>
      <c r="T293" t="s">
        <v>133</v>
      </c>
      <c r="U293" t="s">
        <v>934</v>
      </c>
      <c r="V293" t="s">
        <v>935</v>
      </c>
      <c r="W293" t="s">
        <v>63</v>
      </c>
      <c r="X293" t="s">
        <v>936</v>
      </c>
      <c r="Z293" t="s">
        <v>311</v>
      </c>
      <c r="AA293" t="s">
        <v>118</v>
      </c>
      <c r="AB293" t="s">
        <v>61</v>
      </c>
      <c r="AC293" t="s">
        <v>937</v>
      </c>
      <c r="AD293" t="s">
        <v>490</v>
      </c>
      <c r="AE293" t="s">
        <v>768</v>
      </c>
      <c r="AF293" t="s">
        <v>979</v>
      </c>
      <c r="AG293" t="s">
        <v>311</v>
      </c>
      <c r="AH293" t="s">
        <v>981</v>
      </c>
      <c r="AI293" t="s">
        <v>940</v>
      </c>
      <c r="AK293" t="s">
        <v>941</v>
      </c>
      <c r="AL293" s="100">
        <v>45901</v>
      </c>
      <c r="AM293" s="100"/>
      <c r="AS293">
        <v>2000</v>
      </c>
      <c r="AY293">
        <v>9</v>
      </c>
      <c r="AZ293" t="s">
        <v>1194</v>
      </c>
      <c r="BB293" t="s">
        <v>928</v>
      </c>
    </row>
    <row r="294" spans="1:54" x14ac:dyDescent="0.35">
      <c r="A294" t="s">
        <v>59</v>
      </c>
      <c r="B294" t="s">
        <v>945</v>
      </c>
      <c r="C294" t="s">
        <v>977</v>
      </c>
      <c r="F294" t="s">
        <v>1237</v>
      </c>
      <c r="G294" t="s">
        <v>980</v>
      </c>
      <c r="H294" t="s">
        <v>978</v>
      </c>
      <c r="K294" t="s">
        <v>927</v>
      </c>
      <c r="L294" t="s">
        <v>366</v>
      </c>
      <c r="M294" t="s">
        <v>370</v>
      </c>
      <c r="N294" t="s">
        <v>933</v>
      </c>
      <c r="O294" t="s">
        <v>28</v>
      </c>
      <c r="P294">
        <v>1500</v>
      </c>
      <c r="R294" t="s">
        <v>171</v>
      </c>
      <c r="S294" t="s">
        <v>3</v>
      </c>
      <c r="T294" t="s">
        <v>133</v>
      </c>
      <c r="U294" t="s">
        <v>934</v>
      </c>
      <c r="V294" t="s">
        <v>935</v>
      </c>
      <c r="W294" t="s">
        <v>63</v>
      </c>
      <c r="X294" t="s">
        <v>936</v>
      </c>
      <c r="Z294" t="s">
        <v>311</v>
      </c>
      <c r="AA294" t="s">
        <v>118</v>
      </c>
      <c r="AB294" t="s">
        <v>61</v>
      </c>
      <c r="AC294" t="s">
        <v>937</v>
      </c>
      <c r="AD294" t="s">
        <v>490</v>
      </c>
      <c r="AE294" t="s">
        <v>768</v>
      </c>
      <c r="AF294" t="s">
        <v>979</v>
      </c>
      <c r="AG294" t="s">
        <v>311</v>
      </c>
      <c r="AH294" t="s">
        <v>981</v>
      </c>
      <c r="AI294" t="s">
        <v>940</v>
      </c>
      <c r="AK294" t="s">
        <v>941</v>
      </c>
      <c r="AL294" s="100">
        <v>45931</v>
      </c>
      <c r="AM294" s="100"/>
      <c r="AS294">
        <v>2000</v>
      </c>
      <c r="AY294">
        <v>10</v>
      </c>
      <c r="AZ294" t="s">
        <v>1198</v>
      </c>
      <c r="BB294" t="s">
        <v>928</v>
      </c>
    </row>
    <row r="295" spans="1:54" x14ac:dyDescent="0.35">
      <c r="A295" t="s">
        <v>59</v>
      </c>
      <c r="B295" t="s">
        <v>945</v>
      </c>
      <c r="C295" t="s">
        <v>977</v>
      </c>
      <c r="F295" t="s">
        <v>1237</v>
      </c>
      <c r="G295" t="s">
        <v>980</v>
      </c>
      <c r="H295" t="s">
        <v>978</v>
      </c>
      <c r="K295" t="s">
        <v>927</v>
      </c>
      <c r="L295" t="s">
        <v>366</v>
      </c>
      <c r="M295" t="s">
        <v>370</v>
      </c>
      <c r="N295" t="s">
        <v>933</v>
      </c>
      <c r="O295" t="s">
        <v>28</v>
      </c>
      <c r="P295">
        <v>1500</v>
      </c>
      <c r="R295" t="s">
        <v>171</v>
      </c>
      <c r="S295" t="s">
        <v>3</v>
      </c>
      <c r="T295" t="s">
        <v>133</v>
      </c>
      <c r="U295" t="s">
        <v>934</v>
      </c>
      <c r="V295" t="s">
        <v>935</v>
      </c>
      <c r="W295" t="s">
        <v>63</v>
      </c>
      <c r="X295" t="s">
        <v>936</v>
      </c>
      <c r="Z295" t="s">
        <v>311</v>
      </c>
      <c r="AA295" t="s">
        <v>118</v>
      </c>
      <c r="AB295" t="s">
        <v>61</v>
      </c>
      <c r="AC295" t="s">
        <v>937</v>
      </c>
      <c r="AD295" t="s">
        <v>490</v>
      </c>
      <c r="AE295" t="s">
        <v>768</v>
      </c>
      <c r="AF295" t="s">
        <v>979</v>
      </c>
      <c r="AG295" t="s">
        <v>311</v>
      </c>
      <c r="AH295" t="s">
        <v>981</v>
      </c>
      <c r="AI295" t="s">
        <v>940</v>
      </c>
      <c r="AK295" t="s">
        <v>941</v>
      </c>
      <c r="AL295" s="100">
        <v>45962</v>
      </c>
      <c r="AM295" s="100"/>
      <c r="AS295">
        <v>2000</v>
      </c>
      <c r="AY295">
        <v>11</v>
      </c>
      <c r="AZ295" t="s">
        <v>1199</v>
      </c>
      <c r="BB295" t="s">
        <v>928</v>
      </c>
    </row>
    <row r="296" spans="1:54" x14ac:dyDescent="0.35">
      <c r="A296" t="s">
        <v>59</v>
      </c>
      <c r="B296" t="s">
        <v>945</v>
      </c>
      <c r="C296" t="s">
        <v>977</v>
      </c>
      <c r="F296" t="s">
        <v>1237</v>
      </c>
      <c r="G296" t="s">
        <v>980</v>
      </c>
      <c r="H296" t="s">
        <v>978</v>
      </c>
      <c r="K296" t="s">
        <v>927</v>
      </c>
      <c r="L296" t="s">
        <v>366</v>
      </c>
      <c r="M296" t="s">
        <v>370</v>
      </c>
      <c r="N296" t="s">
        <v>933</v>
      </c>
      <c r="O296" t="s">
        <v>28</v>
      </c>
      <c r="P296">
        <v>1500</v>
      </c>
      <c r="R296" t="s">
        <v>171</v>
      </c>
      <c r="S296" t="s">
        <v>3</v>
      </c>
      <c r="T296" t="s">
        <v>133</v>
      </c>
      <c r="U296" t="s">
        <v>934</v>
      </c>
      <c r="V296" t="s">
        <v>935</v>
      </c>
      <c r="W296" t="s">
        <v>63</v>
      </c>
      <c r="X296" t="s">
        <v>936</v>
      </c>
      <c r="Z296" t="s">
        <v>311</v>
      </c>
      <c r="AA296" t="s">
        <v>118</v>
      </c>
      <c r="AB296" t="s">
        <v>61</v>
      </c>
      <c r="AC296" t="s">
        <v>937</v>
      </c>
      <c r="AD296" t="s">
        <v>490</v>
      </c>
      <c r="AE296" t="s">
        <v>768</v>
      </c>
      <c r="AF296" t="s">
        <v>979</v>
      </c>
      <c r="AG296" t="s">
        <v>311</v>
      </c>
      <c r="AH296" t="s">
        <v>981</v>
      </c>
      <c r="AI296" t="s">
        <v>940</v>
      </c>
      <c r="AK296" t="s">
        <v>941</v>
      </c>
      <c r="AL296" s="100">
        <v>45992</v>
      </c>
      <c r="AM296" s="100"/>
      <c r="AS296">
        <v>2000</v>
      </c>
      <c r="AY296">
        <v>12</v>
      </c>
      <c r="AZ296" t="s">
        <v>1195</v>
      </c>
      <c r="BB296" t="s">
        <v>928</v>
      </c>
    </row>
    <row r="297" spans="1:54" x14ac:dyDescent="0.35">
      <c r="A297" t="s">
        <v>59</v>
      </c>
      <c r="B297" t="s">
        <v>945</v>
      </c>
      <c r="C297" t="s">
        <v>1042</v>
      </c>
      <c r="F297" t="s">
        <v>1043</v>
      </c>
      <c r="G297" t="s">
        <v>931</v>
      </c>
      <c r="H297" t="s">
        <v>1044</v>
      </c>
      <c r="K297" t="s">
        <v>927</v>
      </c>
      <c r="L297" t="s">
        <v>366</v>
      </c>
      <c r="M297" t="s">
        <v>370</v>
      </c>
      <c r="N297" t="s">
        <v>933</v>
      </c>
      <c r="O297" t="s">
        <v>28</v>
      </c>
      <c r="P297">
        <v>1372.45</v>
      </c>
      <c r="R297" t="s">
        <v>171</v>
      </c>
      <c r="S297" t="s">
        <v>3</v>
      </c>
      <c r="T297" t="s">
        <v>133</v>
      </c>
      <c r="U297" t="s">
        <v>934</v>
      </c>
      <c r="V297" t="s">
        <v>935</v>
      </c>
      <c r="W297" t="s">
        <v>63</v>
      </c>
      <c r="X297" t="s">
        <v>936</v>
      </c>
      <c r="Z297" t="s">
        <v>311</v>
      </c>
      <c r="AA297" t="s">
        <v>118</v>
      </c>
      <c r="AB297" t="s">
        <v>61</v>
      </c>
      <c r="AC297" t="s">
        <v>937</v>
      </c>
      <c r="AD297" t="s">
        <v>582</v>
      </c>
      <c r="AE297" t="s">
        <v>865</v>
      </c>
      <c r="AF297" t="s">
        <v>1045</v>
      </c>
      <c r="AG297" t="s">
        <v>311</v>
      </c>
      <c r="AH297" t="s">
        <v>1046</v>
      </c>
      <c r="AI297" t="s">
        <v>940</v>
      </c>
      <c r="AK297" t="s">
        <v>6</v>
      </c>
      <c r="AL297" s="100">
        <v>45658</v>
      </c>
      <c r="AM297" s="100"/>
      <c r="AS297">
        <v>1543.1</v>
      </c>
      <c r="AY297">
        <v>1</v>
      </c>
      <c r="AZ297" t="s">
        <v>1200</v>
      </c>
      <c r="BB297" t="s">
        <v>928</v>
      </c>
    </row>
    <row r="298" spans="1:54" x14ac:dyDescent="0.35">
      <c r="A298" t="s">
        <v>59</v>
      </c>
      <c r="B298" t="s">
        <v>945</v>
      </c>
      <c r="C298" t="s">
        <v>1042</v>
      </c>
      <c r="F298" t="s">
        <v>1043</v>
      </c>
      <c r="G298" t="s">
        <v>931</v>
      </c>
      <c r="H298" t="s">
        <v>1044</v>
      </c>
      <c r="K298" t="s">
        <v>927</v>
      </c>
      <c r="L298" t="s">
        <v>366</v>
      </c>
      <c r="M298" t="s">
        <v>370</v>
      </c>
      <c r="N298" t="s">
        <v>933</v>
      </c>
      <c r="O298" t="s">
        <v>28</v>
      </c>
      <c r="P298">
        <v>1372.45</v>
      </c>
      <c r="R298" t="s">
        <v>171</v>
      </c>
      <c r="S298" t="s">
        <v>3</v>
      </c>
      <c r="T298" t="s">
        <v>133</v>
      </c>
      <c r="U298" t="s">
        <v>934</v>
      </c>
      <c r="V298" t="s">
        <v>935</v>
      </c>
      <c r="W298" t="s">
        <v>63</v>
      </c>
      <c r="X298" t="s">
        <v>936</v>
      </c>
      <c r="Z298" t="s">
        <v>311</v>
      </c>
      <c r="AA298" t="s">
        <v>118</v>
      </c>
      <c r="AB298" t="s">
        <v>61</v>
      </c>
      <c r="AC298" t="s">
        <v>937</v>
      </c>
      <c r="AD298" t="s">
        <v>582</v>
      </c>
      <c r="AE298" t="s">
        <v>865</v>
      </c>
      <c r="AF298" t="s">
        <v>1045</v>
      </c>
      <c r="AG298" t="s">
        <v>311</v>
      </c>
      <c r="AH298" t="s">
        <v>1046</v>
      </c>
      <c r="AI298" t="s">
        <v>940</v>
      </c>
      <c r="AK298" t="s">
        <v>6</v>
      </c>
      <c r="AL298" s="100">
        <v>45689</v>
      </c>
      <c r="AM298" s="100"/>
      <c r="AS298">
        <v>1543.1</v>
      </c>
      <c r="AY298">
        <v>2</v>
      </c>
      <c r="AZ298" t="s">
        <v>1196</v>
      </c>
      <c r="BB298" t="s">
        <v>928</v>
      </c>
    </row>
    <row r="299" spans="1:54" x14ac:dyDescent="0.35">
      <c r="A299" t="s">
        <v>59</v>
      </c>
      <c r="B299" t="s">
        <v>945</v>
      </c>
      <c r="C299" t="s">
        <v>1042</v>
      </c>
      <c r="F299" t="s">
        <v>1043</v>
      </c>
      <c r="G299" t="s">
        <v>931</v>
      </c>
      <c r="H299" t="s">
        <v>1044</v>
      </c>
      <c r="K299" t="s">
        <v>927</v>
      </c>
      <c r="L299" t="s">
        <v>366</v>
      </c>
      <c r="M299" t="s">
        <v>370</v>
      </c>
      <c r="N299" t="s">
        <v>933</v>
      </c>
      <c r="O299" t="s">
        <v>28</v>
      </c>
      <c r="P299">
        <v>1372.45</v>
      </c>
      <c r="R299" t="s">
        <v>171</v>
      </c>
      <c r="S299" t="s">
        <v>3</v>
      </c>
      <c r="T299" t="s">
        <v>133</v>
      </c>
      <c r="U299" t="s">
        <v>934</v>
      </c>
      <c r="V299" t="s">
        <v>935</v>
      </c>
      <c r="W299" t="s">
        <v>63</v>
      </c>
      <c r="X299" t="s">
        <v>936</v>
      </c>
      <c r="Z299" t="s">
        <v>311</v>
      </c>
      <c r="AA299" t="s">
        <v>118</v>
      </c>
      <c r="AB299" t="s">
        <v>61</v>
      </c>
      <c r="AC299" t="s">
        <v>937</v>
      </c>
      <c r="AD299" t="s">
        <v>582</v>
      </c>
      <c r="AE299" t="s">
        <v>865</v>
      </c>
      <c r="AF299" t="s">
        <v>1045</v>
      </c>
      <c r="AG299" t="s">
        <v>311</v>
      </c>
      <c r="AH299" t="s">
        <v>1046</v>
      </c>
      <c r="AI299" t="s">
        <v>940</v>
      </c>
      <c r="AK299" t="s">
        <v>6</v>
      </c>
      <c r="AL299" s="100">
        <v>45717</v>
      </c>
      <c r="AM299" s="100"/>
      <c r="AS299">
        <v>1543.1</v>
      </c>
      <c r="AY299">
        <v>3</v>
      </c>
      <c r="AZ299" t="s">
        <v>1201</v>
      </c>
      <c r="BB299" t="s">
        <v>928</v>
      </c>
    </row>
    <row r="300" spans="1:54" x14ac:dyDescent="0.35">
      <c r="A300" t="s">
        <v>59</v>
      </c>
      <c r="B300" t="s">
        <v>945</v>
      </c>
      <c r="C300" t="s">
        <v>1042</v>
      </c>
      <c r="F300" t="s">
        <v>1043</v>
      </c>
      <c r="G300" t="s">
        <v>931</v>
      </c>
      <c r="H300" t="s">
        <v>1044</v>
      </c>
      <c r="K300" t="s">
        <v>927</v>
      </c>
      <c r="L300" t="s">
        <v>366</v>
      </c>
      <c r="M300" t="s">
        <v>370</v>
      </c>
      <c r="N300" t="s">
        <v>933</v>
      </c>
      <c r="O300" t="s">
        <v>28</v>
      </c>
      <c r="P300">
        <v>1372.45</v>
      </c>
      <c r="R300" t="s">
        <v>171</v>
      </c>
      <c r="S300" t="s">
        <v>3</v>
      </c>
      <c r="T300" t="s">
        <v>133</v>
      </c>
      <c r="U300" t="s">
        <v>934</v>
      </c>
      <c r="V300" t="s">
        <v>935</v>
      </c>
      <c r="W300" t="s">
        <v>63</v>
      </c>
      <c r="X300" t="s">
        <v>936</v>
      </c>
      <c r="Z300" t="s">
        <v>311</v>
      </c>
      <c r="AA300" t="s">
        <v>118</v>
      </c>
      <c r="AB300" t="s">
        <v>61</v>
      </c>
      <c r="AC300" t="s">
        <v>937</v>
      </c>
      <c r="AD300" t="s">
        <v>582</v>
      </c>
      <c r="AE300" t="s">
        <v>865</v>
      </c>
      <c r="AF300" t="s">
        <v>1045</v>
      </c>
      <c r="AG300" t="s">
        <v>311</v>
      </c>
      <c r="AH300" t="s">
        <v>1046</v>
      </c>
      <c r="AI300" t="s">
        <v>940</v>
      </c>
      <c r="AK300" t="s">
        <v>6</v>
      </c>
      <c r="AL300" s="100">
        <v>45748</v>
      </c>
      <c r="AM300" s="100"/>
      <c r="AS300">
        <v>1543.1</v>
      </c>
      <c r="AY300">
        <v>4</v>
      </c>
      <c r="AZ300" t="s">
        <v>1191</v>
      </c>
      <c r="BB300" t="s">
        <v>928</v>
      </c>
    </row>
    <row r="301" spans="1:54" x14ac:dyDescent="0.35">
      <c r="A301" t="s">
        <v>59</v>
      </c>
      <c r="B301" t="s">
        <v>945</v>
      </c>
      <c r="C301" t="s">
        <v>1042</v>
      </c>
      <c r="F301" t="s">
        <v>1043</v>
      </c>
      <c r="G301" t="s">
        <v>931</v>
      </c>
      <c r="H301" t="s">
        <v>1044</v>
      </c>
      <c r="K301" t="s">
        <v>927</v>
      </c>
      <c r="L301" t="s">
        <v>366</v>
      </c>
      <c r="M301" t="s">
        <v>370</v>
      </c>
      <c r="N301" t="s">
        <v>933</v>
      </c>
      <c r="O301" t="s">
        <v>28</v>
      </c>
      <c r="P301">
        <v>1372.45</v>
      </c>
      <c r="R301" t="s">
        <v>171</v>
      </c>
      <c r="S301" t="s">
        <v>3</v>
      </c>
      <c r="T301" t="s">
        <v>133</v>
      </c>
      <c r="U301" t="s">
        <v>934</v>
      </c>
      <c r="V301" t="s">
        <v>935</v>
      </c>
      <c r="W301" t="s">
        <v>63</v>
      </c>
      <c r="X301" t="s">
        <v>936</v>
      </c>
      <c r="Z301" t="s">
        <v>311</v>
      </c>
      <c r="AA301" t="s">
        <v>118</v>
      </c>
      <c r="AB301" t="s">
        <v>61</v>
      </c>
      <c r="AC301" t="s">
        <v>937</v>
      </c>
      <c r="AD301" t="s">
        <v>582</v>
      </c>
      <c r="AE301" t="s">
        <v>865</v>
      </c>
      <c r="AF301" t="s">
        <v>1045</v>
      </c>
      <c r="AG301" t="s">
        <v>311</v>
      </c>
      <c r="AH301" t="s">
        <v>1046</v>
      </c>
      <c r="AI301" t="s">
        <v>940</v>
      </c>
      <c r="AK301" t="s">
        <v>6</v>
      </c>
      <c r="AL301" s="100">
        <v>45778</v>
      </c>
      <c r="AM301" s="100"/>
      <c r="AS301">
        <v>1543.1</v>
      </c>
      <c r="AY301">
        <v>5</v>
      </c>
      <c r="AZ301" t="s">
        <v>1192</v>
      </c>
      <c r="BB301" t="s">
        <v>928</v>
      </c>
    </row>
    <row r="302" spans="1:54" x14ac:dyDescent="0.35">
      <c r="A302" t="s">
        <v>59</v>
      </c>
      <c r="B302" t="s">
        <v>945</v>
      </c>
      <c r="C302" t="s">
        <v>1042</v>
      </c>
      <c r="F302" t="s">
        <v>1043</v>
      </c>
      <c r="G302" t="s">
        <v>931</v>
      </c>
      <c r="H302" t="s">
        <v>1044</v>
      </c>
      <c r="K302" t="s">
        <v>927</v>
      </c>
      <c r="L302" t="s">
        <v>366</v>
      </c>
      <c r="M302" t="s">
        <v>370</v>
      </c>
      <c r="N302" t="s">
        <v>933</v>
      </c>
      <c r="O302" t="s">
        <v>28</v>
      </c>
      <c r="P302">
        <v>1372.45</v>
      </c>
      <c r="R302" t="s">
        <v>171</v>
      </c>
      <c r="S302" t="s">
        <v>3</v>
      </c>
      <c r="T302" t="s">
        <v>133</v>
      </c>
      <c r="U302" t="s">
        <v>934</v>
      </c>
      <c r="V302" t="s">
        <v>935</v>
      </c>
      <c r="W302" t="s">
        <v>63</v>
      </c>
      <c r="X302" t="s">
        <v>936</v>
      </c>
      <c r="Z302" t="s">
        <v>311</v>
      </c>
      <c r="AA302" t="s">
        <v>118</v>
      </c>
      <c r="AB302" t="s">
        <v>61</v>
      </c>
      <c r="AC302" t="s">
        <v>937</v>
      </c>
      <c r="AD302" t="s">
        <v>582</v>
      </c>
      <c r="AE302" t="s">
        <v>865</v>
      </c>
      <c r="AF302" t="s">
        <v>1045</v>
      </c>
      <c r="AG302" t="s">
        <v>311</v>
      </c>
      <c r="AH302" t="s">
        <v>1046</v>
      </c>
      <c r="AI302" t="s">
        <v>940</v>
      </c>
      <c r="AK302" t="s">
        <v>6</v>
      </c>
      <c r="AL302" s="100">
        <v>45809</v>
      </c>
      <c r="AM302" s="100"/>
      <c r="AS302">
        <v>1543.1</v>
      </c>
      <c r="AY302">
        <v>6</v>
      </c>
      <c r="AZ302" t="s">
        <v>1202</v>
      </c>
      <c r="BB302" t="s">
        <v>928</v>
      </c>
    </row>
    <row r="303" spans="1:54" x14ac:dyDescent="0.35">
      <c r="A303" t="s">
        <v>59</v>
      </c>
      <c r="B303" t="s">
        <v>945</v>
      </c>
      <c r="C303" t="s">
        <v>1042</v>
      </c>
      <c r="F303" t="s">
        <v>1043</v>
      </c>
      <c r="G303" t="s">
        <v>931</v>
      </c>
      <c r="H303" t="s">
        <v>1044</v>
      </c>
      <c r="K303" t="s">
        <v>927</v>
      </c>
      <c r="L303" t="s">
        <v>366</v>
      </c>
      <c r="M303" t="s">
        <v>370</v>
      </c>
      <c r="N303" t="s">
        <v>933</v>
      </c>
      <c r="O303" t="s">
        <v>28</v>
      </c>
      <c r="P303">
        <v>1372.45</v>
      </c>
      <c r="R303" t="s">
        <v>171</v>
      </c>
      <c r="S303" t="s">
        <v>3</v>
      </c>
      <c r="T303" t="s">
        <v>133</v>
      </c>
      <c r="U303" t="s">
        <v>934</v>
      </c>
      <c r="V303" t="s">
        <v>935</v>
      </c>
      <c r="W303" t="s">
        <v>63</v>
      </c>
      <c r="X303" t="s">
        <v>936</v>
      </c>
      <c r="Z303" t="s">
        <v>311</v>
      </c>
      <c r="AA303" t="s">
        <v>118</v>
      </c>
      <c r="AB303" t="s">
        <v>61</v>
      </c>
      <c r="AC303" t="s">
        <v>937</v>
      </c>
      <c r="AD303" t="s">
        <v>582</v>
      </c>
      <c r="AE303" t="s">
        <v>865</v>
      </c>
      <c r="AF303" t="s">
        <v>1045</v>
      </c>
      <c r="AG303" t="s">
        <v>311</v>
      </c>
      <c r="AH303" t="s">
        <v>1046</v>
      </c>
      <c r="AI303" t="s">
        <v>940</v>
      </c>
      <c r="AK303" t="s">
        <v>6</v>
      </c>
      <c r="AL303" s="100">
        <v>45839</v>
      </c>
      <c r="AM303" s="100"/>
      <c r="AS303">
        <v>1543.1</v>
      </c>
      <c r="AY303">
        <v>7</v>
      </c>
      <c r="AZ303" t="s">
        <v>1197</v>
      </c>
      <c r="BB303" t="s">
        <v>928</v>
      </c>
    </row>
    <row r="304" spans="1:54" x14ac:dyDescent="0.35">
      <c r="A304" t="s">
        <v>59</v>
      </c>
      <c r="B304" t="s">
        <v>945</v>
      </c>
      <c r="C304" t="s">
        <v>1042</v>
      </c>
      <c r="F304" t="s">
        <v>1043</v>
      </c>
      <c r="G304" t="s">
        <v>931</v>
      </c>
      <c r="H304" t="s">
        <v>1044</v>
      </c>
      <c r="K304" t="s">
        <v>927</v>
      </c>
      <c r="L304" t="s">
        <v>366</v>
      </c>
      <c r="M304" t="s">
        <v>370</v>
      </c>
      <c r="N304" t="s">
        <v>933</v>
      </c>
      <c r="O304" t="s">
        <v>28</v>
      </c>
      <c r="P304">
        <v>1372.45</v>
      </c>
      <c r="R304" t="s">
        <v>171</v>
      </c>
      <c r="S304" t="s">
        <v>3</v>
      </c>
      <c r="T304" t="s">
        <v>133</v>
      </c>
      <c r="U304" t="s">
        <v>934</v>
      </c>
      <c r="V304" t="s">
        <v>935</v>
      </c>
      <c r="W304" t="s">
        <v>63</v>
      </c>
      <c r="X304" t="s">
        <v>936</v>
      </c>
      <c r="Z304" t="s">
        <v>311</v>
      </c>
      <c r="AA304" t="s">
        <v>118</v>
      </c>
      <c r="AB304" t="s">
        <v>61</v>
      </c>
      <c r="AC304" t="s">
        <v>937</v>
      </c>
      <c r="AD304" t="s">
        <v>582</v>
      </c>
      <c r="AE304" t="s">
        <v>865</v>
      </c>
      <c r="AF304" t="s">
        <v>1045</v>
      </c>
      <c r="AG304" t="s">
        <v>311</v>
      </c>
      <c r="AH304" t="s">
        <v>1046</v>
      </c>
      <c r="AI304" t="s">
        <v>940</v>
      </c>
      <c r="AK304" t="s">
        <v>6</v>
      </c>
      <c r="AL304" s="100">
        <v>45870</v>
      </c>
      <c r="AM304" s="100"/>
      <c r="AS304">
        <v>1543.1</v>
      </c>
      <c r="AY304">
        <v>8</v>
      </c>
      <c r="AZ304" t="s">
        <v>1193</v>
      </c>
      <c r="BB304" t="s">
        <v>928</v>
      </c>
    </row>
    <row r="305" spans="1:54" x14ac:dyDescent="0.35">
      <c r="A305" t="s">
        <v>59</v>
      </c>
      <c r="B305" t="s">
        <v>945</v>
      </c>
      <c r="C305" t="s">
        <v>1042</v>
      </c>
      <c r="F305" t="s">
        <v>1043</v>
      </c>
      <c r="G305" t="s">
        <v>931</v>
      </c>
      <c r="H305" t="s">
        <v>1044</v>
      </c>
      <c r="K305" t="s">
        <v>927</v>
      </c>
      <c r="L305" t="s">
        <v>366</v>
      </c>
      <c r="M305" t="s">
        <v>370</v>
      </c>
      <c r="N305" t="s">
        <v>933</v>
      </c>
      <c r="O305" t="s">
        <v>28</v>
      </c>
      <c r="P305">
        <v>1372.45</v>
      </c>
      <c r="R305" t="s">
        <v>171</v>
      </c>
      <c r="S305" t="s">
        <v>3</v>
      </c>
      <c r="T305" t="s">
        <v>133</v>
      </c>
      <c r="U305" t="s">
        <v>934</v>
      </c>
      <c r="V305" t="s">
        <v>935</v>
      </c>
      <c r="W305" t="s">
        <v>63</v>
      </c>
      <c r="X305" t="s">
        <v>936</v>
      </c>
      <c r="Z305" t="s">
        <v>311</v>
      </c>
      <c r="AA305" t="s">
        <v>118</v>
      </c>
      <c r="AB305" t="s">
        <v>61</v>
      </c>
      <c r="AC305" t="s">
        <v>937</v>
      </c>
      <c r="AD305" t="s">
        <v>582</v>
      </c>
      <c r="AE305" t="s">
        <v>865</v>
      </c>
      <c r="AF305" t="s">
        <v>1045</v>
      </c>
      <c r="AG305" t="s">
        <v>311</v>
      </c>
      <c r="AH305" t="s">
        <v>1046</v>
      </c>
      <c r="AI305" t="s">
        <v>940</v>
      </c>
      <c r="AK305" t="s">
        <v>6</v>
      </c>
      <c r="AL305" s="100">
        <v>45901</v>
      </c>
      <c r="AM305" s="100"/>
      <c r="AS305">
        <v>1543.1</v>
      </c>
      <c r="AY305">
        <v>9</v>
      </c>
      <c r="AZ305" t="s">
        <v>1194</v>
      </c>
      <c r="BB305" t="s">
        <v>928</v>
      </c>
    </row>
    <row r="306" spans="1:54" x14ac:dyDescent="0.35">
      <c r="A306" t="s">
        <v>59</v>
      </c>
      <c r="B306" t="s">
        <v>945</v>
      </c>
      <c r="C306" t="s">
        <v>1042</v>
      </c>
      <c r="F306" t="s">
        <v>1043</v>
      </c>
      <c r="G306" t="s">
        <v>931</v>
      </c>
      <c r="H306" t="s">
        <v>1044</v>
      </c>
      <c r="K306" t="s">
        <v>927</v>
      </c>
      <c r="L306" t="s">
        <v>366</v>
      </c>
      <c r="M306" t="s">
        <v>370</v>
      </c>
      <c r="N306" t="s">
        <v>933</v>
      </c>
      <c r="O306" t="s">
        <v>28</v>
      </c>
      <c r="P306">
        <v>1372.45</v>
      </c>
      <c r="R306" t="s">
        <v>171</v>
      </c>
      <c r="S306" t="s">
        <v>3</v>
      </c>
      <c r="T306" t="s">
        <v>133</v>
      </c>
      <c r="U306" t="s">
        <v>934</v>
      </c>
      <c r="V306" t="s">
        <v>935</v>
      </c>
      <c r="W306" t="s">
        <v>63</v>
      </c>
      <c r="X306" t="s">
        <v>936</v>
      </c>
      <c r="Z306" t="s">
        <v>311</v>
      </c>
      <c r="AA306" t="s">
        <v>118</v>
      </c>
      <c r="AB306" t="s">
        <v>61</v>
      </c>
      <c r="AC306" t="s">
        <v>937</v>
      </c>
      <c r="AD306" t="s">
        <v>582</v>
      </c>
      <c r="AE306" t="s">
        <v>865</v>
      </c>
      <c r="AF306" t="s">
        <v>1045</v>
      </c>
      <c r="AG306" t="s">
        <v>311</v>
      </c>
      <c r="AH306" t="s">
        <v>1046</v>
      </c>
      <c r="AI306" t="s">
        <v>940</v>
      </c>
      <c r="AK306" t="s">
        <v>6</v>
      </c>
      <c r="AL306" s="100">
        <v>45931</v>
      </c>
      <c r="AM306" s="100"/>
      <c r="AS306">
        <v>1543.1</v>
      </c>
      <c r="AY306">
        <v>10</v>
      </c>
      <c r="AZ306" t="s">
        <v>1198</v>
      </c>
      <c r="BB306" t="s">
        <v>928</v>
      </c>
    </row>
    <row r="307" spans="1:54" x14ac:dyDescent="0.35">
      <c r="A307" t="s">
        <v>59</v>
      </c>
      <c r="B307" t="s">
        <v>945</v>
      </c>
      <c r="C307" t="s">
        <v>1042</v>
      </c>
      <c r="F307" t="s">
        <v>1043</v>
      </c>
      <c r="G307" t="s">
        <v>931</v>
      </c>
      <c r="H307" t="s">
        <v>1044</v>
      </c>
      <c r="K307" t="s">
        <v>927</v>
      </c>
      <c r="L307" t="s">
        <v>366</v>
      </c>
      <c r="M307" t="s">
        <v>370</v>
      </c>
      <c r="N307" t="s">
        <v>933</v>
      </c>
      <c r="O307" t="s">
        <v>28</v>
      </c>
      <c r="P307">
        <v>1372.45</v>
      </c>
      <c r="R307" t="s">
        <v>171</v>
      </c>
      <c r="S307" t="s">
        <v>3</v>
      </c>
      <c r="T307" t="s">
        <v>133</v>
      </c>
      <c r="U307" t="s">
        <v>934</v>
      </c>
      <c r="V307" t="s">
        <v>935</v>
      </c>
      <c r="W307" t="s">
        <v>63</v>
      </c>
      <c r="X307" t="s">
        <v>936</v>
      </c>
      <c r="Z307" t="s">
        <v>311</v>
      </c>
      <c r="AA307" t="s">
        <v>118</v>
      </c>
      <c r="AB307" t="s">
        <v>61</v>
      </c>
      <c r="AC307" t="s">
        <v>937</v>
      </c>
      <c r="AD307" t="s">
        <v>582</v>
      </c>
      <c r="AE307" t="s">
        <v>865</v>
      </c>
      <c r="AF307" t="s">
        <v>1045</v>
      </c>
      <c r="AG307" t="s">
        <v>311</v>
      </c>
      <c r="AH307" t="s">
        <v>1046</v>
      </c>
      <c r="AI307" t="s">
        <v>940</v>
      </c>
      <c r="AK307" t="s">
        <v>6</v>
      </c>
      <c r="AL307" s="100">
        <v>45962</v>
      </c>
      <c r="AM307" s="100"/>
      <c r="AS307">
        <v>1543.1</v>
      </c>
      <c r="AY307">
        <v>11</v>
      </c>
      <c r="AZ307" t="s">
        <v>1199</v>
      </c>
      <c r="BB307" t="s">
        <v>928</v>
      </c>
    </row>
    <row r="308" spans="1:54" x14ac:dyDescent="0.35">
      <c r="A308" t="s">
        <v>59</v>
      </c>
      <c r="B308" t="s">
        <v>945</v>
      </c>
      <c r="C308" t="s">
        <v>1042</v>
      </c>
      <c r="F308" t="s">
        <v>1043</v>
      </c>
      <c r="G308" t="s">
        <v>931</v>
      </c>
      <c r="H308" t="s">
        <v>1044</v>
      </c>
      <c r="K308" t="s">
        <v>927</v>
      </c>
      <c r="L308" t="s">
        <v>366</v>
      </c>
      <c r="M308" t="s">
        <v>370</v>
      </c>
      <c r="N308" t="s">
        <v>933</v>
      </c>
      <c r="O308" t="s">
        <v>28</v>
      </c>
      <c r="P308">
        <v>1368.45</v>
      </c>
      <c r="R308" t="s">
        <v>171</v>
      </c>
      <c r="S308" t="s">
        <v>3</v>
      </c>
      <c r="T308" t="s">
        <v>133</v>
      </c>
      <c r="U308" t="s">
        <v>934</v>
      </c>
      <c r="V308" t="s">
        <v>935</v>
      </c>
      <c r="W308" t="s">
        <v>63</v>
      </c>
      <c r="X308" t="s">
        <v>936</v>
      </c>
      <c r="Z308" t="s">
        <v>311</v>
      </c>
      <c r="AA308" t="s">
        <v>118</v>
      </c>
      <c r="AB308" t="s">
        <v>61</v>
      </c>
      <c r="AC308" t="s">
        <v>937</v>
      </c>
      <c r="AD308" t="s">
        <v>582</v>
      </c>
      <c r="AE308" t="s">
        <v>865</v>
      </c>
      <c r="AF308" t="s">
        <v>1045</v>
      </c>
      <c r="AG308" t="s">
        <v>311</v>
      </c>
      <c r="AH308" t="s">
        <v>1046</v>
      </c>
      <c r="AI308" t="s">
        <v>940</v>
      </c>
      <c r="AK308" t="s">
        <v>6</v>
      </c>
      <c r="AL308" s="100">
        <v>45992</v>
      </c>
      <c r="AM308" s="100"/>
      <c r="AS308">
        <v>1543.1</v>
      </c>
      <c r="AY308">
        <v>12</v>
      </c>
      <c r="AZ308" t="s">
        <v>1195</v>
      </c>
      <c r="BB308" t="s">
        <v>928</v>
      </c>
    </row>
    <row r="309" spans="1:54" x14ac:dyDescent="0.35">
      <c r="A309" t="s">
        <v>59</v>
      </c>
      <c r="B309" t="s">
        <v>929</v>
      </c>
      <c r="C309" t="s">
        <v>930</v>
      </c>
      <c r="F309" t="s">
        <v>1237</v>
      </c>
      <c r="G309" t="s">
        <v>931</v>
      </c>
      <c r="H309" t="s">
        <v>932</v>
      </c>
      <c r="K309" t="s">
        <v>927</v>
      </c>
      <c r="L309" t="s">
        <v>366</v>
      </c>
      <c r="M309" t="s">
        <v>370</v>
      </c>
      <c r="N309" t="s">
        <v>933</v>
      </c>
      <c r="O309" t="s">
        <v>28</v>
      </c>
      <c r="P309">
        <v>342103.58</v>
      </c>
      <c r="R309" t="s">
        <v>171</v>
      </c>
      <c r="S309" t="s">
        <v>3</v>
      </c>
      <c r="T309" t="s">
        <v>133</v>
      </c>
      <c r="U309" t="s">
        <v>934</v>
      </c>
      <c r="V309" t="s">
        <v>935</v>
      </c>
      <c r="W309" t="s">
        <v>63</v>
      </c>
      <c r="X309" t="s">
        <v>936</v>
      </c>
      <c r="Z309" t="s">
        <v>311</v>
      </c>
      <c r="AA309" t="s">
        <v>118</v>
      </c>
      <c r="AB309" t="s">
        <v>61</v>
      </c>
      <c r="AC309" t="s">
        <v>937</v>
      </c>
      <c r="AD309" t="s">
        <v>601</v>
      </c>
      <c r="AE309" t="s">
        <v>884</v>
      </c>
      <c r="AF309" t="s">
        <v>938</v>
      </c>
      <c r="AG309" t="s">
        <v>311</v>
      </c>
      <c r="AH309" t="s">
        <v>939</v>
      </c>
      <c r="AI309" t="s">
        <v>940</v>
      </c>
      <c r="AK309" t="s">
        <v>941</v>
      </c>
      <c r="AL309" s="100">
        <v>45658</v>
      </c>
      <c r="AM309" s="100"/>
      <c r="AS309">
        <v>394557.53</v>
      </c>
      <c r="AY309">
        <v>1</v>
      </c>
      <c r="AZ309" t="s">
        <v>1200</v>
      </c>
      <c r="BB309" t="s">
        <v>928</v>
      </c>
    </row>
    <row r="310" spans="1:54" x14ac:dyDescent="0.35">
      <c r="A310" t="s">
        <v>59</v>
      </c>
      <c r="B310" t="s">
        <v>929</v>
      </c>
      <c r="C310" t="s">
        <v>930</v>
      </c>
      <c r="F310" t="s">
        <v>1237</v>
      </c>
      <c r="G310" t="s">
        <v>931</v>
      </c>
      <c r="H310" t="s">
        <v>932</v>
      </c>
      <c r="K310" t="s">
        <v>927</v>
      </c>
      <c r="L310" t="s">
        <v>366</v>
      </c>
      <c r="M310" t="s">
        <v>370</v>
      </c>
      <c r="N310" t="s">
        <v>933</v>
      </c>
      <c r="O310" t="s">
        <v>28</v>
      </c>
      <c r="P310">
        <v>372892.9</v>
      </c>
      <c r="R310" t="s">
        <v>171</v>
      </c>
      <c r="S310" t="s">
        <v>3</v>
      </c>
      <c r="T310" t="s">
        <v>133</v>
      </c>
      <c r="U310" t="s">
        <v>934</v>
      </c>
      <c r="V310" t="s">
        <v>935</v>
      </c>
      <c r="W310" t="s">
        <v>63</v>
      </c>
      <c r="X310" t="s">
        <v>936</v>
      </c>
      <c r="Z310" t="s">
        <v>311</v>
      </c>
      <c r="AA310" t="s">
        <v>118</v>
      </c>
      <c r="AB310" t="s">
        <v>61</v>
      </c>
      <c r="AC310" t="s">
        <v>937</v>
      </c>
      <c r="AD310" t="s">
        <v>601</v>
      </c>
      <c r="AE310" t="s">
        <v>884</v>
      </c>
      <c r="AF310" t="s">
        <v>938</v>
      </c>
      <c r="AG310" t="s">
        <v>311</v>
      </c>
      <c r="AH310" t="s">
        <v>939</v>
      </c>
      <c r="AI310" t="s">
        <v>940</v>
      </c>
      <c r="AK310" t="s">
        <v>941</v>
      </c>
      <c r="AL310" s="100">
        <v>45689</v>
      </c>
      <c r="AM310" s="100"/>
      <c r="AS310">
        <v>394557.53</v>
      </c>
      <c r="AY310">
        <v>2</v>
      </c>
      <c r="AZ310" t="s">
        <v>1196</v>
      </c>
      <c r="BB310" t="s">
        <v>928</v>
      </c>
    </row>
    <row r="311" spans="1:54" x14ac:dyDescent="0.35">
      <c r="A311" t="s">
        <v>59</v>
      </c>
      <c r="B311" t="s">
        <v>929</v>
      </c>
      <c r="C311" t="s">
        <v>930</v>
      </c>
      <c r="F311" t="s">
        <v>1237</v>
      </c>
      <c r="G311" t="s">
        <v>931</v>
      </c>
      <c r="H311" t="s">
        <v>932</v>
      </c>
      <c r="K311" t="s">
        <v>927</v>
      </c>
      <c r="L311" t="s">
        <v>366</v>
      </c>
      <c r="M311" t="s">
        <v>370</v>
      </c>
      <c r="N311" t="s">
        <v>933</v>
      </c>
      <c r="O311" t="s">
        <v>28</v>
      </c>
      <c r="P311">
        <v>372892.9</v>
      </c>
      <c r="R311" t="s">
        <v>171</v>
      </c>
      <c r="S311" t="s">
        <v>3</v>
      </c>
      <c r="T311" t="s">
        <v>133</v>
      </c>
      <c r="U311" t="s">
        <v>934</v>
      </c>
      <c r="V311" t="s">
        <v>935</v>
      </c>
      <c r="W311" t="s">
        <v>63</v>
      </c>
      <c r="X311" t="s">
        <v>936</v>
      </c>
      <c r="Z311" t="s">
        <v>311</v>
      </c>
      <c r="AA311" t="s">
        <v>118</v>
      </c>
      <c r="AB311" t="s">
        <v>61</v>
      </c>
      <c r="AC311" t="s">
        <v>937</v>
      </c>
      <c r="AD311" t="s">
        <v>601</v>
      </c>
      <c r="AE311" t="s">
        <v>884</v>
      </c>
      <c r="AF311" t="s">
        <v>938</v>
      </c>
      <c r="AG311" t="s">
        <v>311</v>
      </c>
      <c r="AH311" t="s">
        <v>939</v>
      </c>
      <c r="AI311" t="s">
        <v>940</v>
      </c>
      <c r="AK311" t="s">
        <v>941</v>
      </c>
      <c r="AL311" s="100">
        <v>45717</v>
      </c>
      <c r="AM311" s="100"/>
      <c r="AS311">
        <v>394557.53</v>
      </c>
      <c r="AY311">
        <v>3</v>
      </c>
      <c r="AZ311" t="s">
        <v>1201</v>
      </c>
      <c r="BB311" t="s">
        <v>928</v>
      </c>
    </row>
    <row r="312" spans="1:54" x14ac:dyDescent="0.35">
      <c r="A312" t="s">
        <v>59</v>
      </c>
      <c r="B312" t="s">
        <v>929</v>
      </c>
      <c r="C312" t="s">
        <v>930</v>
      </c>
      <c r="F312" t="s">
        <v>1237</v>
      </c>
      <c r="G312" t="s">
        <v>931</v>
      </c>
      <c r="H312" t="s">
        <v>932</v>
      </c>
      <c r="K312" t="s">
        <v>927</v>
      </c>
      <c r="L312" t="s">
        <v>366</v>
      </c>
      <c r="M312" t="s">
        <v>370</v>
      </c>
      <c r="N312" t="s">
        <v>933</v>
      </c>
      <c r="O312" t="s">
        <v>28</v>
      </c>
      <c r="P312">
        <v>372892.9</v>
      </c>
      <c r="R312" t="s">
        <v>171</v>
      </c>
      <c r="S312" t="s">
        <v>3</v>
      </c>
      <c r="T312" t="s">
        <v>133</v>
      </c>
      <c r="U312" t="s">
        <v>934</v>
      </c>
      <c r="V312" t="s">
        <v>935</v>
      </c>
      <c r="W312" t="s">
        <v>63</v>
      </c>
      <c r="X312" t="s">
        <v>936</v>
      </c>
      <c r="Z312" t="s">
        <v>311</v>
      </c>
      <c r="AA312" t="s">
        <v>118</v>
      </c>
      <c r="AB312" t="s">
        <v>61</v>
      </c>
      <c r="AC312" t="s">
        <v>937</v>
      </c>
      <c r="AD312" t="s">
        <v>601</v>
      </c>
      <c r="AE312" t="s">
        <v>884</v>
      </c>
      <c r="AF312" t="s">
        <v>938</v>
      </c>
      <c r="AG312" t="s">
        <v>311</v>
      </c>
      <c r="AH312" t="s">
        <v>939</v>
      </c>
      <c r="AI312" t="s">
        <v>940</v>
      </c>
      <c r="AK312" t="s">
        <v>941</v>
      </c>
      <c r="AL312" s="100">
        <v>45748</v>
      </c>
      <c r="AM312" s="100"/>
      <c r="AS312">
        <v>394557.53</v>
      </c>
      <c r="AY312">
        <v>4</v>
      </c>
      <c r="AZ312" t="s">
        <v>1191</v>
      </c>
      <c r="BB312" t="s">
        <v>928</v>
      </c>
    </row>
    <row r="313" spans="1:54" x14ac:dyDescent="0.35">
      <c r="A313" t="s">
        <v>59</v>
      </c>
      <c r="B313" t="s">
        <v>929</v>
      </c>
      <c r="C313" t="s">
        <v>930</v>
      </c>
      <c r="F313" t="s">
        <v>1237</v>
      </c>
      <c r="G313" t="s">
        <v>931</v>
      </c>
      <c r="H313" t="s">
        <v>932</v>
      </c>
      <c r="K313" t="s">
        <v>927</v>
      </c>
      <c r="L313" t="s">
        <v>366</v>
      </c>
      <c r="M313" t="s">
        <v>370</v>
      </c>
      <c r="N313" t="s">
        <v>933</v>
      </c>
      <c r="O313" t="s">
        <v>28</v>
      </c>
      <c r="P313">
        <v>372892.9</v>
      </c>
      <c r="R313" t="s">
        <v>171</v>
      </c>
      <c r="S313" t="s">
        <v>3</v>
      </c>
      <c r="T313" t="s">
        <v>133</v>
      </c>
      <c r="U313" t="s">
        <v>934</v>
      </c>
      <c r="V313" t="s">
        <v>935</v>
      </c>
      <c r="W313" t="s">
        <v>63</v>
      </c>
      <c r="X313" t="s">
        <v>936</v>
      </c>
      <c r="Z313" t="s">
        <v>311</v>
      </c>
      <c r="AA313" t="s">
        <v>118</v>
      </c>
      <c r="AB313" t="s">
        <v>61</v>
      </c>
      <c r="AC313" t="s">
        <v>937</v>
      </c>
      <c r="AD313" t="s">
        <v>601</v>
      </c>
      <c r="AE313" t="s">
        <v>884</v>
      </c>
      <c r="AF313" t="s">
        <v>938</v>
      </c>
      <c r="AG313" t="s">
        <v>311</v>
      </c>
      <c r="AH313" t="s">
        <v>939</v>
      </c>
      <c r="AI313" t="s">
        <v>940</v>
      </c>
      <c r="AK313" t="s">
        <v>941</v>
      </c>
      <c r="AL313" s="100">
        <v>45778</v>
      </c>
      <c r="AM313" s="100"/>
      <c r="AS313">
        <v>394557.53</v>
      </c>
      <c r="AY313">
        <v>5</v>
      </c>
      <c r="AZ313" t="s">
        <v>1192</v>
      </c>
      <c r="BB313" t="s">
        <v>928</v>
      </c>
    </row>
    <row r="314" spans="1:54" x14ac:dyDescent="0.35">
      <c r="A314" t="s">
        <v>59</v>
      </c>
      <c r="B314" t="s">
        <v>929</v>
      </c>
      <c r="C314" t="s">
        <v>930</v>
      </c>
      <c r="F314" t="s">
        <v>1237</v>
      </c>
      <c r="G314" t="s">
        <v>931</v>
      </c>
      <c r="H314" t="s">
        <v>932</v>
      </c>
      <c r="K314" t="s">
        <v>927</v>
      </c>
      <c r="L314" t="s">
        <v>366</v>
      </c>
      <c r="M314" t="s">
        <v>370</v>
      </c>
      <c r="N314" t="s">
        <v>933</v>
      </c>
      <c r="O314" t="s">
        <v>28</v>
      </c>
      <c r="P314">
        <v>372892.9</v>
      </c>
      <c r="R314" t="s">
        <v>171</v>
      </c>
      <c r="S314" t="s">
        <v>3</v>
      </c>
      <c r="T314" t="s">
        <v>133</v>
      </c>
      <c r="U314" t="s">
        <v>934</v>
      </c>
      <c r="V314" t="s">
        <v>935</v>
      </c>
      <c r="W314" t="s">
        <v>63</v>
      </c>
      <c r="X314" t="s">
        <v>936</v>
      </c>
      <c r="Z314" t="s">
        <v>311</v>
      </c>
      <c r="AA314" t="s">
        <v>118</v>
      </c>
      <c r="AB314" t="s">
        <v>61</v>
      </c>
      <c r="AC314" t="s">
        <v>937</v>
      </c>
      <c r="AD314" t="s">
        <v>601</v>
      </c>
      <c r="AE314" t="s">
        <v>884</v>
      </c>
      <c r="AF314" t="s">
        <v>938</v>
      </c>
      <c r="AG314" t="s">
        <v>311</v>
      </c>
      <c r="AH314" t="s">
        <v>939</v>
      </c>
      <c r="AI314" t="s">
        <v>940</v>
      </c>
      <c r="AK314" t="s">
        <v>941</v>
      </c>
      <c r="AL314" s="100">
        <v>45809</v>
      </c>
      <c r="AM314" s="100"/>
      <c r="AS314">
        <v>394557.53</v>
      </c>
      <c r="AY314">
        <v>6</v>
      </c>
      <c r="AZ314" t="s">
        <v>1202</v>
      </c>
      <c r="BB314" t="s">
        <v>928</v>
      </c>
    </row>
    <row r="315" spans="1:54" x14ac:dyDescent="0.35">
      <c r="A315" t="s">
        <v>59</v>
      </c>
      <c r="B315" t="s">
        <v>929</v>
      </c>
      <c r="C315" t="s">
        <v>930</v>
      </c>
      <c r="F315" t="s">
        <v>1237</v>
      </c>
      <c r="G315" t="s">
        <v>931</v>
      </c>
      <c r="H315" t="s">
        <v>932</v>
      </c>
      <c r="K315" t="s">
        <v>927</v>
      </c>
      <c r="L315" t="s">
        <v>366</v>
      </c>
      <c r="M315" t="s">
        <v>370</v>
      </c>
      <c r="N315" t="s">
        <v>933</v>
      </c>
      <c r="O315" t="s">
        <v>28</v>
      </c>
      <c r="P315">
        <v>372892.9</v>
      </c>
      <c r="R315" t="s">
        <v>171</v>
      </c>
      <c r="S315" t="s">
        <v>3</v>
      </c>
      <c r="T315" t="s">
        <v>133</v>
      </c>
      <c r="U315" t="s">
        <v>934</v>
      </c>
      <c r="V315" t="s">
        <v>935</v>
      </c>
      <c r="W315" t="s">
        <v>63</v>
      </c>
      <c r="X315" t="s">
        <v>936</v>
      </c>
      <c r="Z315" t="s">
        <v>311</v>
      </c>
      <c r="AA315" t="s">
        <v>118</v>
      </c>
      <c r="AB315" t="s">
        <v>61</v>
      </c>
      <c r="AC315" t="s">
        <v>937</v>
      </c>
      <c r="AD315" t="s">
        <v>601</v>
      </c>
      <c r="AE315" t="s">
        <v>884</v>
      </c>
      <c r="AF315" t="s">
        <v>938</v>
      </c>
      <c r="AG315" t="s">
        <v>311</v>
      </c>
      <c r="AH315" t="s">
        <v>939</v>
      </c>
      <c r="AI315" t="s">
        <v>940</v>
      </c>
      <c r="AK315" t="s">
        <v>941</v>
      </c>
      <c r="AL315" s="100">
        <v>45839</v>
      </c>
      <c r="AM315" s="100"/>
      <c r="AS315">
        <v>394557.53</v>
      </c>
      <c r="AY315">
        <v>7</v>
      </c>
      <c r="AZ315" t="s">
        <v>1197</v>
      </c>
      <c r="BB315" t="s">
        <v>928</v>
      </c>
    </row>
    <row r="316" spans="1:54" x14ac:dyDescent="0.35">
      <c r="A316" t="s">
        <v>59</v>
      </c>
      <c r="B316" t="s">
        <v>929</v>
      </c>
      <c r="C316" t="s">
        <v>930</v>
      </c>
      <c r="F316" t="s">
        <v>1237</v>
      </c>
      <c r="G316" t="s">
        <v>931</v>
      </c>
      <c r="H316" t="s">
        <v>932</v>
      </c>
      <c r="K316" t="s">
        <v>927</v>
      </c>
      <c r="L316" t="s">
        <v>366</v>
      </c>
      <c r="M316" t="s">
        <v>370</v>
      </c>
      <c r="N316" t="s">
        <v>933</v>
      </c>
      <c r="O316" t="s">
        <v>28</v>
      </c>
      <c r="P316">
        <v>372892.9</v>
      </c>
      <c r="R316" t="s">
        <v>171</v>
      </c>
      <c r="S316" t="s">
        <v>3</v>
      </c>
      <c r="T316" t="s">
        <v>133</v>
      </c>
      <c r="U316" t="s">
        <v>934</v>
      </c>
      <c r="V316" t="s">
        <v>935</v>
      </c>
      <c r="W316" t="s">
        <v>63</v>
      </c>
      <c r="X316" t="s">
        <v>936</v>
      </c>
      <c r="Z316" t="s">
        <v>311</v>
      </c>
      <c r="AA316" t="s">
        <v>118</v>
      </c>
      <c r="AB316" t="s">
        <v>61</v>
      </c>
      <c r="AC316" t="s">
        <v>937</v>
      </c>
      <c r="AD316" t="s">
        <v>601</v>
      </c>
      <c r="AE316" t="s">
        <v>884</v>
      </c>
      <c r="AF316" t="s">
        <v>938</v>
      </c>
      <c r="AG316" t="s">
        <v>311</v>
      </c>
      <c r="AH316" t="s">
        <v>939</v>
      </c>
      <c r="AI316" t="s">
        <v>940</v>
      </c>
      <c r="AK316" t="s">
        <v>941</v>
      </c>
      <c r="AL316" s="100">
        <v>45870</v>
      </c>
      <c r="AM316" s="100"/>
      <c r="AS316">
        <v>394557.53</v>
      </c>
      <c r="AY316">
        <v>8</v>
      </c>
      <c r="AZ316" t="s">
        <v>1193</v>
      </c>
      <c r="BB316" t="s">
        <v>928</v>
      </c>
    </row>
    <row r="317" spans="1:54" x14ac:dyDescent="0.35">
      <c r="A317" t="s">
        <v>59</v>
      </c>
      <c r="B317" t="s">
        <v>929</v>
      </c>
      <c r="C317" t="s">
        <v>930</v>
      </c>
      <c r="F317" t="s">
        <v>1237</v>
      </c>
      <c r="G317" t="s">
        <v>931</v>
      </c>
      <c r="H317" t="s">
        <v>932</v>
      </c>
      <c r="K317" t="s">
        <v>927</v>
      </c>
      <c r="L317" t="s">
        <v>366</v>
      </c>
      <c r="M317" t="s">
        <v>370</v>
      </c>
      <c r="N317" t="s">
        <v>933</v>
      </c>
      <c r="O317" t="s">
        <v>28</v>
      </c>
      <c r="P317">
        <v>372892.9</v>
      </c>
      <c r="R317" t="s">
        <v>171</v>
      </c>
      <c r="S317" t="s">
        <v>3</v>
      </c>
      <c r="T317" t="s">
        <v>133</v>
      </c>
      <c r="U317" t="s">
        <v>934</v>
      </c>
      <c r="V317" t="s">
        <v>935</v>
      </c>
      <c r="W317" t="s">
        <v>63</v>
      </c>
      <c r="X317" t="s">
        <v>936</v>
      </c>
      <c r="Z317" t="s">
        <v>311</v>
      </c>
      <c r="AA317" t="s">
        <v>118</v>
      </c>
      <c r="AB317" t="s">
        <v>61</v>
      </c>
      <c r="AC317" t="s">
        <v>937</v>
      </c>
      <c r="AD317" t="s">
        <v>601</v>
      </c>
      <c r="AE317" t="s">
        <v>884</v>
      </c>
      <c r="AF317" t="s">
        <v>938</v>
      </c>
      <c r="AG317" t="s">
        <v>311</v>
      </c>
      <c r="AH317" t="s">
        <v>939</v>
      </c>
      <c r="AI317" t="s">
        <v>940</v>
      </c>
      <c r="AK317" t="s">
        <v>941</v>
      </c>
      <c r="AL317" s="100">
        <v>45901</v>
      </c>
      <c r="AM317" s="100"/>
      <c r="AS317">
        <v>394557.53</v>
      </c>
      <c r="AY317">
        <v>9</v>
      </c>
      <c r="AZ317" t="s">
        <v>1194</v>
      </c>
      <c r="BB317" t="s">
        <v>928</v>
      </c>
    </row>
    <row r="318" spans="1:54" x14ac:dyDescent="0.35">
      <c r="A318" t="s">
        <v>59</v>
      </c>
      <c r="B318" t="s">
        <v>929</v>
      </c>
      <c r="C318" t="s">
        <v>930</v>
      </c>
      <c r="F318" t="s">
        <v>1237</v>
      </c>
      <c r="G318" t="s">
        <v>931</v>
      </c>
      <c r="H318" t="s">
        <v>932</v>
      </c>
      <c r="K318" t="s">
        <v>927</v>
      </c>
      <c r="L318" t="s">
        <v>366</v>
      </c>
      <c r="M318" t="s">
        <v>370</v>
      </c>
      <c r="N318" t="s">
        <v>933</v>
      </c>
      <c r="O318" t="s">
        <v>28</v>
      </c>
      <c r="P318">
        <v>372892.9</v>
      </c>
      <c r="R318" t="s">
        <v>171</v>
      </c>
      <c r="S318" t="s">
        <v>3</v>
      </c>
      <c r="T318" t="s">
        <v>133</v>
      </c>
      <c r="U318" t="s">
        <v>934</v>
      </c>
      <c r="V318" t="s">
        <v>935</v>
      </c>
      <c r="W318" t="s">
        <v>63</v>
      </c>
      <c r="X318" t="s">
        <v>936</v>
      </c>
      <c r="Z318" t="s">
        <v>311</v>
      </c>
      <c r="AA318" t="s">
        <v>118</v>
      </c>
      <c r="AB318" t="s">
        <v>61</v>
      </c>
      <c r="AC318" t="s">
        <v>937</v>
      </c>
      <c r="AD318" t="s">
        <v>601</v>
      </c>
      <c r="AE318" t="s">
        <v>884</v>
      </c>
      <c r="AF318" t="s">
        <v>938</v>
      </c>
      <c r="AG318" t="s">
        <v>311</v>
      </c>
      <c r="AH318" t="s">
        <v>939</v>
      </c>
      <c r="AI318" t="s">
        <v>940</v>
      </c>
      <c r="AK318" t="s">
        <v>941</v>
      </c>
      <c r="AL318" s="100">
        <v>45931</v>
      </c>
      <c r="AM318" s="100"/>
      <c r="AS318">
        <v>394557.53</v>
      </c>
      <c r="AY318">
        <v>10</v>
      </c>
      <c r="AZ318" t="s">
        <v>1198</v>
      </c>
      <c r="BB318" t="s">
        <v>928</v>
      </c>
    </row>
    <row r="319" spans="1:54" x14ac:dyDescent="0.35">
      <c r="A319" t="s">
        <v>59</v>
      </c>
      <c r="B319" t="s">
        <v>929</v>
      </c>
      <c r="C319" t="s">
        <v>930</v>
      </c>
      <c r="F319" t="s">
        <v>1237</v>
      </c>
      <c r="G319" t="s">
        <v>931</v>
      </c>
      <c r="H319" t="s">
        <v>932</v>
      </c>
      <c r="K319" t="s">
        <v>927</v>
      </c>
      <c r="L319" t="s">
        <v>366</v>
      </c>
      <c r="M319" t="s">
        <v>370</v>
      </c>
      <c r="N319" t="s">
        <v>933</v>
      </c>
      <c r="O319" t="s">
        <v>28</v>
      </c>
      <c r="P319">
        <v>372892.9</v>
      </c>
      <c r="R319" t="s">
        <v>171</v>
      </c>
      <c r="S319" t="s">
        <v>3</v>
      </c>
      <c r="T319" t="s">
        <v>133</v>
      </c>
      <c r="U319" t="s">
        <v>934</v>
      </c>
      <c r="V319" t="s">
        <v>935</v>
      </c>
      <c r="W319" t="s">
        <v>63</v>
      </c>
      <c r="X319" t="s">
        <v>936</v>
      </c>
      <c r="Z319" t="s">
        <v>311</v>
      </c>
      <c r="AA319" t="s">
        <v>118</v>
      </c>
      <c r="AB319" t="s">
        <v>61</v>
      </c>
      <c r="AC319" t="s">
        <v>937</v>
      </c>
      <c r="AD319" t="s">
        <v>601</v>
      </c>
      <c r="AE319" t="s">
        <v>884</v>
      </c>
      <c r="AF319" t="s">
        <v>938</v>
      </c>
      <c r="AG319" t="s">
        <v>311</v>
      </c>
      <c r="AH319" t="s">
        <v>939</v>
      </c>
      <c r="AI319" t="s">
        <v>940</v>
      </c>
      <c r="AK319" t="s">
        <v>941</v>
      </c>
      <c r="AL319" s="100">
        <v>45962</v>
      </c>
      <c r="AM319" s="100"/>
      <c r="AS319">
        <v>394557.53</v>
      </c>
      <c r="AY319">
        <v>11</v>
      </c>
      <c r="AZ319" t="s">
        <v>1199</v>
      </c>
      <c r="BB319" t="s">
        <v>928</v>
      </c>
    </row>
    <row r="320" spans="1:54" x14ac:dyDescent="0.35">
      <c r="A320" t="s">
        <v>59</v>
      </c>
      <c r="B320" t="s">
        <v>929</v>
      </c>
      <c r="C320" t="s">
        <v>930</v>
      </c>
      <c r="F320" t="s">
        <v>1237</v>
      </c>
      <c r="G320" t="s">
        <v>931</v>
      </c>
      <c r="H320" t="s">
        <v>932</v>
      </c>
      <c r="K320" t="s">
        <v>927</v>
      </c>
      <c r="L320" t="s">
        <v>366</v>
      </c>
      <c r="M320" t="s">
        <v>370</v>
      </c>
      <c r="N320" t="s">
        <v>933</v>
      </c>
      <c r="O320" t="s">
        <v>28</v>
      </c>
      <c r="P320">
        <v>372892.9</v>
      </c>
      <c r="R320" t="s">
        <v>171</v>
      </c>
      <c r="S320" t="s">
        <v>3</v>
      </c>
      <c r="T320" t="s">
        <v>133</v>
      </c>
      <c r="U320" t="s">
        <v>934</v>
      </c>
      <c r="V320" t="s">
        <v>935</v>
      </c>
      <c r="W320" t="s">
        <v>63</v>
      </c>
      <c r="X320" t="s">
        <v>936</v>
      </c>
      <c r="Z320" t="s">
        <v>311</v>
      </c>
      <c r="AA320" t="s">
        <v>118</v>
      </c>
      <c r="AB320" t="s">
        <v>61</v>
      </c>
      <c r="AC320" t="s">
        <v>937</v>
      </c>
      <c r="AD320" t="s">
        <v>601</v>
      </c>
      <c r="AE320" t="s">
        <v>884</v>
      </c>
      <c r="AF320" t="s">
        <v>938</v>
      </c>
      <c r="AG320" t="s">
        <v>311</v>
      </c>
      <c r="AH320" t="s">
        <v>939</v>
      </c>
      <c r="AI320" t="s">
        <v>940</v>
      </c>
      <c r="AK320" t="s">
        <v>941</v>
      </c>
      <c r="AL320" s="100">
        <v>45992</v>
      </c>
      <c r="AM320" s="100"/>
      <c r="AS320">
        <v>394557.53</v>
      </c>
      <c r="AY320">
        <v>12</v>
      </c>
      <c r="AZ320" t="s">
        <v>1195</v>
      </c>
      <c r="BB320" t="s">
        <v>928</v>
      </c>
    </row>
    <row r="321" spans="1:54" x14ac:dyDescent="0.35">
      <c r="A321" t="s">
        <v>59</v>
      </c>
      <c r="B321" t="s">
        <v>929</v>
      </c>
      <c r="C321" t="s">
        <v>942</v>
      </c>
      <c r="F321" t="s">
        <v>943</v>
      </c>
      <c r="G321" t="s">
        <v>931</v>
      </c>
      <c r="H321" t="s">
        <v>1188</v>
      </c>
      <c r="K321" t="s">
        <v>927</v>
      </c>
      <c r="L321" t="s">
        <v>366</v>
      </c>
      <c r="M321" t="s">
        <v>370</v>
      </c>
      <c r="N321" t="s">
        <v>933</v>
      </c>
      <c r="O321" t="s">
        <v>28</v>
      </c>
      <c r="P321">
        <v>40753.06</v>
      </c>
      <c r="R321" t="s">
        <v>171</v>
      </c>
      <c r="S321" t="s">
        <v>3</v>
      </c>
      <c r="T321" t="s">
        <v>133</v>
      </c>
      <c r="U321" t="s">
        <v>934</v>
      </c>
      <c r="V321" t="s">
        <v>935</v>
      </c>
      <c r="W321" t="s">
        <v>63</v>
      </c>
      <c r="X321" t="s">
        <v>936</v>
      </c>
      <c r="Z321" t="s">
        <v>311</v>
      </c>
      <c r="AA321" t="s">
        <v>118</v>
      </c>
      <c r="AB321" t="s">
        <v>61</v>
      </c>
      <c r="AC321" t="s">
        <v>937</v>
      </c>
      <c r="AD321" t="s">
        <v>542</v>
      </c>
      <c r="AE321" t="s">
        <v>826</v>
      </c>
      <c r="AF321" t="s">
        <v>944</v>
      </c>
      <c r="AG321" t="s">
        <v>311</v>
      </c>
      <c r="AH321" t="s">
        <v>939</v>
      </c>
      <c r="AI321" t="s">
        <v>940</v>
      </c>
      <c r="AK321" t="s">
        <v>6</v>
      </c>
      <c r="AL321" s="100">
        <v>45658</v>
      </c>
      <c r="AM321" s="100"/>
      <c r="AS321">
        <v>39624.47</v>
      </c>
      <c r="AY321">
        <v>1</v>
      </c>
      <c r="AZ321" t="s">
        <v>1200</v>
      </c>
      <c r="BB321" t="s">
        <v>928</v>
      </c>
    </row>
    <row r="322" spans="1:54" x14ac:dyDescent="0.35">
      <c r="A322" t="s">
        <v>59</v>
      </c>
      <c r="B322" t="s">
        <v>929</v>
      </c>
      <c r="C322" t="s">
        <v>942</v>
      </c>
      <c r="F322" t="s">
        <v>943</v>
      </c>
      <c r="G322" t="s">
        <v>931</v>
      </c>
      <c r="H322" t="s">
        <v>1188</v>
      </c>
      <c r="K322" t="s">
        <v>927</v>
      </c>
      <c r="L322" t="s">
        <v>366</v>
      </c>
      <c r="M322" t="s">
        <v>370</v>
      </c>
      <c r="N322" t="s">
        <v>933</v>
      </c>
      <c r="O322" t="s">
        <v>28</v>
      </c>
      <c r="P322">
        <v>40753.06</v>
      </c>
      <c r="R322" t="s">
        <v>171</v>
      </c>
      <c r="S322" t="s">
        <v>3</v>
      </c>
      <c r="T322" t="s">
        <v>133</v>
      </c>
      <c r="U322" t="s">
        <v>934</v>
      </c>
      <c r="V322" t="s">
        <v>935</v>
      </c>
      <c r="W322" t="s">
        <v>63</v>
      </c>
      <c r="X322" t="s">
        <v>936</v>
      </c>
      <c r="Z322" t="s">
        <v>311</v>
      </c>
      <c r="AA322" t="s">
        <v>118</v>
      </c>
      <c r="AB322" t="s">
        <v>61</v>
      </c>
      <c r="AC322" t="s">
        <v>937</v>
      </c>
      <c r="AD322" t="s">
        <v>542</v>
      </c>
      <c r="AE322" t="s">
        <v>826</v>
      </c>
      <c r="AF322" t="s">
        <v>944</v>
      </c>
      <c r="AG322" t="s">
        <v>311</v>
      </c>
      <c r="AH322" t="s">
        <v>939</v>
      </c>
      <c r="AI322" t="s">
        <v>940</v>
      </c>
      <c r="AK322" t="s">
        <v>6</v>
      </c>
      <c r="AL322" s="100">
        <v>45689</v>
      </c>
      <c r="AM322" s="100"/>
      <c r="AS322">
        <v>39624.47</v>
      </c>
      <c r="AY322">
        <v>2</v>
      </c>
      <c r="AZ322" t="s">
        <v>1196</v>
      </c>
      <c r="BB322" t="s">
        <v>928</v>
      </c>
    </row>
    <row r="323" spans="1:54" x14ac:dyDescent="0.35">
      <c r="A323" t="s">
        <v>59</v>
      </c>
      <c r="B323" t="s">
        <v>929</v>
      </c>
      <c r="C323" t="s">
        <v>942</v>
      </c>
      <c r="F323" t="s">
        <v>943</v>
      </c>
      <c r="G323" t="s">
        <v>931</v>
      </c>
      <c r="H323" t="s">
        <v>1188</v>
      </c>
      <c r="K323" t="s">
        <v>927</v>
      </c>
      <c r="L323" t="s">
        <v>366</v>
      </c>
      <c r="M323" t="s">
        <v>370</v>
      </c>
      <c r="N323" t="s">
        <v>933</v>
      </c>
      <c r="O323" t="s">
        <v>28</v>
      </c>
      <c r="P323">
        <v>40753.06</v>
      </c>
      <c r="R323" t="s">
        <v>171</v>
      </c>
      <c r="S323" t="s">
        <v>3</v>
      </c>
      <c r="T323" t="s">
        <v>133</v>
      </c>
      <c r="U323" t="s">
        <v>934</v>
      </c>
      <c r="V323" t="s">
        <v>935</v>
      </c>
      <c r="W323" t="s">
        <v>63</v>
      </c>
      <c r="X323" t="s">
        <v>936</v>
      </c>
      <c r="Z323" t="s">
        <v>311</v>
      </c>
      <c r="AA323" t="s">
        <v>118</v>
      </c>
      <c r="AB323" t="s">
        <v>61</v>
      </c>
      <c r="AC323" t="s">
        <v>937</v>
      </c>
      <c r="AD323" t="s">
        <v>542</v>
      </c>
      <c r="AE323" t="s">
        <v>826</v>
      </c>
      <c r="AF323" t="s">
        <v>944</v>
      </c>
      <c r="AG323" t="s">
        <v>311</v>
      </c>
      <c r="AH323" t="s">
        <v>939</v>
      </c>
      <c r="AI323" t="s">
        <v>940</v>
      </c>
      <c r="AK323" t="s">
        <v>6</v>
      </c>
      <c r="AL323" s="100">
        <v>45717</v>
      </c>
      <c r="AM323" s="100"/>
      <c r="AS323">
        <v>39624.47</v>
      </c>
      <c r="AY323">
        <v>3</v>
      </c>
      <c r="AZ323" t="s">
        <v>1201</v>
      </c>
      <c r="BB323" t="s">
        <v>928</v>
      </c>
    </row>
    <row r="324" spans="1:54" x14ac:dyDescent="0.35">
      <c r="A324" t="s">
        <v>59</v>
      </c>
      <c r="B324" t="s">
        <v>929</v>
      </c>
      <c r="C324" t="s">
        <v>942</v>
      </c>
      <c r="F324" t="s">
        <v>943</v>
      </c>
      <c r="G324" t="s">
        <v>931</v>
      </c>
      <c r="H324" t="s">
        <v>1188</v>
      </c>
      <c r="K324" t="s">
        <v>927</v>
      </c>
      <c r="L324" t="s">
        <v>366</v>
      </c>
      <c r="M324" t="s">
        <v>370</v>
      </c>
      <c r="N324" t="s">
        <v>933</v>
      </c>
      <c r="O324" t="s">
        <v>28</v>
      </c>
      <c r="P324">
        <v>40753.06</v>
      </c>
      <c r="R324" t="s">
        <v>171</v>
      </c>
      <c r="S324" t="s">
        <v>3</v>
      </c>
      <c r="T324" t="s">
        <v>133</v>
      </c>
      <c r="U324" t="s">
        <v>934</v>
      </c>
      <c r="V324" t="s">
        <v>935</v>
      </c>
      <c r="W324" t="s">
        <v>63</v>
      </c>
      <c r="X324" t="s">
        <v>936</v>
      </c>
      <c r="Z324" t="s">
        <v>311</v>
      </c>
      <c r="AA324" t="s">
        <v>118</v>
      </c>
      <c r="AB324" t="s">
        <v>61</v>
      </c>
      <c r="AC324" t="s">
        <v>937</v>
      </c>
      <c r="AD324" t="s">
        <v>542</v>
      </c>
      <c r="AE324" t="s">
        <v>826</v>
      </c>
      <c r="AF324" t="s">
        <v>944</v>
      </c>
      <c r="AG324" t="s">
        <v>311</v>
      </c>
      <c r="AH324" t="s">
        <v>939</v>
      </c>
      <c r="AI324" t="s">
        <v>940</v>
      </c>
      <c r="AK324" t="s">
        <v>6</v>
      </c>
      <c r="AL324" s="100">
        <v>45748</v>
      </c>
      <c r="AM324" s="100"/>
      <c r="AS324">
        <v>39624.47</v>
      </c>
      <c r="AY324">
        <v>4</v>
      </c>
      <c r="AZ324" t="s">
        <v>1191</v>
      </c>
      <c r="BB324" t="s">
        <v>928</v>
      </c>
    </row>
    <row r="325" spans="1:54" x14ac:dyDescent="0.35">
      <c r="A325" t="s">
        <v>59</v>
      </c>
      <c r="B325" t="s">
        <v>929</v>
      </c>
      <c r="C325" t="s">
        <v>942</v>
      </c>
      <c r="F325" t="s">
        <v>943</v>
      </c>
      <c r="G325" t="s">
        <v>931</v>
      </c>
      <c r="H325" t="s">
        <v>1188</v>
      </c>
      <c r="K325" t="s">
        <v>927</v>
      </c>
      <c r="L325" t="s">
        <v>366</v>
      </c>
      <c r="M325" t="s">
        <v>370</v>
      </c>
      <c r="N325" t="s">
        <v>933</v>
      </c>
      <c r="O325" t="s">
        <v>28</v>
      </c>
      <c r="P325">
        <v>40753.06</v>
      </c>
      <c r="R325" t="s">
        <v>171</v>
      </c>
      <c r="S325" t="s">
        <v>3</v>
      </c>
      <c r="T325" t="s">
        <v>133</v>
      </c>
      <c r="U325" t="s">
        <v>934</v>
      </c>
      <c r="V325" t="s">
        <v>935</v>
      </c>
      <c r="W325" t="s">
        <v>63</v>
      </c>
      <c r="X325" t="s">
        <v>936</v>
      </c>
      <c r="Z325" t="s">
        <v>311</v>
      </c>
      <c r="AA325" t="s">
        <v>118</v>
      </c>
      <c r="AB325" t="s">
        <v>61</v>
      </c>
      <c r="AC325" t="s">
        <v>937</v>
      </c>
      <c r="AD325" t="s">
        <v>542</v>
      </c>
      <c r="AE325" t="s">
        <v>826</v>
      </c>
      <c r="AF325" t="s">
        <v>944</v>
      </c>
      <c r="AG325" t="s">
        <v>311</v>
      </c>
      <c r="AH325" t="s">
        <v>939</v>
      </c>
      <c r="AI325" t="s">
        <v>940</v>
      </c>
      <c r="AK325" t="s">
        <v>6</v>
      </c>
      <c r="AL325" s="100">
        <v>45778</v>
      </c>
      <c r="AM325" s="100"/>
      <c r="AS325">
        <v>39624.47</v>
      </c>
      <c r="AY325">
        <v>5</v>
      </c>
      <c r="AZ325" t="s">
        <v>1192</v>
      </c>
      <c r="BB325" t="s">
        <v>928</v>
      </c>
    </row>
    <row r="326" spans="1:54" x14ac:dyDescent="0.35">
      <c r="A326" t="s">
        <v>59</v>
      </c>
      <c r="B326" t="s">
        <v>929</v>
      </c>
      <c r="C326" t="s">
        <v>942</v>
      </c>
      <c r="F326" t="s">
        <v>943</v>
      </c>
      <c r="G326" t="s">
        <v>931</v>
      </c>
      <c r="H326" t="s">
        <v>1188</v>
      </c>
      <c r="K326" t="s">
        <v>927</v>
      </c>
      <c r="L326" t="s">
        <v>366</v>
      </c>
      <c r="M326" t="s">
        <v>370</v>
      </c>
      <c r="N326" t="s">
        <v>933</v>
      </c>
      <c r="O326" t="s">
        <v>28</v>
      </c>
      <c r="P326">
        <v>40753.06</v>
      </c>
      <c r="R326" t="s">
        <v>171</v>
      </c>
      <c r="S326" t="s">
        <v>3</v>
      </c>
      <c r="T326" t="s">
        <v>133</v>
      </c>
      <c r="U326" t="s">
        <v>934</v>
      </c>
      <c r="V326" t="s">
        <v>935</v>
      </c>
      <c r="W326" t="s">
        <v>63</v>
      </c>
      <c r="X326" t="s">
        <v>936</v>
      </c>
      <c r="Z326" t="s">
        <v>311</v>
      </c>
      <c r="AA326" t="s">
        <v>118</v>
      </c>
      <c r="AB326" t="s">
        <v>61</v>
      </c>
      <c r="AC326" t="s">
        <v>937</v>
      </c>
      <c r="AD326" t="s">
        <v>542</v>
      </c>
      <c r="AE326" t="s">
        <v>826</v>
      </c>
      <c r="AF326" t="s">
        <v>944</v>
      </c>
      <c r="AG326" t="s">
        <v>311</v>
      </c>
      <c r="AH326" t="s">
        <v>939</v>
      </c>
      <c r="AI326" t="s">
        <v>940</v>
      </c>
      <c r="AK326" t="s">
        <v>6</v>
      </c>
      <c r="AL326" s="100">
        <v>45809</v>
      </c>
      <c r="AM326" s="100"/>
      <c r="AS326">
        <v>25000</v>
      </c>
      <c r="AY326">
        <v>6</v>
      </c>
      <c r="AZ326" t="s">
        <v>1202</v>
      </c>
      <c r="BB326" t="s">
        <v>928</v>
      </c>
    </row>
    <row r="327" spans="1:54" x14ac:dyDescent="0.35">
      <c r="A327" t="s">
        <v>59</v>
      </c>
      <c r="B327" t="s">
        <v>929</v>
      </c>
      <c r="C327" t="s">
        <v>942</v>
      </c>
      <c r="F327" t="s">
        <v>943</v>
      </c>
      <c r="G327" t="s">
        <v>931</v>
      </c>
      <c r="H327" t="s">
        <v>1188</v>
      </c>
      <c r="K327" t="s">
        <v>927</v>
      </c>
      <c r="L327" t="s">
        <v>366</v>
      </c>
      <c r="M327" t="s">
        <v>370</v>
      </c>
      <c r="N327" t="s">
        <v>933</v>
      </c>
      <c r="O327" t="s">
        <v>28</v>
      </c>
      <c r="P327">
        <v>40753.06</v>
      </c>
      <c r="R327" t="s">
        <v>171</v>
      </c>
      <c r="S327" t="s">
        <v>3</v>
      </c>
      <c r="T327" t="s">
        <v>133</v>
      </c>
      <c r="U327" t="s">
        <v>934</v>
      </c>
      <c r="V327" t="s">
        <v>935</v>
      </c>
      <c r="W327" t="s">
        <v>63</v>
      </c>
      <c r="X327" t="s">
        <v>936</v>
      </c>
      <c r="Z327" t="s">
        <v>311</v>
      </c>
      <c r="AA327" t="s">
        <v>118</v>
      </c>
      <c r="AB327" t="s">
        <v>61</v>
      </c>
      <c r="AC327" t="s">
        <v>937</v>
      </c>
      <c r="AD327" t="s">
        <v>542</v>
      </c>
      <c r="AE327" t="s">
        <v>826</v>
      </c>
      <c r="AF327" t="s">
        <v>944</v>
      </c>
      <c r="AG327" t="s">
        <v>311</v>
      </c>
      <c r="AH327" t="s">
        <v>939</v>
      </c>
      <c r="AI327" t="s">
        <v>940</v>
      </c>
      <c r="AK327" t="s">
        <v>6</v>
      </c>
      <c r="AL327" s="100">
        <v>45839</v>
      </c>
      <c r="AM327" s="100"/>
      <c r="AS327">
        <v>25000</v>
      </c>
      <c r="AY327">
        <v>7</v>
      </c>
      <c r="AZ327" t="s">
        <v>1197</v>
      </c>
      <c r="BB327" t="s">
        <v>928</v>
      </c>
    </row>
    <row r="328" spans="1:54" x14ac:dyDescent="0.35">
      <c r="A328" t="s">
        <v>59</v>
      </c>
      <c r="B328" t="s">
        <v>929</v>
      </c>
      <c r="C328" t="s">
        <v>942</v>
      </c>
      <c r="F328" t="s">
        <v>943</v>
      </c>
      <c r="G328" t="s">
        <v>931</v>
      </c>
      <c r="H328" t="s">
        <v>1188</v>
      </c>
      <c r="K328" t="s">
        <v>927</v>
      </c>
      <c r="L328" t="s">
        <v>366</v>
      </c>
      <c r="M328" t="s">
        <v>370</v>
      </c>
      <c r="N328" t="s">
        <v>933</v>
      </c>
      <c r="O328" t="s">
        <v>28</v>
      </c>
      <c r="P328">
        <v>40753.06</v>
      </c>
      <c r="R328" t="s">
        <v>171</v>
      </c>
      <c r="S328" t="s">
        <v>3</v>
      </c>
      <c r="T328" t="s">
        <v>133</v>
      </c>
      <c r="U328" t="s">
        <v>934</v>
      </c>
      <c r="V328" t="s">
        <v>935</v>
      </c>
      <c r="W328" t="s">
        <v>63</v>
      </c>
      <c r="X328" t="s">
        <v>936</v>
      </c>
      <c r="Z328" t="s">
        <v>311</v>
      </c>
      <c r="AA328" t="s">
        <v>118</v>
      </c>
      <c r="AB328" t="s">
        <v>61</v>
      </c>
      <c r="AC328" t="s">
        <v>937</v>
      </c>
      <c r="AD328" t="s">
        <v>542</v>
      </c>
      <c r="AE328" t="s">
        <v>826</v>
      </c>
      <c r="AF328" t="s">
        <v>944</v>
      </c>
      <c r="AG328" t="s">
        <v>311</v>
      </c>
      <c r="AH328" t="s">
        <v>939</v>
      </c>
      <c r="AI328" t="s">
        <v>940</v>
      </c>
      <c r="AK328" t="s">
        <v>6</v>
      </c>
      <c r="AL328" s="100">
        <v>45870</v>
      </c>
      <c r="AM328" s="100"/>
      <c r="AS328">
        <v>25000</v>
      </c>
      <c r="AY328">
        <v>8</v>
      </c>
      <c r="AZ328" t="s">
        <v>1193</v>
      </c>
      <c r="BB328" t="s">
        <v>928</v>
      </c>
    </row>
    <row r="329" spans="1:54" x14ac:dyDescent="0.35">
      <c r="A329" t="s">
        <v>59</v>
      </c>
      <c r="B329" t="s">
        <v>929</v>
      </c>
      <c r="C329" t="s">
        <v>942</v>
      </c>
      <c r="F329" t="s">
        <v>943</v>
      </c>
      <c r="G329" t="s">
        <v>931</v>
      </c>
      <c r="H329" t="s">
        <v>1188</v>
      </c>
      <c r="K329" t="s">
        <v>927</v>
      </c>
      <c r="L329" t="s">
        <v>366</v>
      </c>
      <c r="M329" t="s">
        <v>370</v>
      </c>
      <c r="N329" t="s">
        <v>933</v>
      </c>
      <c r="O329" t="s">
        <v>28</v>
      </c>
      <c r="P329">
        <v>40753.06</v>
      </c>
      <c r="R329" t="s">
        <v>171</v>
      </c>
      <c r="S329" t="s">
        <v>3</v>
      </c>
      <c r="T329" t="s">
        <v>133</v>
      </c>
      <c r="U329" t="s">
        <v>934</v>
      </c>
      <c r="V329" t="s">
        <v>935</v>
      </c>
      <c r="W329" t="s">
        <v>63</v>
      </c>
      <c r="X329" t="s">
        <v>936</v>
      </c>
      <c r="Z329" t="s">
        <v>311</v>
      </c>
      <c r="AA329" t="s">
        <v>118</v>
      </c>
      <c r="AB329" t="s">
        <v>61</v>
      </c>
      <c r="AC329" t="s">
        <v>937</v>
      </c>
      <c r="AD329" t="s">
        <v>542</v>
      </c>
      <c r="AE329" t="s">
        <v>826</v>
      </c>
      <c r="AF329" t="s">
        <v>944</v>
      </c>
      <c r="AG329" t="s">
        <v>311</v>
      </c>
      <c r="AH329" t="s">
        <v>939</v>
      </c>
      <c r="AI329" t="s">
        <v>940</v>
      </c>
      <c r="AK329" t="s">
        <v>6</v>
      </c>
      <c r="AL329" s="100">
        <v>45901</v>
      </c>
      <c r="AM329" s="100"/>
      <c r="AS329">
        <v>25000</v>
      </c>
      <c r="AY329">
        <v>9</v>
      </c>
      <c r="AZ329" t="s">
        <v>1194</v>
      </c>
      <c r="BB329" t="s">
        <v>928</v>
      </c>
    </row>
    <row r="330" spans="1:54" x14ac:dyDescent="0.35">
      <c r="A330" t="s">
        <v>59</v>
      </c>
      <c r="B330" t="s">
        <v>929</v>
      </c>
      <c r="C330" t="s">
        <v>942</v>
      </c>
      <c r="F330" t="s">
        <v>943</v>
      </c>
      <c r="G330" t="s">
        <v>931</v>
      </c>
      <c r="H330" t="s">
        <v>1188</v>
      </c>
      <c r="K330" t="s">
        <v>927</v>
      </c>
      <c r="L330" t="s">
        <v>366</v>
      </c>
      <c r="M330" t="s">
        <v>370</v>
      </c>
      <c r="N330" t="s">
        <v>933</v>
      </c>
      <c r="O330" t="s">
        <v>28</v>
      </c>
      <c r="P330">
        <v>40753.06</v>
      </c>
      <c r="R330" t="s">
        <v>171</v>
      </c>
      <c r="S330" t="s">
        <v>3</v>
      </c>
      <c r="T330" t="s">
        <v>133</v>
      </c>
      <c r="U330" t="s">
        <v>934</v>
      </c>
      <c r="V330" t="s">
        <v>935</v>
      </c>
      <c r="W330" t="s">
        <v>63</v>
      </c>
      <c r="X330" t="s">
        <v>936</v>
      </c>
      <c r="Z330" t="s">
        <v>311</v>
      </c>
      <c r="AA330" t="s">
        <v>118</v>
      </c>
      <c r="AB330" t="s">
        <v>61</v>
      </c>
      <c r="AC330" t="s">
        <v>937</v>
      </c>
      <c r="AD330" t="s">
        <v>542</v>
      </c>
      <c r="AE330" t="s">
        <v>826</v>
      </c>
      <c r="AF330" t="s">
        <v>944</v>
      </c>
      <c r="AG330" t="s">
        <v>311</v>
      </c>
      <c r="AH330" t="s">
        <v>939</v>
      </c>
      <c r="AI330" t="s">
        <v>940</v>
      </c>
      <c r="AK330" t="s">
        <v>6</v>
      </c>
      <c r="AL330" s="100">
        <v>45931</v>
      </c>
      <c r="AM330" s="100"/>
      <c r="AS330">
        <v>25000</v>
      </c>
      <c r="AY330">
        <v>10</v>
      </c>
      <c r="AZ330" t="s">
        <v>1198</v>
      </c>
      <c r="BB330" t="s">
        <v>928</v>
      </c>
    </row>
    <row r="331" spans="1:54" x14ac:dyDescent="0.35">
      <c r="A331" t="s">
        <v>59</v>
      </c>
      <c r="B331" t="s">
        <v>929</v>
      </c>
      <c r="C331" t="s">
        <v>942</v>
      </c>
      <c r="F331" t="s">
        <v>943</v>
      </c>
      <c r="G331" t="s">
        <v>931</v>
      </c>
      <c r="H331" t="s">
        <v>1188</v>
      </c>
      <c r="K331" t="s">
        <v>927</v>
      </c>
      <c r="L331" t="s">
        <v>366</v>
      </c>
      <c r="M331" t="s">
        <v>370</v>
      </c>
      <c r="N331" t="s">
        <v>933</v>
      </c>
      <c r="O331" t="s">
        <v>28</v>
      </c>
      <c r="P331">
        <v>40753.06</v>
      </c>
      <c r="R331" t="s">
        <v>171</v>
      </c>
      <c r="S331" t="s">
        <v>3</v>
      </c>
      <c r="T331" t="s">
        <v>133</v>
      </c>
      <c r="U331" t="s">
        <v>934</v>
      </c>
      <c r="V331" t="s">
        <v>935</v>
      </c>
      <c r="W331" t="s">
        <v>63</v>
      </c>
      <c r="X331" t="s">
        <v>936</v>
      </c>
      <c r="Z331" t="s">
        <v>311</v>
      </c>
      <c r="AA331" t="s">
        <v>118</v>
      </c>
      <c r="AB331" t="s">
        <v>61</v>
      </c>
      <c r="AC331" t="s">
        <v>937</v>
      </c>
      <c r="AD331" t="s">
        <v>542</v>
      </c>
      <c r="AE331" t="s">
        <v>826</v>
      </c>
      <c r="AF331" t="s">
        <v>944</v>
      </c>
      <c r="AG331" t="s">
        <v>311</v>
      </c>
      <c r="AH331" t="s">
        <v>939</v>
      </c>
      <c r="AI331" t="s">
        <v>940</v>
      </c>
      <c r="AK331" t="s">
        <v>6</v>
      </c>
      <c r="AL331" s="100">
        <v>45962</v>
      </c>
      <c r="AM331" s="100"/>
      <c r="AS331">
        <v>25000</v>
      </c>
      <c r="AY331">
        <v>11</v>
      </c>
      <c r="AZ331" t="s">
        <v>1199</v>
      </c>
      <c r="BB331" t="s">
        <v>928</v>
      </c>
    </row>
    <row r="332" spans="1:54" x14ac:dyDescent="0.35">
      <c r="A332" t="s">
        <v>59</v>
      </c>
      <c r="B332" t="s">
        <v>929</v>
      </c>
      <c r="C332" t="s">
        <v>942</v>
      </c>
      <c r="F332" t="s">
        <v>943</v>
      </c>
      <c r="G332" t="s">
        <v>931</v>
      </c>
      <c r="H332" t="s">
        <v>1188</v>
      </c>
      <c r="K332" t="s">
        <v>927</v>
      </c>
      <c r="L332" t="s">
        <v>366</v>
      </c>
      <c r="M332" t="s">
        <v>370</v>
      </c>
      <c r="N332" t="s">
        <v>933</v>
      </c>
      <c r="O332" t="s">
        <v>28</v>
      </c>
      <c r="P332">
        <v>40753.06</v>
      </c>
      <c r="R332" t="s">
        <v>171</v>
      </c>
      <c r="S332" t="s">
        <v>3</v>
      </c>
      <c r="T332" t="s">
        <v>133</v>
      </c>
      <c r="U332" t="s">
        <v>934</v>
      </c>
      <c r="V332" t="s">
        <v>935</v>
      </c>
      <c r="W332" t="s">
        <v>63</v>
      </c>
      <c r="X332" t="s">
        <v>936</v>
      </c>
      <c r="Z332" t="s">
        <v>311</v>
      </c>
      <c r="AA332" t="s">
        <v>118</v>
      </c>
      <c r="AB332" t="s">
        <v>61</v>
      </c>
      <c r="AC332" t="s">
        <v>937</v>
      </c>
      <c r="AD332" t="s">
        <v>542</v>
      </c>
      <c r="AE332" t="s">
        <v>826</v>
      </c>
      <c r="AF332" t="s">
        <v>944</v>
      </c>
      <c r="AG332" t="s">
        <v>311</v>
      </c>
      <c r="AH332" t="s">
        <v>939</v>
      </c>
      <c r="AI332" t="s">
        <v>940</v>
      </c>
      <c r="AK332" t="s">
        <v>6</v>
      </c>
      <c r="AL332" s="100">
        <v>45992</v>
      </c>
      <c r="AM332" s="100"/>
      <c r="AS332">
        <v>25000</v>
      </c>
      <c r="AY332">
        <v>12</v>
      </c>
      <c r="AZ332" t="s">
        <v>1195</v>
      </c>
      <c r="BB332" t="s">
        <v>928</v>
      </c>
    </row>
    <row r="333" spans="1:54" x14ac:dyDescent="0.35">
      <c r="A333" t="s">
        <v>59</v>
      </c>
      <c r="B333" t="s">
        <v>929</v>
      </c>
      <c r="C333" t="s">
        <v>955</v>
      </c>
      <c r="F333" t="s">
        <v>87</v>
      </c>
      <c r="G333" t="s">
        <v>931</v>
      </c>
      <c r="H333" t="s">
        <v>956</v>
      </c>
      <c r="K333" t="s">
        <v>927</v>
      </c>
      <c r="L333" t="s">
        <v>366</v>
      </c>
      <c r="M333" t="s">
        <v>370</v>
      </c>
      <c r="N333" t="s">
        <v>933</v>
      </c>
      <c r="O333" t="s">
        <v>28</v>
      </c>
      <c r="P333">
        <v>213172.73</v>
      </c>
      <c r="R333" t="s">
        <v>171</v>
      </c>
      <c r="S333" t="s">
        <v>3</v>
      </c>
      <c r="T333" t="s">
        <v>133</v>
      </c>
      <c r="U333" t="s">
        <v>934</v>
      </c>
      <c r="V333" t="s">
        <v>935</v>
      </c>
      <c r="W333" t="s">
        <v>63</v>
      </c>
      <c r="X333" t="s">
        <v>936</v>
      </c>
      <c r="Z333" t="s">
        <v>311</v>
      </c>
      <c r="AA333" t="s">
        <v>118</v>
      </c>
      <c r="AB333" t="s">
        <v>61</v>
      </c>
      <c r="AC333" t="s">
        <v>937</v>
      </c>
      <c r="AD333" t="s">
        <v>418</v>
      </c>
      <c r="AE333" t="s">
        <v>695</v>
      </c>
      <c r="AF333" t="s">
        <v>957</v>
      </c>
      <c r="AG333" t="s">
        <v>311</v>
      </c>
      <c r="AH333" t="s">
        <v>958</v>
      </c>
      <c r="AI333" t="s">
        <v>940</v>
      </c>
      <c r="AK333" t="s">
        <v>19</v>
      </c>
      <c r="AL333" s="100">
        <v>45778</v>
      </c>
      <c r="AM333" s="100"/>
      <c r="AS333">
        <v>213380.03</v>
      </c>
      <c r="AY333">
        <v>5</v>
      </c>
      <c r="AZ333" t="s">
        <v>1192</v>
      </c>
      <c r="BB333" t="s">
        <v>928</v>
      </c>
    </row>
    <row r="334" spans="1:54" x14ac:dyDescent="0.35">
      <c r="A334" t="s">
        <v>59</v>
      </c>
      <c r="B334" t="s">
        <v>929</v>
      </c>
      <c r="C334" t="s">
        <v>988</v>
      </c>
      <c r="F334" t="s">
        <v>1253</v>
      </c>
      <c r="G334" t="s">
        <v>931</v>
      </c>
      <c r="H334" t="s">
        <v>989</v>
      </c>
      <c r="K334" t="s">
        <v>927</v>
      </c>
      <c r="L334" t="s">
        <v>366</v>
      </c>
      <c r="M334" t="s">
        <v>370</v>
      </c>
      <c r="N334" t="s">
        <v>933</v>
      </c>
      <c r="O334" t="s">
        <v>28</v>
      </c>
      <c r="P334">
        <v>0</v>
      </c>
      <c r="R334" t="s">
        <v>171</v>
      </c>
      <c r="S334" t="s">
        <v>3</v>
      </c>
      <c r="T334" t="s">
        <v>133</v>
      </c>
      <c r="U334" t="s">
        <v>934</v>
      </c>
      <c r="V334" t="s">
        <v>935</v>
      </c>
      <c r="W334" t="s">
        <v>63</v>
      </c>
      <c r="X334" t="s">
        <v>936</v>
      </c>
      <c r="Z334" t="s">
        <v>311</v>
      </c>
      <c r="AA334" t="s">
        <v>118</v>
      </c>
      <c r="AB334" t="s">
        <v>61</v>
      </c>
      <c r="AC334" t="s">
        <v>937</v>
      </c>
      <c r="AD334" t="s">
        <v>506</v>
      </c>
      <c r="AE334" t="s">
        <v>786</v>
      </c>
      <c r="AF334" t="s">
        <v>990</v>
      </c>
      <c r="AG334" t="s">
        <v>311</v>
      </c>
      <c r="AH334" t="s">
        <v>958</v>
      </c>
      <c r="AI334" t="s">
        <v>940</v>
      </c>
      <c r="AK334" t="s">
        <v>6</v>
      </c>
      <c r="AL334" s="100">
        <v>45658</v>
      </c>
      <c r="AM334" s="100"/>
      <c r="AS334">
        <v>30000</v>
      </c>
      <c r="AY334">
        <v>1</v>
      </c>
      <c r="AZ334" t="s">
        <v>1200</v>
      </c>
      <c r="BB334" t="s">
        <v>928</v>
      </c>
    </row>
    <row r="335" spans="1:54" x14ac:dyDescent="0.35">
      <c r="A335" t="s">
        <v>59</v>
      </c>
      <c r="B335" t="s">
        <v>929</v>
      </c>
      <c r="C335" t="s">
        <v>991</v>
      </c>
      <c r="F335" t="s">
        <v>992</v>
      </c>
      <c r="G335" t="s">
        <v>931</v>
      </c>
      <c r="H335" t="s">
        <v>993</v>
      </c>
      <c r="K335" t="s">
        <v>927</v>
      </c>
      <c r="L335" t="s">
        <v>366</v>
      </c>
      <c r="M335" t="s">
        <v>370</v>
      </c>
      <c r="N335" t="s">
        <v>933</v>
      </c>
      <c r="O335" t="s">
        <v>28</v>
      </c>
      <c r="P335">
        <v>22000</v>
      </c>
      <c r="R335" t="s">
        <v>171</v>
      </c>
      <c r="S335" t="s">
        <v>3</v>
      </c>
      <c r="T335" t="s">
        <v>133</v>
      </c>
      <c r="U335" t="s">
        <v>934</v>
      </c>
      <c r="V335" t="s">
        <v>935</v>
      </c>
      <c r="W335" t="s">
        <v>63</v>
      </c>
      <c r="X335" t="s">
        <v>936</v>
      </c>
      <c r="Z335" t="s">
        <v>311</v>
      </c>
      <c r="AA335" t="s">
        <v>118</v>
      </c>
      <c r="AB335" t="s">
        <v>61</v>
      </c>
      <c r="AC335" t="s">
        <v>937</v>
      </c>
      <c r="AD335" t="s">
        <v>514</v>
      </c>
      <c r="AE335" t="s">
        <v>794</v>
      </c>
      <c r="AF335" t="s">
        <v>994</v>
      </c>
      <c r="AG335" t="s">
        <v>311</v>
      </c>
      <c r="AH335" t="s">
        <v>950</v>
      </c>
      <c r="AI335" t="s">
        <v>940</v>
      </c>
      <c r="AK335" t="s">
        <v>941</v>
      </c>
      <c r="AL335" s="100">
        <v>45658</v>
      </c>
      <c r="AM335" s="100"/>
      <c r="AS335">
        <v>0</v>
      </c>
      <c r="AY335">
        <v>1</v>
      </c>
      <c r="AZ335" t="s">
        <v>1200</v>
      </c>
      <c r="BB335" t="s">
        <v>928</v>
      </c>
    </row>
    <row r="336" spans="1:54" x14ac:dyDescent="0.35">
      <c r="A336" t="s">
        <v>59</v>
      </c>
      <c r="B336" t="s">
        <v>929</v>
      </c>
      <c r="C336" t="s">
        <v>991</v>
      </c>
      <c r="F336" t="s">
        <v>992</v>
      </c>
      <c r="G336" t="s">
        <v>931</v>
      </c>
      <c r="H336" t="s">
        <v>993</v>
      </c>
      <c r="K336" t="s">
        <v>927</v>
      </c>
      <c r="L336" t="s">
        <v>366</v>
      </c>
      <c r="M336" t="s">
        <v>370</v>
      </c>
      <c r="N336" t="s">
        <v>933</v>
      </c>
      <c r="O336" t="s">
        <v>28</v>
      </c>
      <c r="P336">
        <v>22000</v>
      </c>
      <c r="R336" t="s">
        <v>171</v>
      </c>
      <c r="S336" t="s">
        <v>3</v>
      </c>
      <c r="T336" t="s">
        <v>133</v>
      </c>
      <c r="U336" t="s">
        <v>934</v>
      </c>
      <c r="V336" t="s">
        <v>935</v>
      </c>
      <c r="W336" t="s">
        <v>63</v>
      </c>
      <c r="X336" t="s">
        <v>936</v>
      </c>
      <c r="Z336" t="s">
        <v>311</v>
      </c>
      <c r="AA336" t="s">
        <v>118</v>
      </c>
      <c r="AB336" t="s">
        <v>61</v>
      </c>
      <c r="AC336" t="s">
        <v>937</v>
      </c>
      <c r="AD336" t="s">
        <v>514</v>
      </c>
      <c r="AE336" t="s">
        <v>794</v>
      </c>
      <c r="AF336" t="s">
        <v>994</v>
      </c>
      <c r="AG336" t="s">
        <v>311</v>
      </c>
      <c r="AH336" t="s">
        <v>950</v>
      </c>
      <c r="AI336" t="s">
        <v>940</v>
      </c>
      <c r="AK336" t="s">
        <v>941</v>
      </c>
      <c r="AL336" s="100">
        <v>45689</v>
      </c>
      <c r="AM336" s="100"/>
      <c r="AS336">
        <v>0</v>
      </c>
      <c r="AY336">
        <v>2</v>
      </c>
      <c r="AZ336" t="s">
        <v>1196</v>
      </c>
      <c r="BB336" t="s">
        <v>928</v>
      </c>
    </row>
    <row r="337" spans="1:54" x14ac:dyDescent="0.35">
      <c r="A337" t="s">
        <v>59</v>
      </c>
      <c r="B337" t="s">
        <v>929</v>
      </c>
      <c r="C337" t="s">
        <v>991</v>
      </c>
      <c r="F337" t="s">
        <v>992</v>
      </c>
      <c r="G337" t="s">
        <v>931</v>
      </c>
      <c r="H337" t="s">
        <v>993</v>
      </c>
      <c r="K337" t="s">
        <v>927</v>
      </c>
      <c r="L337" t="s">
        <v>366</v>
      </c>
      <c r="M337" t="s">
        <v>370</v>
      </c>
      <c r="N337" t="s">
        <v>933</v>
      </c>
      <c r="O337" t="s">
        <v>28</v>
      </c>
      <c r="P337">
        <v>22000</v>
      </c>
      <c r="R337" t="s">
        <v>171</v>
      </c>
      <c r="S337" t="s">
        <v>3</v>
      </c>
      <c r="T337" t="s">
        <v>133</v>
      </c>
      <c r="U337" t="s">
        <v>934</v>
      </c>
      <c r="V337" t="s">
        <v>935</v>
      </c>
      <c r="W337" t="s">
        <v>63</v>
      </c>
      <c r="X337" t="s">
        <v>936</v>
      </c>
      <c r="Z337" t="s">
        <v>311</v>
      </c>
      <c r="AA337" t="s">
        <v>118</v>
      </c>
      <c r="AB337" t="s">
        <v>61</v>
      </c>
      <c r="AC337" t="s">
        <v>937</v>
      </c>
      <c r="AD337" t="s">
        <v>514</v>
      </c>
      <c r="AE337" t="s">
        <v>794</v>
      </c>
      <c r="AF337" t="s">
        <v>994</v>
      </c>
      <c r="AG337" t="s">
        <v>311</v>
      </c>
      <c r="AH337" t="s">
        <v>950</v>
      </c>
      <c r="AI337" t="s">
        <v>940</v>
      </c>
      <c r="AK337" t="s">
        <v>941</v>
      </c>
      <c r="AL337" s="100">
        <v>45717</v>
      </c>
      <c r="AM337" s="100"/>
      <c r="AS337">
        <v>0</v>
      </c>
      <c r="AY337">
        <v>3</v>
      </c>
      <c r="AZ337" t="s">
        <v>1201</v>
      </c>
      <c r="BB337" t="s">
        <v>928</v>
      </c>
    </row>
    <row r="338" spans="1:54" x14ac:dyDescent="0.35">
      <c r="A338" t="s">
        <v>59</v>
      </c>
      <c r="B338" t="s">
        <v>929</v>
      </c>
      <c r="C338" t="s">
        <v>991</v>
      </c>
      <c r="F338" t="s">
        <v>992</v>
      </c>
      <c r="G338" t="s">
        <v>931</v>
      </c>
      <c r="H338" t="s">
        <v>993</v>
      </c>
      <c r="K338" t="s">
        <v>927</v>
      </c>
      <c r="L338" t="s">
        <v>366</v>
      </c>
      <c r="M338" t="s">
        <v>370</v>
      </c>
      <c r="N338" t="s">
        <v>933</v>
      </c>
      <c r="O338" t="s">
        <v>28</v>
      </c>
      <c r="P338">
        <v>22000</v>
      </c>
      <c r="R338" t="s">
        <v>171</v>
      </c>
      <c r="S338" t="s">
        <v>3</v>
      </c>
      <c r="T338" t="s">
        <v>133</v>
      </c>
      <c r="U338" t="s">
        <v>934</v>
      </c>
      <c r="V338" t="s">
        <v>935</v>
      </c>
      <c r="W338" t="s">
        <v>63</v>
      </c>
      <c r="X338" t="s">
        <v>936</v>
      </c>
      <c r="Z338" t="s">
        <v>311</v>
      </c>
      <c r="AA338" t="s">
        <v>118</v>
      </c>
      <c r="AB338" t="s">
        <v>61</v>
      </c>
      <c r="AC338" t="s">
        <v>937</v>
      </c>
      <c r="AD338" t="s">
        <v>514</v>
      </c>
      <c r="AE338" t="s">
        <v>794</v>
      </c>
      <c r="AF338" t="s">
        <v>994</v>
      </c>
      <c r="AG338" t="s">
        <v>311</v>
      </c>
      <c r="AH338" t="s">
        <v>950</v>
      </c>
      <c r="AI338" t="s">
        <v>940</v>
      </c>
      <c r="AK338" t="s">
        <v>941</v>
      </c>
      <c r="AL338" s="100">
        <v>45748</v>
      </c>
      <c r="AM338" s="100"/>
      <c r="AS338">
        <v>0</v>
      </c>
      <c r="AY338">
        <v>4</v>
      </c>
      <c r="AZ338" t="s">
        <v>1191</v>
      </c>
      <c r="BB338" t="s">
        <v>928</v>
      </c>
    </row>
    <row r="339" spans="1:54" x14ac:dyDescent="0.35">
      <c r="A339" t="s">
        <v>59</v>
      </c>
      <c r="B339" t="s">
        <v>929</v>
      </c>
      <c r="C339" t="s">
        <v>991</v>
      </c>
      <c r="F339" t="s">
        <v>992</v>
      </c>
      <c r="G339" t="s">
        <v>931</v>
      </c>
      <c r="H339" t="s">
        <v>993</v>
      </c>
      <c r="K339" t="s">
        <v>927</v>
      </c>
      <c r="L339" t="s">
        <v>366</v>
      </c>
      <c r="M339" t="s">
        <v>370</v>
      </c>
      <c r="N339" t="s">
        <v>933</v>
      </c>
      <c r="O339" t="s">
        <v>28</v>
      </c>
      <c r="P339">
        <v>22000</v>
      </c>
      <c r="R339" t="s">
        <v>171</v>
      </c>
      <c r="S339" t="s">
        <v>3</v>
      </c>
      <c r="T339" t="s">
        <v>133</v>
      </c>
      <c r="U339" t="s">
        <v>934</v>
      </c>
      <c r="V339" t="s">
        <v>935</v>
      </c>
      <c r="W339" t="s">
        <v>63</v>
      </c>
      <c r="X339" t="s">
        <v>936</v>
      </c>
      <c r="Z339" t="s">
        <v>311</v>
      </c>
      <c r="AA339" t="s">
        <v>118</v>
      </c>
      <c r="AB339" t="s">
        <v>61</v>
      </c>
      <c r="AC339" t="s">
        <v>937</v>
      </c>
      <c r="AD339" t="s">
        <v>514</v>
      </c>
      <c r="AE339" t="s">
        <v>794</v>
      </c>
      <c r="AF339" t="s">
        <v>994</v>
      </c>
      <c r="AG339" t="s">
        <v>311</v>
      </c>
      <c r="AH339" t="s">
        <v>950</v>
      </c>
      <c r="AI339" t="s">
        <v>940</v>
      </c>
      <c r="AK339" t="s">
        <v>941</v>
      </c>
      <c r="AL339" s="100">
        <v>45778</v>
      </c>
      <c r="AM339" s="100"/>
      <c r="AS339">
        <v>0</v>
      </c>
      <c r="AY339">
        <v>5</v>
      </c>
      <c r="AZ339" t="s">
        <v>1192</v>
      </c>
      <c r="BB339" t="s">
        <v>928</v>
      </c>
    </row>
    <row r="340" spans="1:54" x14ac:dyDescent="0.35">
      <c r="A340" t="s">
        <v>59</v>
      </c>
      <c r="B340" t="s">
        <v>929</v>
      </c>
      <c r="C340" t="s">
        <v>991</v>
      </c>
      <c r="F340" t="s">
        <v>992</v>
      </c>
      <c r="G340" t="s">
        <v>931</v>
      </c>
      <c r="H340" t="s">
        <v>993</v>
      </c>
      <c r="K340" t="s">
        <v>927</v>
      </c>
      <c r="L340" t="s">
        <v>366</v>
      </c>
      <c r="M340" t="s">
        <v>370</v>
      </c>
      <c r="N340" t="s">
        <v>933</v>
      </c>
      <c r="O340" t="s">
        <v>28</v>
      </c>
      <c r="P340">
        <v>23100</v>
      </c>
      <c r="R340" t="s">
        <v>171</v>
      </c>
      <c r="S340" t="s">
        <v>3</v>
      </c>
      <c r="T340" t="s">
        <v>133</v>
      </c>
      <c r="U340" t="s">
        <v>934</v>
      </c>
      <c r="V340" t="s">
        <v>935</v>
      </c>
      <c r="W340" t="s">
        <v>63</v>
      </c>
      <c r="X340" t="s">
        <v>936</v>
      </c>
      <c r="Z340" t="s">
        <v>311</v>
      </c>
      <c r="AA340" t="s">
        <v>118</v>
      </c>
      <c r="AB340" t="s">
        <v>61</v>
      </c>
      <c r="AC340" t="s">
        <v>937</v>
      </c>
      <c r="AD340" t="s">
        <v>514</v>
      </c>
      <c r="AE340" t="s">
        <v>794</v>
      </c>
      <c r="AF340" t="s">
        <v>994</v>
      </c>
      <c r="AG340" t="s">
        <v>311</v>
      </c>
      <c r="AH340" t="s">
        <v>950</v>
      </c>
      <c r="AI340" t="s">
        <v>940</v>
      </c>
      <c r="AK340" t="s">
        <v>941</v>
      </c>
      <c r="AL340" s="100">
        <v>45809</v>
      </c>
      <c r="AM340" s="100"/>
      <c r="AS340">
        <v>0</v>
      </c>
      <c r="AY340">
        <v>6</v>
      </c>
      <c r="AZ340" t="s">
        <v>1202</v>
      </c>
      <c r="BB340" t="s">
        <v>928</v>
      </c>
    </row>
    <row r="341" spans="1:54" x14ac:dyDescent="0.35">
      <c r="A341" t="s">
        <v>59</v>
      </c>
      <c r="B341" t="s">
        <v>929</v>
      </c>
      <c r="C341" t="s">
        <v>991</v>
      </c>
      <c r="F341" t="s">
        <v>992</v>
      </c>
      <c r="G341" t="s">
        <v>931</v>
      </c>
      <c r="H341" t="s">
        <v>993</v>
      </c>
      <c r="K341" t="s">
        <v>927</v>
      </c>
      <c r="L341" t="s">
        <v>366</v>
      </c>
      <c r="M341" t="s">
        <v>370</v>
      </c>
      <c r="N341" t="s">
        <v>933</v>
      </c>
      <c r="O341" t="s">
        <v>28</v>
      </c>
      <c r="P341">
        <v>23100</v>
      </c>
      <c r="R341" t="s">
        <v>171</v>
      </c>
      <c r="S341" t="s">
        <v>3</v>
      </c>
      <c r="T341" t="s">
        <v>133</v>
      </c>
      <c r="U341" t="s">
        <v>934</v>
      </c>
      <c r="V341" t="s">
        <v>935</v>
      </c>
      <c r="W341" t="s">
        <v>63</v>
      </c>
      <c r="X341" t="s">
        <v>936</v>
      </c>
      <c r="Z341" t="s">
        <v>311</v>
      </c>
      <c r="AA341" t="s">
        <v>118</v>
      </c>
      <c r="AB341" t="s">
        <v>61</v>
      </c>
      <c r="AC341" t="s">
        <v>937</v>
      </c>
      <c r="AD341" t="s">
        <v>514</v>
      </c>
      <c r="AE341" t="s">
        <v>794</v>
      </c>
      <c r="AF341" t="s">
        <v>994</v>
      </c>
      <c r="AG341" t="s">
        <v>311</v>
      </c>
      <c r="AH341" t="s">
        <v>950</v>
      </c>
      <c r="AI341" t="s">
        <v>940</v>
      </c>
      <c r="AK341" t="s">
        <v>941</v>
      </c>
      <c r="AL341" s="100">
        <v>45839</v>
      </c>
      <c r="AM341" s="100"/>
      <c r="AS341">
        <v>0</v>
      </c>
      <c r="AY341">
        <v>7</v>
      </c>
      <c r="AZ341" t="s">
        <v>1197</v>
      </c>
      <c r="BB341" t="s">
        <v>928</v>
      </c>
    </row>
    <row r="342" spans="1:54" x14ac:dyDescent="0.35">
      <c r="A342" t="s">
        <v>59</v>
      </c>
      <c r="B342" t="s">
        <v>929</v>
      </c>
      <c r="C342" t="s">
        <v>991</v>
      </c>
      <c r="F342" t="s">
        <v>992</v>
      </c>
      <c r="G342" t="s">
        <v>931</v>
      </c>
      <c r="H342" t="s">
        <v>993</v>
      </c>
      <c r="K342" t="s">
        <v>927</v>
      </c>
      <c r="L342" t="s">
        <v>366</v>
      </c>
      <c r="M342" t="s">
        <v>370</v>
      </c>
      <c r="N342" t="s">
        <v>933</v>
      </c>
      <c r="O342" t="s">
        <v>28</v>
      </c>
      <c r="P342">
        <v>23100</v>
      </c>
      <c r="R342" t="s">
        <v>171</v>
      </c>
      <c r="S342" t="s">
        <v>3</v>
      </c>
      <c r="T342" t="s">
        <v>133</v>
      </c>
      <c r="U342" t="s">
        <v>934</v>
      </c>
      <c r="V342" t="s">
        <v>935</v>
      </c>
      <c r="W342" t="s">
        <v>63</v>
      </c>
      <c r="X342" t="s">
        <v>936</v>
      </c>
      <c r="Z342" t="s">
        <v>311</v>
      </c>
      <c r="AA342" t="s">
        <v>118</v>
      </c>
      <c r="AB342" t="s">
        <v>61</v>
      </c>
      <c r="AC342" t="s">
        <v>937</v>
      </c>
      <c r="AD342" t="s">
        <v>514</v>
      </c>
      <c r="AE342" t="s">
        <v>794</v>
      </c>
      <c r="AF342" t="s">
        <v>994</v>
      </c>
      <c r="AG342" t="s">
        <v>311</v>
      </c>
      <c r="AH342" t="s">
        <v>950</v>
      </c>
      <c r="AI342" t="s">
        <v>940</v>
      </c>
      <c r="AK342" t="s">
        <v>941</v>
      </c>
      <c r="AL342" s="100">
        <v>45870</v>
      </c>
      <c r="AM342" s="100"/>
      <c r="AS342">
        <v>0</v>
      </c>
      <c r="AY342">
        <v>8</v>
      </c>
      <c r="AZ342" t="s">
        <v>1193</v>
      </c>
      <c r="BB342" t="s">
        <v>928</v>
      </c>
    </row>
    <row r="343" spans="1:54" x14ac:dyDescent="0.35">
      <c r="A343" t="s">
        <v>59</v>
      </c>
      <c r="B343" t="s">
        <v>929</v>
      </c>
      <c r="C343" t="s">
        <v>991</v>
      </c>
      <c r="F343" t="s">
        <v>992</v>
      </c>
      <c r="G343" t="s">
        <v>931</v>
      </c>
      <c r="H343" t="s">
        <v>993</v>
      </c>
      <c r="K343" t="s">
        <v>927</v>
      </c>
      <c r="L343" t="s">
        <v>366</v>
      </c>
      <c r="M343" t="s">
        <v>370</v>
      </c>
      <c r="N343" t="s">
        <v>933</v>
      </c>
      <c r="O343" t="s">
        <v>28</v>
      </c>
      <c r="P343">
        <v>23100</v>
      </c>
      <c r="R343" t="s">
        <v>171</v>
      </c>
      <c r="S343" t="s">
        <v>3</v>
      </c>
      <c r="T343" t="s">
        <v>133</v>
      </c>
      <c r="U343" t="s">
        <v>934</v>
      </c>
      <c r="V343" t="s">
        <v>935</v>
      </c>
      <c r="W343" t="s">
        <v>63</v>
      </c>
      <c r="X343" t="s">
        <v>936</v>
      </c>
      <c r="Z343" t="s">
        <v>311</v>
      </c>
      <c r="AA343" t="s">
        <v>118</v>
      </c>
      <c r="AB343" t="s">
        <v>61</v>
      </c>
      <c r="AC343" t="s">
        <v>937</v>
      </c>
      <c r="AD343" t="s">
        <v>514</v>
      </c>
      <c r="AE343" t="s">
        <v>794</v>
      </c>
      <c r="AF343" t="s">
        <v>994</v>
      </c>
      <c r="AG343" t="s">
        <v>311</v>
      </c>
      <c r="AH343" t="s">
        <v>950</v>
      </c>
      <c r="AI343" t="s">
        <v>940</v>
      </c>
      <c r="AK343" t="s">
        <v>941</v>
      </c>
      <c r="AL343" s="100">
        <v>45901</v>
      </c>
      <c r="AM343" s="100"/>
      <c r="AS343">
        <v>0</v>
      </c>
      <c r="AY343">
        <v>9</v>
      </c>
      <c r="AZ343" t="s">
        <v>1194</v>
      </c>
      <c r="BB343" t="s">
        <v>928</v>
      </c>
    </row>
    <row r="344" spans="1:54" x14ac:dyDescent="0.35">
      <c r="A344" t="s">
        <v>59</v>
      </c>
      <c r="B344" t="s">
        <v>929</v>
      </c>
      <c r="C344" t="s">
        <v>991</v>
      </c>
      <c r="F344" t="s">
        <v>992</v>
      </c>
      <c r="G344" t="s">
        <v>931</v>
      </c>
      <c r="H344" t="s">
        <v>993</v>
      </c>
      <c r="K344" t="s">
        <v>927</v>
      </c>
      <c r="L344" t="s">
        <v>366</v>
      </c>
      <c r="M344" t="s">
        <v>370</v>
      </c>
      <c r="N344" t="s">
        <v>933</v>
      </c>
      <c r="O344" t="s">
        <v>28</v>
      </c>
      <c r="P344">
        <v>23100</v>
      </c>
      <c r="R344" t="s">
        <v>171</v>
      </c>
      <c r="S344" t="s">
        <v>3</v>
      </c>
      <c r="T344" t="s">
        <v>133</v>
      </c>
      <c r="U344" t="s">
        <v>934</v>
      </c>
      <c r="V344" t="s">
        <v>935</v>
      </c>
      <c r="W344" t="s">
        <v>63</v>
      </c>
      <c r="X344" t="s">
        <v>936</v>
      </c>
      <c r="Z344" t="s">
        <v>311</v>
      </c>
      <c r="AA344" t="s">
        <v>118</v>
      </c>
      <c r="AB344" t="s">
        <v>61</v>
      </c>
      <c r="AC344" t="s">
        <v>937</v>
      </c>
      <c r="AD344" t="s">
        <v>514</v>
      </c>
      <c r="AE344" t="s">
        <v>794</v>
      </c>
      <c r="AF344" t="s">
        <v>994</v>
      </c>
      <c r="AG344" t="s">
        <v>311</v>
      </c>
      <c r="AH344" t="s">
        <v>950</v>
      </c>
      <c r="AI344" t="s">
        <v>940</v>
      </c>
      <c r="AK344" t="s">
        <v>941</v>
      </c>
      <c r="AL344" s="100">
        <v>45931</v>
      </c>
      <c r="AM344" s="100"/>
      <c r="AS344">
        <v>0</v>
      </c>
      <c r="AY344">
        <v>10</v>
      </c>
      <c r="AZ344" t="s">
        <v>1198</v>
      </c>
      <c r="BB344" t="s">
        <v>928</v>
      </c>
    </row>
    <row r="345" spans="1:54" x14ac:dyDescent="0.35">
      <c r="A345" t="s">
        <v>59</v>
      </c>
      <c r="B345" t="s">
        <v>929</v>
      </c>
      <c r="C345" t="s">
        <v>991</v>
      </c>
      <c r="F345" t="s">
        <v>992</v>
      </c>
      <c r="G345" t="s">
        <v>931</v>
      </c>
      <c r="H345" t="s">
        <v>993</v>
      </c>
      <c r="K345" t="s">
        <v>927</v>
      </c>
      <c r="L345" t="s">
        <v>366</v>
      </c>
      <c r="M345" t="s">
        <v>370</v>
      </c>
      <c r="N345" t="s">
        <v>933</v>
      </c>
      <c r="O345" t="s">
        <v>28</v>
      </c>
      <c r="P345">
        <v>23100</v>
      </c>
      <c r="R345" t="s">
        <v>171</v>
      </c>
      <c r="S345" t="s">
        <v>3</v>
      </c>
      <c r="T345" t="s">
        <v>133</v>
      </c>
      <c r="U345" t="s">
        <v>934</v>
      </c>
      <c r="V345" t="s">
        <v>935</v>
      </c>
      <c r="W345" t="s">
        <v>63</v>
      </c>
      <c r="X345" t="s">
        <v>936</v>
      </c>
      <c r="Z345" t="s">
        <v>311</v>
      </c>
      <c r="AA345" t="s">
        <v>118</v>
      </c>
      <c r="AB345" t="s">
        <v>61</v>
      </c>
      <c r="AC345" t="s">
        <v>937</v>
      </c>
      <c r="AD345" t="s">
        <v>514</v>
      </c>
      <c r="AE345" t="s">
        <v>794</v>
      </c>
      <c r="AF345" t="s">
        <v>994</v>
      </c>
      <c r="AG345" t="s">
        <v>311</v>
      </c>
      <c r="AH345" t="s">
        <v>950</v>
      </c>
      <c r="AI345" t="s">
        <v>940</v>
      </c>
      <c r="AK345" t="s">
        <v>941</v>
      </c>
      <c r="AL345" s="100">
        <v>45962</v>
      </c>
      <c r="AM345" s="100"/>
      <c r="AS345">
        <v>0</v>
      </c>
      <c r="AY345">
        <v>11</v>
      </c>
      <c r="AZ345" t="s">
        <v>1199</v>
      </c>
      <c r="BB345" t="s">
        <v>928</v>
      </c>
    </row>
    <row r="346" spans="1:54" x14ac:dyDescent="0.35">
      <c r="A346" t="s">
        <v>59</v>
      </c>
      <c r="B346" t="s">
        <v>929</v>
      </c>
      <c r="C346" t="s">
        <v>991</v>
      </c>
      <c r="F346" t="s">
        <v>992</v>
      </c>
      <c r="G346" t="s">
        <v>931</v>
      </c>
      <c r="H346" t="s">
        <v>993</v>
      </c>
      <c r="K346" t="s">
        <v>927</v>
      </c>
      <c r="L346" t="s">
        <v>366</v>
      </c>
      <c r="M346" t="s">
        <v>370</v>
      </c>
      <c r="N346" t="s">
        <v>933</v>
      </c>
      <c r="O346" t="s">
        <v>28</v>
      </c>
      <c r="P346">
        <v>23100</v>
      </c>
      <c r="R346" t="s">
        <v>171</v>
      </c>
      <c r="S346" t="s">
        <v>3</v>
      </c>
      <c r="T346" t="s">
        <v>133</v>
      </c>
      <c r="U346" t="s">
        <v>934</v>
      </c>
      <c r="V346" t="s">
        <v>935</v>
      </c>
      <c r="W346" t="s">
        <v>63</v>
      </c>
      <c r="X346" t="s">
        <v>936</v>
      </c>
      <c r="Z346" t="s">
        <v>311</v>
      </c>
      <c r="AA346" t="s">
        <v>118</v>
      </c>
      <c r="AB346" t="s">
        <v>61</v>
      </c>
      <c r="AC346" t="s">
        <v>937</v>
      </c>
      <c r="AD346" t="s">
        <v>514</v>
      </c>
      <c r="AE346" t="s">
        <v>794</v>
      </c>
      <c r="AF346" t="s">
        <v>994</v>
      </c>
      <c r="AG346" t="s">
        <v>311</v>
      </c>
      <c r="AH346" t="s">
        <v>950</v>
      </c>
      <c r="AI346" t="s">
        <v>940</v>
      </c>
      <c r="AK346" t="s">
        <v>941</v>
      </c>
      <c r="AL346" s="100">
        <v>45992</v>
      </c>
      <c r="AM346" s="100"/>
      <c r="AS346">
        <v>0</v>
      </c>
      <c r="AY346">
        <v>12</v>
      </c>
      <c r="AZ346" t="s">
        <v>1195</v>
      </c>
      <c r="BB346" t="s">
        <v>928</v>
      </c>
    </row>
    <row r="347" spans="1:54" x14ac:dyDescent="0.35">
      <c r="A347" t="s">
        <v>59</v>
      </c>
      <c r="B347" t="s">
        <v>929</v>
      </c>
      <c r="C347" t="s">
        <v>1009</v>
      </c>
      <c r="F347" t="s">
        <v>1237</v>
      </c>
      <c r="G347" t="s">
        <v>931</v>
      </c>
      <c r="H347" t="s">
        <v>1010</v>
      </c>
      <c r="K347" t="s">
        <v>927</v>
      </c>
      <c r="L347" t="s">
        <v>366</v>
      </c>
      <c r="M347" t="s">
        <v>370</v>
      </c>
      <c r="N347" t="s">
        <v>933</v>
      </c>
      <c r="O347" t="s">
        <v>28</v>
      </c>
      <c r="P347">
        <v>517580.16</v>
      </c>
      <c r="R347" t="s">
        <v>171</v>
      </c>
      <c r="S347" t="s">
        <v>3</v>
      </c>
      <c r="T347" t="s">
        <v>133</v>
      </c>
      <c r="U347" t="s">
        <v>934</v>
      </c>
      <c r="V347" t="s">
        <v>935</v>
      </c>
      <c r="W347" t="s">
        <v>63</v>
      </c>
      <c r="X347" t="s">
        <v>936</v>
      </c>
      <c r="Z347" t="s">
        <v>311</v>
      </c>
      <c r="AA347" t="s">
        <v>118</v>
      </c>
      <c r="AB347" t="s">
        <v>61</v>
      </c>
      <c r="AC347" t="s">
        <v>937</v>
      </c>
      <c r="AD347" t="s">
        <v>610</v>
      </c>
      <c r="AE347" t="s">
        <v>893</v>
      </c>
      <c r="AF347" t="s">
        <v>1011</v>
      </c>
      <c r="AG347" t="s">
        <v>311</v>
      </c>
      <c r="AH347" t="s">
        <v>939</v>
      </c>
      <c r="AI347" t="s">
        <v>940</v>
      </c>
      <c r="AK347" t="s">
        <v>941</v>
      </c>
      <c r="AL347" s="100">
        <v>45658</v>
      </c>
      <c r="AM347" s="100"/>
      <c r="AS347">
        <v>442000</v>
      </c>
      <c r="AY347">
        <v>1</v>
      </c>
      <c r="AZ347" t="s">
        <v>1200</v>
      </c>
      <c r="BB347" t="s">
        <v>928</v>
      </c>
    </row>
    <row r="348" spans="1:54" x14ac:dyDescent="0.35">
      <c r="A348" t="s">
        <v>59</v>
      </c>
      <c r="B348" t="s">
        <v>929</v>
      </c>
      <c r="C348" t="s">
        <v>1009</v>
      </c>
      <c r="F348" t="s">
        <v>1237</v>
      </c>
      <c r="G348" t="s">
        <v>931</v>
      </c>
      <c r="H348" t="s">
        <v>1010</v>
      </c>
      <c r="K348" t="s">
        <v>927</v>
      </c>
      <c r="L348" t="s">
        <v>366</v>
      </c>
      <c r="M348" t="s">
        <v>370</v>
      </c>
      <c r="N348" t="s">
        <v>933</v>
      </c>
      <c r="O348" t="s">
        <v>28</v>
      </c>
      <c r="P348">
        <v>517580.16</v>
      </c>
      <c r="R348" t="s">
        <v>171</v>
      </c>
      <c r="S348" t="s">
        <v>3</v>
      </c>
      <c r="T348" t="s">
        <v>133</v>
      </c>
      <c r="U348" t="s">
        <v>934</v>
      </c>
      <c r="V348" t="s">
        <v>935</v>
      </c>
      <c r="W348" t="s">
        <v>63</v>
      </c>
      <c r="X348" t="s">
        <v>936</v>
      </c>
      <c r="Z348" t="s">
        <v>311</v>
      </c>
      <c r="AA348" t="s">
        <v>118</v>
      </c>
      <c r="AB348" t="s">
        <v>61</v>
      </c>
      <c r="AC348" t="s">
        <v>937</v>
      </c>
      <c r="AD348" t="s">
        <v>610</v>
      </c>
      <c r="AE348" t="s">
        <v>893</v>
      </c>
      <c r="AF348" t="s">
        <v>1011</v>
      </c>
      <c r="AG348" t="s">
        <v>311</v>
      </c>
      <c r="AH348" t="s">
        <v>939</v>
      </c>
      <c r="AI348" t="s">
        <v>940</v>
      </c>
      <c r="AK348" t="s">
        <v>941</v>
      </c>
      <c r="AL348" s="100">
        <v>45689</v>
      </c>
      <c r="AM348" s="100"/>
      <c r="AS348">
        <v>442000</v>
      </c>
      <c r="AY348">
        <v>2</v>
      </c>
      <c r="AZ348" t="s">
        <v>1196</v>
      </c>
      <c r="BB348" t="s">
        <v>928</v>
      </c>
    </row>
    <row r="349" spans="1:54" x14ac:dyDescent="0.35">
      <c r="A349" t="s">
        <v>59</v>
      </c>
      <c r="B349" t="s">
        <v>929</v>
      </c>
      <c r="C349" t="s">
        <v>1009</v>
      </c>
      <c r="F349" t="s">
        <v>1237</v>
      </c>
      <c r="G349" t="s">
        <v>931</v>
      </c>
      <c r="H349" t="s">
        <v>1010</v>
      </c>
      <c r="K349" t="s">
        <v>927</v>
      </c>
      <c r="L349" t="s">
        <v>366</v>
      </c>
      <c r="M349" t="s">
        <v>370</v>
      </c>
      <c r="N349" t="s">
        <v>933</v>
      </c>
      <c r="O349" t="s">
        <v>28</v>
      </c>
      <c r="P349">
        <v>517580.16</v>
      </c>
      <c r="R349" t="s">
        <v>171</v>
      </c>
      <c r="S349" t="s">
        <v>3</v>
      </c>
      <c r="T349" t="s">
        <v>133</v>
      </c>
      <c r="U349" t="s">
        <v>934</v>
      </c>
      <c r="V349" t="s">
        <v>935</v>
      </c>
      <c r="W349" t="s">
        <v>63</v>
      </c>
      <c r="X349" t="s">
        <v>936</v>
      </c>
      <c r="Z349" t="s">
        <v>311</v>
      </c>
      <c r="AA349" t="s">
        <v>118</v>
      </c>
      <c r="AB349" t="s">
        <v>61</v>
      </c>
      <c r="AC349" t="s">
        <v>937</v>
      </c>
      <c r="AD349" t="s">
        <v>610</v>
      </c>
      <c r="AE349" t="s">
        <v>893</v>
      </c>
      <c r="AF349" t="s">
        <v>1011</v>
      </c>
      <c r="AG349" t="s">
        <v>311</v>
      </c>
      <c r="AH349" t="s">
        <v>939</v>
      </c>
      <c r="AI349" t="s">
        <v>940</v>
      </c>
      <c r="AK349" t="s">
        <v>941</v>
      </c>
      <c r="AL349" s="100">
        <v>45717</v>
      </c>
      <c r="AM349" s="100"/>
      <c r="AS349">
        <v>442000</v>
      </c>
      <c r="AY349">
        <v>3</v>
      </c>
      <c r="AZ349" t="s">
        <v>1201</v>
      </c>
      <c r="BB349" t="s">
        <v>928</v>
      </c>
    </row>
    <row r="350" spans="1:54" x14ac:dyDescent="0.35">
      <c r="A350" t="s">
        <v>59</v>
      </c>
      <c r="B350" t="s">
        <v>929</v>
      </c>
      <c r="C350" t="s">
        <v>1009</v>
      </c>
      <c r="F350" t="s">
        <v>1237</v>
      </c>
      <c r="G350" t="s">
        <v>931</v>
      </c>
      <c r="H350" t="s">
        <v>1010</v>
      </c>
      <c r="K350" t="s">
        <v>927</v>
      </c>
      <c r="L350" t="s">
        <v>366</v>
      </c>
      <c r="M350" t="s">
        <v>370</v>
      </c>
      <c r="N350" t="s">
        <v>933</v>
      </c>
      <c r="O350" t="s">
        <v>28</v>
      </c>
      <c r="P350">
        <v>450000</v>
      </c>
      <c r="R350" t="s">
        <v>171</v>
      </c>
      <c r="S350" t="s">
        <v>3</v>
      </c>
      <c r="T350" t="s">
        <v>133</v>
      </c>
      <c r="U350" t="s">
        <v>934</v>
      </c>
      <c r="V350" t="s">
        <v>935</v>
      </c>
      <c r="W350" t="s">
        <v>63</v>
      </c>
      <c r="X350" t="s">
        <v>936</v>
      </c>
      <c r="Z350" t="s">
        <v>311</v>
      </c>
      <c r="AA350" t="s">
        <v>118</v>
      </c>
      <c r="AB350" t="s">
        <v>61</v>
      </c>
      <c r="AC350" t="s">
        <v>937</v>
      </c>
      <c r="AD350" t="s">
        <v>610</v>
      </c>
      <c r="AE350" t="s">
        <v>893</v>
      </c>
      <c r="AF350" t="s">
        <v>1011</v>
      </c>
      <c r="AG350" t="s">
        <v>311</v>
      </c>
      <c r="AH350" t="s">
        <v>939</v>
      </c>
      <c r="AI350" t="s">
        <v>940</v>
      </c>
      <c r="AK350" t="s">
        <v>941</v>
      </c>
      <c r="AL350" s="100">
        <v>45748</v>
      </c>
      <c r="AM350" s="100"/>
      <c r="AS350">
        <v>442000</v>
      </c>
      <c r="AY350">
        <v>4</v>
      </c>
      <c r="AZ350" t="s">
        <v>1191</v>
      </c>
      <c r="BB350" t="s">
        <v>928</v>
      </c>
    </row>
    <row r="351" spans="1:54" x14ac:dyDescent="0.35">
      <c r="A351" t="s">
        <v>59</v>
      </c>
      <c r="B351" t="s">
        <v>929</v>
      </c>
      <c r="C351" t="s">
        <v>1009</v>
      </c>
      <c r="F351" t="s">
        <v>1237</v>
      </c>
      <c r="G351" t="s">
        <v>931</v>
      </c>
      <c r="H351" t="s">
        <v>1010</v>
      </c>
      <c r="K351" t="s">
        <v>927</v>
      </c>
      <c r="L351" t="s">
        <v>366</v>
      </c>
      <c r="M351" t="s">
        <v>370</v>
      </c>
      <c r="N351" t="s">
        <v>933</v>
      </c>
      <c r="O351" t="s">
        <v>28</v>
      </c>
      <c r="P351">
        <v>450000</v>
      </c>
      <c r="R351" t="s">
        <v>171</v>
      </c>
      <c r="S351" t="s">
        <v>3</v>
      </c>
      <c r="T351" t="s">
        <v>133</v>
      </c>
      <c r="U351" t="s">
        <v>934</v>
      </c>
      <c r="V351" t="s">
        <v>935</v>
      </c>
      <c r="W351" t="s">
        <v>63</v>
      </c>
      <c r="X351" t="s">
        <v>936</v>
      </c>
      <c r="Z351" t="s">
        <v>311</v>
      </c>
      <c r="AA351" t="s">
        <v>118</v>
      </c>
      <c r="AB351" t="s">
        <v>61</v>
      </c>
      <c r="AC351" t="s">
        <v>937</v>
      </c>
      <c r="AD351" t="s">
        <v>610</v>
      </c>
      <c r="AE351" t="s">
        <v>893</v>
      </c>
      <c r="AF351" t="s">
        <v>1011</v>
      </c>
      <c r="AG351" t="s">
        <v>311</v>
      </c>
      <c r="AH351" t="s">
        <v>939</v>
      </c>
      <c r="AI351" t="s">
        <v>940</v>
      </c>
      <c r="AK351" t="s">
        <v>941</v>
      </c>
      <c r="AL351" s="100">
        <v>45778</v>
      </c>
      <c r="AM351" s="100"/>
      <c r="AS351">
        <v>442000</v>
      </c>
      <c r="AY351">
        <v>5</v>
      </c>
      <c r="AZ351" t="s">
        <v>1192</v>
      </c>
      <c r="BB351" t="s">
        <v>928</v>
      </c>
    </row>
    <row r="352" spans="1:54" x14ac:dyDescent="0.35">
      <c r="A352" t="s">
        <v>59</v>
      </c>
      <c r="B352" t="s">
        <v>929</v>
      </c>
      <c r="C352" t="s">
        <v>1009</v>
      </c>
      <c r="F352" t="s">
        <v>1237</v>
      </c>
      <c r="G352" t="s">
        <v>931</v>
      </c>
      <c r="H352" t="s">
        <v>1010</v>
      </c>
      <c r="K352" t="s">
        <v>927</v>
      </c>
      <c r="L352" t="s">
        <v>366</v>
      </c>
      <c r="M352" t="s">
        <v>370</v>
      </c>
      <c r="N352" t="s">
        <v>933</v>
      </c>
      <c r="O352" t="s">
        <v>28</v>
      </c>
      <c r="P352">
        <v>450000</v>
      </c>
      <c r="R352" t="s">
        <v>171</v>
      </c>
      <c r="S352" t="s">
        <v>3</v>
      </c>
      <c r="T352" t="s">
        <v>133</v>
      </c>
      <c r="U352" t="s">
        <v>934</v>
      </c>
      <c r="V352" t="s">
        <v>935</v>
      </c>
      <c r="W352" t="s">
        <v>63</v>
      </c>
      <c r="X352" t="s">
        <v>936</v>
      </c>
      <c r="Z352" t="s">
        <v>311</v>
      </c>
      <c r="AA352" t="s">
        <v>118</v>
      </c>
      <c r="AB352" t="s">
        <v>61</v>
      </c>
      <c r="AC352" t="s">
        <v>937</v>
      </c>
      <c r="AD352" t="s">
        <v>610</v>
      </c>
      <c r="AE352" t="s">
        <v>893</v>
      </c>
      <c r="AF352" t="s">
        <v>1011</v>
      </c>
      <c r="AG352" t="s">
        <v>311</v>
      </c>
      <c r="AH352" t="s">
        <v>939</v>
      </c>
      <c r="AI352" t="s">
        <v>940</v>
      </c>
      <c r="AK352" t="s">
        <v>941</v>
      </c>
      <c r="AL352" s="100">
        <v>45809</v>
      </c>
      <c r="AM352" s="100"/>
      <c r="AS352">
        <v>442000</v>
      </c>
      <c r="AY352">
        <v>6</v>
      </c>
      <c r="AZ352" t="s">
        <v>1202</v>
      </c>
      <c r="BB352" t="s">
        <v>928</v>
      </c>
    </row>
    <row r="353" spans="1:54" x14ac:dyDescent="0.35">
      <c r="A353" t="s">
        <v>59</v>
      </c>
      <c r="B353" t="s">
        <v>929</v>
      </c>
      <c r="C353" t="s">
        <v>1009</v>
      </c>
      <c r="F353" t="s">
        <v>1237</v>
      </c>
      <c r="G353" t="s">
        <v>931</v>
      </c>
      <c r="H353" t="s">
        <v>1010</v>
      </c>
      <c r="K353" t="s">
        <v>927</v>
      </c>
      <c r="L353" t="s">
        <v>366</v>
      </c>
      <c r="M353" t="s">
        <v>370</v>
      </c>
      <c r="N353" t="s">
        <v>933</v>
      </c>
      <c r="O353" t="s">
        <v>28</v>
      </c>
      <c r="P353">
        <v>450000</v>
      </c>
      <c r="R353" t="s">
        <v>171</v>
      </c>
      <c r="S353" t="s">
        <v>3</v>
      </c>
      <c r="T353" t="s">
        <v>133</v>
      </c>
      <c r="U353" t="s">
        <v>934</v>
      </c>
      <c r="V353" t="s">
        <v>935</v>
      </c>
      <c r="W353" t="s">
        <v>63</v>
      </c>
      <c r="X353" t="s">
        <v>936</v>
      </c>
      <c r="Z353" t="s">
        <v>311</v>
      </c>
      <c r="AA353" t="s">
        <v>118</v>
      </c>
      <c r="AB353" t="s">
        <v>61</v>
      </c>
      <c r="AC353" t="s">
        <v>937</v>
      </c>
      <c r="AD353" t="s">
        <v>610</v>
      </c>
      <c r="AE353" t="s">
        <v>893</v>
      </c>
      <c r="AF353" t="s">
        <v>1011</v>
      </c>
      <c r="AG353" t="s">
        <v>311</v>
      </c>
      <c r="AH353" t="s">
        <v>939</v>
      </c>
      <c r="AI353" t="s">
        <v>940</v>
      </c>
      <c r="AK353" t="s">
        <v>941</v>
      </c>
      <c r="AL353" s="100">
        <v>45839</v>
      </c>
      <c r="AM353" s="100"/>
      <c r="AS353">
        <v>442000</v>
      </c>
      <c r="AY353">
        <v>7</v>
      </c>
      <c r="AZ353" t="s">
        <v>1197</v>
      </c>
      <c r="BB353" t="s">
        <v>928</v>
      </c>
    </row>
    <row r="354" spans="1:54" x14ac:dyDescent="0.35">
      <c r="A354" t="s">
        <v>59</v>
      </c>
      <c r="B354" t="s">
        <v>929</v>
      </c>
      <c r="C354" t="s">
        <v>1009</v>
      </c>
      <c r="F354" t="s">
        <v>1237</v>
      </c>
      <c r="G354" t="s">
        <v>931</v>
      </c>
      <c r="H354" t="s">
        <v>1010</v>
      </c>
      <c r="K354" t="s">
        <v>927</v>
      </c>
      <c r="L354" t="s">
        <v>366</v>
      </c>
      <c r="M354" t="s">
        <v>370</v>
      </c>
      <c r="N354" t="s">
        <v>933</v>
      </c>
      <c r="O354" t="s">
        <v>28</v>
      </c>
      <c r="P354">
        <v>450000</v>
      </c>
      <c r="R354" t="s">
        <v>171</v>
      </c>
      <c r="S354" t="s">
        <v>3</v>
      </c>
      <c r="T354" t="s">
        <v>133</v>
      </c>
      <c r="U354" t="s">
        <v>934</v>
      </c>
      <c r="V354" t="s">
        <v>935</v>
      </c>
      <c r="W354" t="s">
        <v>63</v>
      </c>
      <c r="X354" t="s">
        <v>936</v>
      </c>
      <c r="Z354" t="s">
        <v>311</v>
      </c>
      <c r="AA354" t="s">
        <v>118</v>
      </c>
      <c r="AB354" t="s">
        <v>61</v>
      </c>
      <c r="AC354" t="s">
        <v>937</v>
      </c>
      <c r="AD354" t="s">
        <v>610</v>
      </c>
      <c r="AE354" t="s">
        <v>893</v>
      </c>
      <c r="AF354" t="s">
        <v>1011</v>
      </c>
      <c r="AG354" t="s">
        <v>311</v>
      </c>
      <c r="AH354" t="s">
        <v>939</v>
      </c>
      <c r="AI354" t="s">
        <v>940</v>
      </c>
      <c r="AK354" t="s">
        <v>941</v>
      </c>
      <c r="AL354" s="100">
        <v>45870</v>
      </c>
      <c r="AM354" s="100"/>
      <c r="AS354">
        <v>442000</v>
      </c>
      <c r="AY354">
        <v>8</v>
      </c>
      <c r="AZ354" t="s">
        <v>1193</v>
      </c>
      <c r="BB354" t="s">
        <v>928</v>
      </c>
    </row>
    <row r="355" spans="1:54" x14ac:dyDescent="0.35">
      <c r="A355" t="s">
        <v>59</v>
      </c>
      <c r="B355" t="s">
        <v>929</v>
      </c>
      <c r="C355" t="s">
        <v>1009</v>
      </c>
      <c r="F355" t="s">
        <v>1237</v>
      </c>
      <c r="G355" t="s">
        <v>931</v>
      </c>
      <c r="H355" t="s">
        <v>1010</v>
      </c>
      <c r="K355" t="s">
        <v>927</v>
      </c>
      <c r="L355" t="s">
        <v>366</v>
      </c>
      <c r="M355" t="s">
        <v>370</v>
      </c>
      <c r="N355" t="s">
        <v>933</v>
      </c>
      <c r="O355" t="s">
        <v>28</v>
      </c>
      <c r="P355">
        <v>450000</v>
      </c>
      <c r="R355" t="s">
        <v>171</v>
      </c>
      <c r="S355" t="s">
        <v>3</v>
      </c>
      <c r="T355" t="s">
        <v>133</v>
      </c>
      <c r="U355" t="s">
        <v>934</v>
      </c>
      <c r="V355" t="s">
        <v>935</v>
      </c>
      <c r="W355" t="s">
        <v>63</v>
      </c>
      <c r="X355" t="s">
        <v>936</v>
      </c>
      <c r="Z355" t="s">
        <v>311</v>
      </c>
      <c r="AA355" t="s">
        <v>118</v>
      </c>
      <c r="AB355" t="s">
        <v>61</v>
      </c>
      <c r="AC355" t="s">
        <v>937</v>
      </c>
      <c r="AD355" t="s">
        <v>610</v>
      </c>
      <c r="AE355" t="s">
        <v>893</v>
      </c>
      <c r="AF355" t="s">
        <v>1011</v>
      </c>
      <c r="AG355" t="s">
        <v>311</v>
      </c>
      <c r="AH355" t="s">
        <v>939</v>
      </c>
      <c r="AI355" t="s">
        <v>940</v>
      </c>
      <c r="AK355" t="s">
        <v>941</v>
      </c>
      <c r="AL355" s="100">
        <v>45901</v>
      </c>
      <c r="AM355" s="100"/>
      <c r="AS355">
        <v>442000</v>
      </c>
      <c r="AY355">
        <v>9</v>
      </c>
      <c r="AZ355" t="s">
        <v>1194</v>
      </c>
      <c r="BB355" t="s">
        <v>928</v>
      </c>
    </row>
    <row r="356" spans="1:54" x14ac:dyDescent="0.35">
      <c r="A356" t="s">
        <v>59</v>
      </c>
      <c r="B356" t="s">
        <v>929</v>
      </c>
      <c r="C356" t="s">
        <v>1009</v>
      </c>
      <c r="F356" t="s">
        <v>1237</v>
      </c>
      <c r="G356" t="s">
        <v>931</v>
      </c>
      <c r="H356" t="s">
        <v>1010</v>
      </c>
      <c r="K356" t="s">
        <v>927</v>
      </c>
      <c r="L356" t="s">
        <v>366</v>
      </c>
      <c r="M356" t="s">
        <v>370</v>
      </c>
      <c r="N356" t="s">
        <v>933</v>
      </c>
      <c r="O356" t="s">
        <v>28</v>
      </c>
      <c r="P356">
        <v>450000</v>
      </c>
      <c r="R356" t="s">
        <v>171</v>
      </c>
      <c r="S356" t="s">
        <v>3</v>
      </c>
      <c r="T356" t="s">
        <v>133</v>
      </c>
      <c r="U356" t="s">
        <v>934</v>
      </c>
      <c r="V356" t="s">
        <v>935</v>
      </c>
      <c r="W356" t="s">
        <v>63</v>
      </c>
      <c r="X356" t="s">
        <v>936</v>
      </c>
      <c r="Z356" t="s">
        <v>311</v>
      </c>
      <c r="AA356" t="s">
        <v>118</v>
      </c>
      <c r="AB356" t="s">
        <v>61</v>
      </c>
      <c r="AC356" t="s">
        <v>937</v>
      </c>
      <c r="AD356" t="s">
        <v>610</v>
      </c>
      <c r="AE356" t="s">
        <v>893</v>
      </c>
      <c r="AF356" t="s">
        <v>1011</v>
      </c>
      <c r="AG356" t="s">
        <v>311</v>
      </c>
      <c r="AH356" t="s">
        <v>939</v>
      </c>
      <c r="AI356" t="s">
        <v>940</v>
      </c>
      <c r="AK356" t="s">
        <v>941</v>
      </c>
      <c r="AL356" s="100">
        <v>45931</v>
      </c>
      <c r="AM356" s="100"/>
      <c r="AS356">
        <v>442000</v>
      </c>
      <c r="AY356">
        <v>10</v>
      </c>
      <c r="AZ356" t="s">
        <v>1198</v>
      </c>
      <c r="BB356" t="s">
        <v>928</v>
      </c>
    </row>
    <row r="357" spans="1:54" x14ac:dyDescent="0.35">
      <c r="A357" t="s">
        <v>59</v>
      </c>
      <c r="B357" t="s">
        <v>929</v>
      </c>
      <c r="C357" t="s">
        <v>1009</v>
      </c>
      <c r="F357" t="s">
        <v>1237</v>
      </c>
      <c r="G357" t="s">
        <v>931</v>
      </c>
      <c r="H357" t="s">
        <v>1010</v>
      </c>
      <c r="K357" t="s">
        <v>927</v>
      </c>
      <c r="L357" t="s">
        <v>366</v>
      </c>
      <c r="M357" t="s">
        <v>370</v>
      </c>
      <c r="N357" t="s">
        <v>933</v>
      </c>
      <c r="O357" t="s">
        <v>28</v>
      </c>
      <c r="P357">
        <v>450000</v>
      </c>
      <c r="R357" t="s">
        <v>171</v>
      </c>
      <c r="S357" t="s">
        <v>3</v>
      </c>
      <c r="T357" t="s">
        <v>133</v>
      </c>
      <c r="U357" t="s">
        <v>934</v>
      </c>
      <c r="V357" t="s">
        <v>935</v>
      </c>
      <c r="W357" t="s">
        <v>63</v>
      </c>
      <c r="X357" t="s">
        <v>936</v>
      </c>
      <c r="Z357" t="s">
        <v>311</v>
      </c>
      <c r="AA357" t="s">
        <v>118</v>
      </c>
      <c r="AB357" t="s">
        <v>61</v>
      </c>
      <c r="AC357" t="s">
        <v>937</v>
      </c>
      <c r="AD357" t="s">
        <v>610</v>
      </c>
      <c r="AE357" t="s">
        <v>893</v>
      </c>
      <c r="AF357" t="s">
        <v>1011</v>
      </c>
      <c r="AG357" t="s">
        <v>311</v>
      </c>
      <c r="AH357" t="s">
        <v>939</v>
      </c>
      <c r="AI357" t="s">
        <v>940</v>
      </c>
      <c r="AK357" t="s">
        <v>941</v>
      </c>
      <c r="AL357" s="100">
        <v>45962</v>
      </c>
      <c r="AM357" s="100"/>
      <c r="AS357">
        <v>442000</v>
      </c>
      <c r="AY357">
        <v>11</v>
      </c>
      <c r="AZ357" t="s">
        <v>1199</v>
      </c>
      <c r="BB357" t="s">
        <v>928</v>
      </c>
    </row>
    <row r="358" spans="1:54" x14ac:dyDescent="0.35">
      <c r="A358" t="s">
        <v>59</v>
      </c>
      <c r="B358" t="s">
        <v>929</v>
      </c>
      <c r="C358" t="s">
        <v>1009</v>
      </c>
      <c r="F358" t="s">
        <v>1237</v>
      </c>
      <c r="G358" t="s">
        <v>931</v>
      </c>
      <c r="H358" t="s">
        <v>1010</v>
      </c>
      <c r="K358" t="s">
        <v>927</v>
      </c>
      <c r="L358" t="s">
        <v>366</v>
      </c>
      <c r="M358" t="s">
        <v>370</v>
      </c>
      <c r="N358" t="s">
        <v>933</v>
      </c>
      <c r="O358" t="s">
        <v>28</v>
      </c>
      <c r="P358">
        <v>450000</v>
      </c>
      <c r="R358" t="s">
        <v>171</v>
      </c>
      <c r="S358" t="s">
        <v>3</v>
      </c>
      <c r="T358" t="s">
        <v>133</v>
      </c>
      <c r="U358" t="s">
        <v>934</v>
      </c>
      <c r="V358" t="s">
        <v>935</v>
      </c>
      <c r="W358" t="s">
        <v>63</v>
      </c>
      <c r="X358" t="s">
        <v>936</v>
      </c>
      <c r="Z358" t="s">
        <v>311</v>
      </c>
      <c r="AA358" t="s">
        <v>118</v>
      </c>
      <c r="AB358" t="s">
        <v>61</v>
      </c>
      <c r="AC358" t="s">
        <v>937</v>
      </c>
      <c r="AD358" t="s">
        <v>610</v>
      </c>
      <c r="AE358" t="s">
        <v>893</v>
      </c>
      <c r="AF358" t="s">
        <v>1011</v>
      </c>
      <c r="AG358" t="s">
        <v>311</v>
      </c>
      <c r="AH358" t="s">
        <v>939</v>
      </c>
      <c r="AI358" t="s">
        <v>940</v>
      </c>
      <c r="AK358" t="s">
        <v>941</v>
      </c>
      <c r="AL358" s="100">
        <v>45992</v>
      </c>
      <c r="AM358" s="100"/>
      <c r="AS358">
        <v>442000</v>
      </c>
      <c r="AY358">
        <v>12</v>
      </c>
      <c r="AZ358" t="s">
        <v>1195</v>
      </c>
      <c r="BB358" t="s">
        <v>928</v>
      </c>
    </row>
    <row r="359" spans="1:54" x14ac:dyDescent="0.35">
      <c r="A359" t="s">
        <v>59</v>
      </c>
      <c r="B359" t="s">
        <v>929</v>
      </c>
      <c r="C359" t="s">
        <v>1023</v>
      </c>
      <c r="F359" t="s">
        <v>87</v>
      </c>
      <c r="G359" t="s">
        <v>931</v>
      </c>
      <c r="H359" t="s">
        <v>1024</v>
      </c>
      <c r="K359" t="s">
        <v>927</v>
      </c>
      <c r="L359" t="s">
        <v>366</v>
      </c>
      <c r="M359" t="s">
        <v>370</v>
      </c>
      <c r="N359" t="s">
        <v>933</v>
      </c>
      <c r="O359" t="s">
        <v>28</v>
      </c>
      <c r="P359">
        <v>200</v>
      </c>
      <c r="R359" t="s">
        <v>171</v>
      </c>
      <c r="S359" t="s">
        <v>3</v>
      </c>
      <c r="T359" t="s">
        <v>133</v>
      </c>
      <c r="U359" t="s">
        <v>934</v>
      </c>
      <c r="V359" t="s">
        <v>935</v>
      </c>
      <c r="W359" t="s">
        <v>63</v>
      </c>
      <c r="X359" t="s">
        <v>936</v>
      </c>
      <c r="Z359" t="s">
        <v>311</v>
      </c>
      <c r="AA359" t="s">
        <v>118</v>
      </c>
      <c r="AB359" t="s">
        <v>61</v>
      </c>
      <c r="AC359" t="s">
        <v>937</v>
      </c>
      <c r="AD359" t="s">
        <v>517</v>
      </c>
      <c r="AE359" t="s">
        <v>797</v>
      </c>
      <c r="AF359" t="s">
        <v>1025</v>
      </c>
      <c r="AG359" t="s">
        <v>311</v>
      </c>
      <c r="AH359" t="s">
        <v>950</v>
      </c>
      <c r="AI359" t="s">
        <v>940</v>
      </c>
      <c r="AK359" t="s">
        <v>6</v>
      </c>
      <c r="AL359" s="100">
        <v>45658</v>
      </c>
      <c r="AM359" s="100"/>
      <c r="AS359">
        <v>207.85</v>
      </c>
      <c r="AY359">
        <v>1</v>
      </c>
      <c r="AZ359" t="s">
        <v>1200</v>
      </c>
      <c r="BB359" t="s">
        <v>928</v>
      </c>
    </row>
    <row r="360" spans="1:54" x14ac:dyDescent="0.35">
      <c r="A360" t="s">
        <v>59</v>
      </c>
      <c r="B360" t="s">
        <v>929</v>
      </c>
      <c r="C360" t="s">
        <v>1023</v>
      </c>
      <c r="F360" t="s">
        <v>87</v>
      </c>
      <c r="G360" t="s">
        <v>931</v>
      </c>
      <c r="H360" t="s">
        <v>1024</v>
      </c>
      <c r="K360" t="s">
        <v>927</v>
      </c>
      <c r="L360" t="s">
        <v>366</v>
      </c>
      <c r="M360" t="s">
        <v>370</v>
      </c>
      <c r="N360" t="s">
        <v>933</v>
      </c>
      <c r="O360" t="s">
        <v>28</v>
      </c>
      <c r="P360">
        <v>200</v>
      </c>
      <c r="R360" t="s">
        <v>171</v>
      </c>
      <c r="S360" t="s">
        <v>3</v>
      </c>
      <c r="T360" t="s">
        <v>133</v>
      </c>
      <c r="U360" t="s">
        <v>934</v>
      </c>
      <c r="V360" t="s">
        <v>935</v>
      </c>
      <c r="W360" t="s">
        <v>63</v>
      </c>
      <c r="X360" t="s">
        <v>936</v>
      </c>
      <c r="Z360" t="s">
        <v>311</v>
      </c>
      <c r="AA360" t="s">
        <v>118</v>
      </c>
      <c r="AB360" t="s">
        <v>61</v>
      </c>
      <c r="AC360" t="s">
        <v>937</v>
      </c>
      <c r="AD360" t="s">
        <v>517</v>
      </c>
      <c r="AE360" t="s">
        <v>797</v>
      </c>
      <c r="AF360" t="s">
        <v>1025</v>
      </c>
      <c r="AG360" t="s">
        <v>311</v>
      </c>
      <c r="AH360" t="s">
        <v>950</v>
      </c>
      <c r="AI360" t="s">
        <v>940</v>
      </c>
      <c r="AK360" t="s">
        <v>6</v>
      </c>
      <c r="AL360" s="100">
        <v>45689</v>
      </c>
      <c r="AM360" s="100"/>
      <c r="AS360">
        <v>207.85</v>
      </c>
      <c r="AY360">
        <v>2</v>
      </c>
      <c r="AZ360" t="s">
        <v>1196</v>
      </c>
      <c r="BB360" t="s">
        <v>928</v>
      </c>
    </row>
    <row r="361" spans="1:54" x14ac:dyDescent="0.35">
      <c r="A361" t="s">
        <v>59</v>
      </c>
      <c r="B361" t="s">
        <v>929</v>
      </c>
      <c r="C361" t="s">
        <v>1023</v>
      </c>
      <c r="F361" t="s">
        <v>87</v>
      </c>
      <c r="G361" t="s">
        <v>931</v>
      </c>
      <c r="H361" t="s">
        <v>1024</v>
      </c>
      <c r="K361" t="s">
        <v>927</v>
      </c>
      <c r="L361" t="s">
        <v>366</v>
      </c>
      <c r="M361" t="s">
        <v>370</v>
      </c>
      <c r="N361" t="s">
        <v>933</v>
      </c>
      <c r="O361" t="s">
        <v>28</v>
      </c>
      <c r="P361">
        <v>200</v>
      </c>
      <c r="R361" t="s">
        <v>171</v>
      </c>
      <c r="S361" t="s">
        <v>3</v>
      </c>
      <c r="T361" t="s">
        <v>133</v>
      </c>
      <c r="U361" t="s">
        <v>934</v>
      </c>
      <c r="V361" t="s">
        <v>935</v>
      </c>
      <c r="W361" t="s">
        <v>63</v>
      </c>
      <c r="X361" t="s">
        <v>936</v>
      </c>
      <c r="Z361" t="s">
        <v>311</v>
      </c>
      <c r="AA361" t="s">
        <v>118</v>
      </c>
      <c r="AB361" t="s">
        <v>61</v>
      </c>
      <c r="AC361" t="s">
        <v>937</v>
      </c>
      <c r="AD361" t="s">
        <v>517</v>
      </c>
      <c r="AE361" t="s">
        <v>797</v>
      </c>
      <c r="AF361" t="s">
        <v>1025</v>
      </c>
      <c r="AG361" t="s">
        <v>311</v>
      </c>
      <c r="AH361" t="s">
        <v>950</v>
      </c>
      <c r="AI361" t="s">
        <v>940</v>
      </c>
      <c r="AK361" t="s">
        <v>6</v>
      </c>
      <c r="AL361" s="100">
        <v>45717</v>
      </c>
      <c r="AM361" s="100"/>
      <c r="AS361">
        <v>207.85</v>
      </c>
      <c r="AY361">
        <v>3</v>
      </c>
      <c r="AZ361" t="s">
        <v>1201</v>
      </c>
      <c r="BB361" t="s">
        <v>928</v>
      </c>
    </row>
    <row r="362" spans="1:54" x14ac:dyDescent="0.35">
      <c r="A362" t="s">
        <v>59</v>
      </c>
      <c r="B362" t="s">
        <v>929</v>
      </c>
      <c r="C362" t="s">
        <v>1023</v>
      </c>
      <c r="F362" t="s">
        <v>87</v>
      </c>
      <c r="G362" t="s">
        <v>931</v>
      </c>
      <c r="H362" t="s">
        <v>1024</v>
      </c>
      <c r="K362" t="s">
        <v>927</v>
      </c>
      <c r="L362" t="s">
        <v>366</v>
      </c>
      <c r="M362" t="s">
        <v>370</v>
      </c>
      <c r="N362" t="s">
        <v>933</v>
      </c>
      <c r="O362" t="s">
        <v>28</v>
      </c>
      <c r="P362">
        <v>200</v>
      </c>
      <c r="R362" t="s">
        <v>171</v>
      </c>
      <c r="S362" t="s">
        <v>3</v>
      </c>
      <c r="T362" t="s">
        <v>133</v>
      </c>
      <c r="U362" t="s">
        <v>934</v>
      </c>
      <c r="V362" t="s">
        <v>935</v>
      </c>
      <c r="W362" t="s">
        <v>63</v>
      </c>
      <c r="X362" t="s">
        <v>936</v>
      </c>
      <c r="Z362" t="s">
        <v>311</v>
      </c>
      <c r="AA362" t="s">
        <v>118</v>
      </c>
      <c r="AB362" t="s">
        <v>61</v>
      </c>
      <c r="AC362" t="s">
        <v>937</v>
      </c>
      <c r="AD362" t="s">
        <v>517</v>
      </c>
      <c r="AE362" t="s">
        <v>797</v>
      </c>
      <c r="AF362" t="s">
        <v>1025</v>
      </c>
      <c r="AG362" t="s">
        <v>311</v>
      </c>
      <c r="AH362" t="s">
        <v>950</v>
      </c>
      <c r="AI362" t="s">
        <v>940</v>
      </c>
      <c r="AK362" t="s">
        <v>6</v>
      </c>
      <c r="AL362" s="100">
        <v>45748</v>
      </c>
      <c r="AM362" s="100"/>
      <c r="AS362">
        <v>207.85</v>
      </c>
      <c r="AY362">
        <v>4</v>
      </c>
      <c r="AZ362" t="s">
        <v>1191</v>
      </c>
      <c r="BB362" t="s">
        <v>928</v>
      </c>
    </row>
    <row r="363" spans="1:54" x14ac:dyDescent="0.35">
      <c r="A363" t="s">
        <v>59</v>
      </c>
      <c r="B363" t="s">
        <v>929</v>
      </c>
      <c r="C363" t="s">
        <v>1023</v>
      </c>
      <c r="F363" t="s">
        <v>87</v>
      </c>
      <c r="G363" t="s">
        <v>931</v>
      </c>
      <c r="H363" t="s">
        <v>1024</v>
      </c>
      <c r="K363" t="s">
        <v>927</v>
      </c>
      <c r="L363" t="s">
        <v>366</v>
      </c>
      <c r="M363" t="s">
        <v>370</v>
      </c>
      <c r="N363" t="s">
        <v>933</v>
      </c>
      <c r="O363" t="s">
        <v>28</v>
      </c>
      <c r="P363">
        <v>200</v>
      </c>
      <c r="R363" t="s">
        <v>171</v>
      </c>
      <c r="S363" t="s">
        <v>3</v>
      </c>
      <c r="T363" t="s">
        <v>133</v>
      </c>
      <c r="U363" t="s">
        <v>934</v>
      </c>
      <c r="V363" t="s">
        <v>935</v>
      </c>
      <c r="W363" t="s">
        <v>63</v>
      </c>
      <c r="X363" t="s">
        <v>936</v>
      </c>
      <c r="Z363" t="s">
        <v>311</v>
      </c>
      <c r="AA363" t="s">
        <v>118</v>
      </c>
      <c r="AB363" t="s">
        <v>61</v>
      </c>
      <c r="AC363" t="s">
        <v>937</v>
      </c>
      <c r="AD363" t="s">
        <v>517</v>
      </c>
      <c r="AE363" t="s">
        <v>797</v>
      </c>
      <c r="AF363" t="s">
        <v>1025</v>
      </c>
      <c r="AG363" t="s">
        <v>311</v>
      </c>
      <c r="AH363" t="s">
        <v>950</v>
      </c>
      <c r="AI363" t="s">
        <v>940</v>
      </c>
      <c r="AK363" t="s">
        <v>6</v>
      </c>
      <c r="AL363" s="100">
        <v>45778</v>
      </c>
      <c r="AM363" s="100"/>
      <c r="AS363">
        <v>207.85</v>
      </c>
      <c r="AY363">
        <v>5</v>
      </c>
      <c r="AZ363" t="s">
        <v>1192</v>
      </c>
      <c r="BB363" t="s">
        <v>928</v>
      </c>
    </row>
    <row r="364" spans="1:54" x14ac:dyDescent="0.35">
      <c r="A364" t="s">
        <v>59</v>
      </c>
      <c r="B364" t="s">
        <v>929</v>
      </c>
      <c r="C364" t="s">
        <v>1023</v>
      </c>
      <c r="F364" t="s">
        <v>87</v>
      </c>
      <c r="G364" t="s">
        <v>931</v>
      </c>
      <c r="H364" t="s">
        <v>1024</v>
      </c>
      <c r="K364" t="s">
        <v>927</v>
      </c>
      <c r="L364" t="s">
        <v>366</v>
      </c>
      <c r="M364" t="s">
        <v>370</v>
      </c>
      <c r="N364" t="s">
        <v>933</v>
      </c>
      <c r="O364" t="s">
        <v>28</v>
      </c>
      <c r="P364">
        <v>200</v>
      </c>
      <c r="R364" t="s">
        <v>171</v>
      </c>
      <c r="S364" t="s">
        <v>3</v>
      </c>
      <c r="T364" t="s">
        <v>133</v>
      </c>
      <c r="U364" t="s">
        <v>934</v>
      </c>
      <c r="V364" t="s">
        <v>935</v>
      </c>
      <c r="W364" t="s">
        <v>63</v>
      </c>
      <c r="X364" t="s">
        <v>936</v>
      </c>
      <c r="Z364" t="s">
        <v>311</v>
      </c>
      <c r="AA364" t="s">
        <v>118</v>
      </c>
      <c r="AB364" t="s">
        <v>61</v>
      </c>
      <c r="AC364" t="s">
        <v>937</v>
      </c>
      <c r="AD364" t="s">
        <v>517</v>
      </c>
      <c r="AE364" t="s">
        <v>797</v>
      </c>
      <c r="AF364" t="s">
        <v>1025</v>
      </c>
      <c r="AG364" t="s">
        <v>311</v>
      </c>
      <c r="AH364" t="s">
        <v>950</v>
      </c>
      <c r="AI364" t="s">
        <v>940</v>
      </c>
      <c r="AK364" t="s">
        <v>6</v>
      </c>
      <c r="AL364" s="100">
        <v>45809</v>
      </c>
      <c r="AM364" s="100"/>
      <c r="AS364">
        <v>207.85</v>
      </c>
      <c r="AY364">
        <v>6</v>
      </c>
      <c r="AZ364" t="s">
        <v>1202</v>
      </c>
      <c r="BB364" t="s">
        <v>928</v>
      </c>
    </row>
    <row r="365" spans="1:54" x14ac:dyDescent="0.35">
      <c r="A365" t="s">
        <v>59</v>
      </c>
      <c r="B365" t="s">
        <v>929</v>
      </c>
      <c r="C365" t="s">
        <v>1023</v>
      </c>
      <c r="F365" t="s">
        <v>87</v>
      </c>
      <c r="G365" t="s">
        <v>931</v>
      </c>
      <c r="H365" t="s">
        <v>1024</v>
      </c>
      <c r="K365" t="s">
        <v>927</v>
      </c>
      <c r="L365" t="s">
        <v>366</v>
      </c>
      <c r="M365" t="s">
        <v>370</v>
      </c>
      <c r="N365" t="s">
        <v>933</v>
      </c>
      <c r="O365" t="s">
        <v>28</v>
      </c>
      <c r="P365">
        <v>200</v>
      </c>
      <c r="R365" t="s">
        <v>171</v>
      </c>
      <c r="S365" t="s">
        <v>3</v>
      </c>
      <c r="T365" t="s">
        <v>133</v>
      </c>
      <c r="U365" t="s">
        <v>934</v>
      </c>
      <c r="V365" t="s">
        <v>935</v>
      </c>
      <c r="W365" t="s">
        <v>63</v>
      </c>
      <c r="X365" t="s">
        <v>936</v>
      </c>
      <c r="Z365" t="s">
        <v>311</v>
      </c>
      <c r="AA365" t="s">
        <v>118</v>
      </c>
      <c r="AB365" t="s">
        <v>61</v>
      </c>
      <c r="AC365" t="s">
        <v>937</v>
      </c>
      <c r="AD365" t="s">
        <v>517</v>
      </c>
      <c r="AE365" t="s">
        <v>797</v>
      </c>
      <c r="AF365" t="s">
        <v>1025</v>
      </c>
      <c r="AG365" t="s">
        <v>311</v>
      </c>
      <c r="AH365" t="s">
        <v>950</v>
      </c>
      <c r="AI365" t="s">
        <v>940</v>
      </c>
      <c r="AK365" t="s">
        <v>6</v>
      </c>
      <c r="AL365" s="100">
        <v>45839</v>
      </c>
      <c r="AM365" s="100"/>
      <c r="AS365">
        <v>207.85</v>
      </c>
      <c r="AY365">
        <v>7</v>
      </c>
      <c r="AZ365" t="s">
        <v>1197</v>
      </c>
      <c r="BB365" t="s">
        <v>928</v>
      </c>
    </row>
    <row r="366" spans="1:54" x14ac:dyDescent="0.35">
      <c r="A366" t="s">
        <v>59</v>
      </c>
      <c r="B366" t="s">
        <v>929</v>
      </c>
      <c r="C366" t="s">
        <v>1023</v>
      </c>
      <c r="F366" t="s">
        <v>87</v>
      </c>
      <c r="G366" t="s">
        <v>931</v>
      </c>
      <c r="H366" t="s">
        <v>1024</v>
      </c>
      <c r="K366" t="s">
        <v>927</v>
      </c>
      <c r="L366" t="s">
        <v>366</v>
      </c>
      <c r="M366" t="s">
        <v>370</v>
      </c>
      <c r="N366" t="s">
        <v>933</v>
      </c>
      <c r="O366" t="s">
        <v>28</v>
      </c>
      <c r="P366">
        <v>211.2</v>
      </c>
      <c r="R366" t="s">
        <v>171</v>
      </c>
      <c r="S366" t="s">
        <v>3</v>
      </c>
      <c r="T366" t="s">
        <v>133</v>
      </c>
      <c r="U366" t="s">
        <v>934</v>
      </c>
      <c r="V366" t="s">
        <v>935</v>
      </c>
      <c r="W366" t="s">
        <v>63</v>
      </c>
      <c r="X366" t="s">
        <v>936</v>
      </c>
      <c r="Z366" t="s">
        <v>311</v>
      </c>
      <c r="AA366" t="s">
        <v>118</v>
      </c>
      <c r="AB366" t="s">
        <v>61</v>
      </c>
      <c r="AC366" t="s">
        <v>937</v>
      </c>
      <c r="AD366" t="s">
        <v>517</v>
      </c>
      <c r="AE366" t="s">
        <v>797</v>
      </c>
      <c r="AF366" t="s">
        <v>1025</v>
      </c>
      <c r="AG366" t="s">
        <v>311</v>
      </c>
      <c r="AH366" t="s">
        <v>950</v>
      </c>
      <c r="AI366" t="s">
        <v>940</v>
      </c>
      <c r="AK366" t="s">
        <v>6</v>
      </c>
      <c r="AL366" s="100">
        <v>45870</v>
      </c>
      <c r="AM366" s="100"/>
      <c r="AS366">
        <v>207.85</v>
      </c>
      <c r="AY366">
        <v>8</v>
      </c>
      <c r="AZ366" t="s">
        <v>1193</v>
      </c>
      <c r="BB366" t="s">
        <v>928</v>
      </c>
    </row>
    <row r="367" spans="1:54" x14ac:dyDescent="0.35">
      <c r="A367" t="s">
        <v>59</v>
      </c>
      <c r="B367" t="s">
        <v>929</v>
      </c>
      <c r="C367" t="s">
        <v>1023</v>
      </c>
      <c r="F367" t="s">
        <v>87</v>
      </c>
      <c r="G367" t="s">
        <v>931</v>
      </c>
      <c r="H367" t="s">
        <v>1024</v>
      </c>
      <c r="K367" t="s">
        <v>927</v>
      </c>
      <c r="L367" t="s">
        <v>366</v>
      </c>
      <c r="M367" t="s">
        <v>370</v>
      </c>
      <c r="N367" t="s">
        <v>933</v>
      </c>
      <c r="O367" t="s">
        <v>28</v>
      </c>
      <c r="P367">
        <v>211.2</v>
      </c>
      <c r="R367" t="s">
        <v>171</v>
      </c>
      <c r="S367" t="s">
        <v>3</v>
      </c>
      <c r="T367" t="s">
        <v>133</v>
      </c>
      <c r="U367" t="s">
        <v>934</v>
      </c>
      <c r="V367" t="s">
        <v>935</v>
      </c>
      <c r="W367" t="s">
        <v>63</v>
      </c>
      <c r="X367" t="s">
        <v>936</v>
      </c>
      <c r="Z367" t="s">
        <v>311</v>
      </c>
      <c r="AA367" t="s">
        <v>118</v>
      </c>
      <c r="AB367" t="s">
        <v>61</v>
      </c>
      <c r="AC367" t="s">
        <v>937</v>
      </c>
      <c r="AD367" t="s">
        <v>517</v>
      </c>
      <c r="AE367" t="s">
        <v>797</v>
      </c>
      <c r="AF367" t="s">
        <v>1025</v>
      </c>
      <c r="AG367" t="s">
        <v>311</v>
      </c>
      <c r="AH367" t="s">
        <v>950</v>
      </c>
      <c r="AI367" t="s">
        <v>940</v>
      </c>
      <c r="AK367" t="s">
        <v>6</v>
      </c>
      <c r="AL367" s="100">
        <v>45901</v>
      </c>
      <c r="AM367" s="100"/>
      <c r="AS367">
        <v>216.66</v>
      </c>
      <c r="AY367">
        <v>9</v>
      </c>
      <c r="AZ367" t="s">
        <v>1194</v>
      </c>
      <c r="BB367" t="s">
        <v>928</v>
      </c>
    </row>
    <row r="368" spans="1:54" x14ac:dyDescent="0.35">
      <c r="A368" t="s">
        <v>59</v>
      </c>
      <c r="B368" t="s">
        <v>929</v>
      </c>
      <c r="C368" t="s">
        <v>1023</v>
      </c>
      <c r="F368" t="s">
        <v>87</v>
      </c>
      <c r="G368" t="s">
        <v>931</v>
      </c>
      <c r="H368" t="s">
        <v>1024</v>
      </c>
      <c r="K368" t="s">
        <v>927</v>
      </c>
      <c r="L368" t="s">
        <v>366</v>
      </c>
      <c r="M368" t="s">
        <v>370</v>
      </c>
      <c r="N368" t="s">
        <v>933</v>
      </c>
      <c r="O368" t="s">
        <v>28</v>
      </c>
      <c r="P368">
        <v>211.2</v>
      </c>
      <c r="R368" t="s">
        <v>171</v>
      </c>
      <c r="S368" t="s">
        <v>3</v>
      </c>
      <c r="T368" t="s">
        <v>133</v>
      </c>
      <c r="U368" t="s">
        <v>934</v>
      </c>
      <c r="V368" t="s">
        <v>935</v>
      </c>
      <c r="W368" t="s">
        <v>63</v>
      </c>
      <c r="X368" t="s">
        <v>936</v>
      </c>
      <c r="Z368" t="s">
        <v>311</v>
      </c>
      <c r="AA368" t="s">
        <v>118</v>
      </c>
      <c r="AB368" t="s">
        <v>61</v>
      </c>
      <c r="AC368" t="s">
        <v>937</v>
      </c>
      <c r="AD368" t="s">
        <v>517</v>
      </c>
      <c r="AE368" t="s">
        <v>797</v>
      </c>
      <c r="AF368" t="s">
        <v>1025</v>
      </c>
      <c r="AG368" t="s">
        <v>311</v>
      </c>
      <c r="AH368" t="s">
        <v>950</v>
      </c>
      <c r="AI368" t="s">
        <v>940</v>
      </c>
      <c r="AK368" t="s">
        <v>6</v>
      </c>
      <c r="AL368" s="100">
        <v>45931</v>
      </c>
      <c r="AM368" s="100"/>
      <c r="AS368">
        <v>216.66</v>
      </c>
      <c r="AY368">
        <v>10</v>
      </c>
      <c r="AZ368" t="s">
        <v>1198</v>
      </c>
      <c r="BB368" t="s">
        <v>928</v>
      </c>
    </row>
    <row r="369" spans="1:54" x14ac:dyDescent="0.35">
      <c r="A369" t="s">
        <v>59</v>
      </c>
      <c r="B369" t="s">
        <v>929</v>
      </c>
      <c r="C369" t="s">
        <v>1023</v>
      </c>
      <c r="F369" t="s">
        <v>87</v>
      </c>
      <c r="G369" t="s">
        <v>931</v>
      </c>
      <c r="H369" t="s">
        <v>1024</v>
      </c>
      <c r="K369" t="s">
        <v>927</v>
      </c>
      <c r="L369" t="s">
        <v>366</v>
      </c>
      <c r="M369" t="s">
        <v>370</v>
      </c>
      <c r="N369" t="s">
        <v>933</v>
      </c>
      <c r="O369" t="s">
        <v>28</v>
      </c>
      <c r="P369">
        <v>211.2</v>
      </c>
      <c r="R369" t="s">
        <v>171</v>
      </c>
      <c r="S369" t="s">
        <v>3</v>
      </c>
      <c r="T369" t="s">
        <v>133</v>
      </c>
      <c r="U369" t="s">
        <v>934</v>
      </c>
      <c r="V369" t="s">
        <v>935</v>
      </c>
      <c r="W369" t="s">
        <v>63</v>
      </c>
      <c r="X369" t="s">
        <v>936</v>
      </c>
      <c r="Z369" t="s">
        <v>311</v>
      </c>
      <c r="AA369" t="s">
        <v>118</v>
      </c>
      <c r="AB369" t="s">
        <v>61</v>
      </c>
      <c r="AC369" t="s">
        <v>937</v>
      </c>
      <c r="AD369" t="s">
        <v>517</v>
      </c>
      <c r="AE369" t="s">
        <v>797</v>
      </c>
      <c r="AF369" t="s">
        <v>1025</v>
      </c>
      <c r="AG369" t="s">
        <v>311</v>
      </c>
      <c r="AH369" t="s">
        <v>950</v>
      </c>
      <c r="AI369" t="s">
        <v>940</v>
      </c>
      <c r="AK369" t="s">
        <v>6</v>
      </c>
      <c r="AL369" s="100">
        <v>45962</v>
      </c>
      <c r="AM369" s="100"/>
      <c r="AS369">
        <v>216.66</v>
      </c>
      <c r="AY369">
        <v>11</v>
      </c>
      <c r="AZ369" t="s">
        <v>1199</v>
      </c>
      <c r="BB369" t="s">
        <v>928</v>
      </c>
    </row>
    <row r="370" spans="1:54" x14ac:dyDescent="0.35">
      <c r="A370" t="s">
        <v>59</v>
      </c>
      <c r="B370" t="s">
        <v>929</v>
      </c>
      <c r="C370" t="s">
        <v>1023</v>
      </c>
      <c r="F370" t="s">
        <v>87</v>
      </c>
      <c r="G370" t="s">
        <v>931</v>
      </c>
      <c r="H370" t="s">
        <v>1024</v>
      </c>
      <c r="K370" t="s">
        <v>927</v>
      </c>
      <c r="L370" t="s">
        <v>366</v>
      </c>
      <c r="M370" t="s">
        <v>370</v>
      </c>
      <c r="N370" t="s">
        <v>933</v>
      </c>
      <c r="O370" t="s">
        <v>28</v>
      </c>
      <c r="P370">
        <v>211.2</v>
      </c>
      <c r="R370" t="s">
        <v>171</v>
      </c>
      <c r="S370" t="s">
        <v>3</v>
      </c>
      <c r="T370" t="s">
        <v>133</v>
      </c>
      <c r="U370" t="s">
        <v>934</v>
      </c>
      <c r="V370" t="s">
        <v>935</v>
      </c>
      <c r="W370" t="s">
        <v>63</v>
      </c>
      <c r="X370" t="s">
        <v>936</v>
      </c>
      <c r="Z370" t="s">
        <v>311</v>
      </c>
      <c r="AA370" t="s">
        <v>118</v>
      </c>
      <c r="AB370" t="s">
        <v>61</v>
      </c>
      <c r="AC370" t="s">
        <v>937</v>
      </c>
      <c r="AD370" t="s">
        <v>517</v>
      </c>
      <c r="AE370" t="s">
        <v>797</v>
      </c>
      <c r="AF370" t="s">
        <v>1025</v>
      </c>
      <c r="AG370" t="s">
        <v>311</v>
      </c>
      <c r="AH370" t="s">
        <v>950</v>
      </c>
      <c r="AI370" t="s">
        <v>940</v>
      </c>
      <c r="AK370" t="s">
        <v>6</v>
      </c>
      <c r="AL370" s="100">
        <v>45992</v>
      </c>
      <c r="AM370" s="100"/>
      <c r="AS370">
        <v>216.66</v>
      </c>
      <c r="AY370">
        <v>12</v>
      </c>
      <c r="AZ370" t="s">
        <v>1195</v>
      </c>
      <c r="BB370" t="s">
        <v>928</v>
      </c>
    </row>
    <row r="371" spans="1:54" x14ac:dyDescent="0.35">
      <c r="A371" t="s">
        <v>59</v>
      </c>
      <c r="B371" t="s">
        <v>929</v>
      </c>
      <c r="C371" t="s">
        <v>1026</v>
      </c>
      <c r="F371" t="s">
        <v>1027</v>
      </c>
      <c r="G371" t="s">
        <v>931</v>
      </c>
      <c r="H371" t="s">
        <v>1028</v>
      </c>
      <c r="K371" t="s">
        <v>927</v>
      </c>
      <c r="L371" t="s">
        <v>366</v>
      </c>
      <c r="M371" t="s">
        <v>370</v>
      </c>
      <c r="N371" t="s">
        <v>933</v>
      </c>
      <c r="O371" t="s">
        <v>28</v>
      </c>
      <c r="P371">
        <v>15580.3</v>
      </c>
      <c r="R371" t="s">
        <v>171</v>
      </c>
      <c r="S371" t="s">
        <v>3</v>
      </c>
      <c r="T371" t="s">
        <v>133</v>
      </c>
      <c r="U371" t="s">
        <v>934</v>
      </c>
      <c r="V371" t="s">
        <v>935</v>
      </c>
      <c r="W371" t="s">
        <v>63</v>
      </c>
      <c r="X371" t="s">
        <v>936</v>
      </c>
      <c r="Z371" t="s">
        <v>311</v>
      </c>
      <c r="AA371" t="s">
        <v>118</v>
      </c>
      <c r="AB371" t="s">
        <v>61</v>
      </c>
      <c r="AC371" t="s">
        <v>937</v>
      </c>
      <c r="AD371" t="s">
        <v>608</v>
      </c>
      <c r="AE371" t="s">
        <v>891</v>
      </c>
      <c r="AF371" t="s">
        <v>1029</v>
      </c>
      <c r="AG371" t="s">
        <v>311</v>
      </c>
      <c r="AH371" t="s">
        <v>939</v>
      </c>
      <c r="AI371" t="s">
        <v>940</v>
      </c>
      <c r="AK371" t="s">
        <v>6</v>
      </c>
      <c r="AL371" s="100">
        <v>45658</v>
      </c>
      <c r="AM371" s="100"/>
      <c r="AS371">
        <v>16169.6</v>
      </c>
      <c r="AY371">
        <v>1</v>
      </c>
      <c r="AZ371" t="s">
        <v>1200</v>
      </c>
      <c r="BB371" t="s">
        <v>928</v>
      </c>
    </row>
    <row r="372" spans="1:54" x14ac:dyDescent="0.35">
      <c r="A372" t="s">
        <v>59</v>
      </c>
      <c r="B372" t="s">
        <v>929</v>
      </c>
      <c r="C372" t="s">
        <v>1026</v>
      </c>
      <c r="F372" t="s">
        <v>1027</v>
      </c>
      <c r="G372" t="s">
        <v>931</v>
      </c>
      <c r="H372" t="s">
        <v>1028</v>
      </c>
      <c r="K372" t="s">
        <v>927</v>
      </c>
      <c r="L372" t="s">
        <v>366</v>
      </c>
      <c r="M372" t="s">
        <v>370</v>
      </c>
      <c r="N372" t="s">
        <v>933</v>
      </c>
      <c r="O372" t="s">
        <v>28</v>
      </c>
      <c r="P372">
        <v>15580.3</v>
      </c>
      <c r="R372" t="s">
        <v>171</v>
      </c>
      <c r="S372" t="s">
        <v>3</v>
      </c>
      <c r="T372" t="s">
        <v>133</v>
      </c>
      <c r="U372" t="s">
        <v>934</v>
      </c>
      <c r="V372" t="s">
        <v>935</v>
      </c>
      <c r="W372" t="s">
        <v>63</v>
      </c>
      <c r="X372" t="s">
        <v>936</v>
      </c>
      <c r="Z372" t="s">
        <v>311</v>
      </c>
      <c r="AA372" t="s">
        <v>118</v>
      </c>
      <c r="AB372" t="s">
        <v>61</v>
      </c>
      <c r="AC372" t="s">
        <v>937</v>
      </c>
      <c r="AD372" t="s">
        <v>608</v>
      </c>
      <c r="AE372" t="s">
        <v>891</v>
      </c>
      <c r="AF372" t="s">
        <v>1029</v>
      </c>
      <c r="AG372" t="s">
        <v>311</v>
      </c>
      <c r="AH372" t="s">
        <v>939</v>
      </c>
      <c r="AI372" t="s">
        <v>940</v>
      </c>
      <c r="AK372" t="s">
        <v>6</v>
      </c>
      <c r="AL372" s="100">
        <v>45689</v>
      </c>
      <c r="AM372" s="100"/>
      <c r="AS372">
        <v>16169.6</v>
      </c>
      <c r="AY372">
        <v>2</v>
      </c>
      <c r="AZ372" t="s">
        <v>1196</v>
      </c>
      <c r="BB372" t="s">
        <v>928</v>
      </c>
    </row>
    <row r="373" spans="1:54" x14ac:dyDescent="0.35">
      <c r="A373" t="s">
        <v>59</v>
      </c>
      <c r="B373" t="s">
        <v>929</v>
      </c>
      <c r="C373" t="s">
        <v>1026</v>
      </c>
      <c r="F373" t="s">
        <v>1027</v>
      </c>
      <c r="G373" t="s">
        <v>931</v>
      </c>
      <c r="H373" t="s">
        <v>1028</v>
      </c>
      <c r="K373" t="s">
        <v>927</v>
      </c>
      <c r="L373" t="s">
        <v>366</v>
      </c>
      <c r="M373" t="s">
        <v>370</v>
      </c>
      <c r="N373" t="s">
        <v>933</v>
      </c>
      <c r="O373" t="s">
        <v>28</v>
      </c>
      <c r="P373">
        <v>15580.3</v>
      </c>
      <c r="R373" t="s">
        <v>171</v>
      </c>
      <c r="S373" t="s">
        <v>3</v>
      </c>
      <c r="T373" t="s">
        <v>133</v>
      </c>
      <c r="U373" t="s">
        <v>934</v>
      </c>
      <c r="V373" t="s">
        <v>935</v>
      </c>
      <c r="W373" t="s">
        <v>63</v>
      </c>
      <c r="X373" t="s">
        <v>936</v>
      </c>
      <c r="Z373" t="s">
        <v>311</v>
      </c>
      <c r="AA373" t="s">
        <v>118</v>
      </c>
      <c r="AB373" t="s">
        <v>61</v>
      </c>
      <c r="AC373" t="s">
        <v>937</v>
      </c>
      <c r="AD373" t="s">
        <v>608</v>
      </c>
      <c r="AE373" t="s">
        <v>891</v>
      </c>
      <c r="AF373" t="s">
        <v>1029</v>
      </c>
      <c r="AG373" t="s">
        <v>311</v>
      </c>
      <c r="AH373" t="s">
        <v>939</v>
      </c>
      <c r="AI373" t="s">
        <v>940</v>
      </c>
      <c r="AK373" t="s">
        <v>6</v>
      </c>
      <c r="AL373" s="100">
        <v>45717</v>
      </c>
      <c r="AM373" s="100"/>
      <c r="AS373">
        <v>16169.6</v>
      </c>
      <c r="AY373">
        <v>3</v>
      </c>
      <c r="AZ373" t="s">
        <v>1201</v>
      </c>
      <c r="BB373" t="s">
        <v>928</v>
      </c>
    </row>
    <row r="374" spans="1:54" x14ac:dyDescent="0.35">
      <c r="A374" t="s">
        <v>59</v>
      </c>
      <c r="B374" t="s">
        <v>929</v>
      </c>
      <c r="C374" t="s">
        <v>1026</v>
      </c>
      <c r="F374" t="s">
        <v>1027</v>
      </c>
      <c r="G374" t="s">
        <v>931</v>
      </c>
      <c r="H374" t="s">
        <v>1028</v>
      </c>
      <c r="K374" t="s">
        <v>927</v>
      </c>
      <c r="L374" t="s">
        <v>366</v>
      </c>
      <c r="M374" t="s">
        <v>370</v>
      </c>
      <c r="N374" t="s">
        <v>933</v>
      </c>
      <c r="O374" t="s">
        <v>28</v>
      </c>
      <c r="P374">
        <v>15580.3</v>
      </c>
      <c r="R374" t="s">
        <v>171</v>
      </c>
      <c r="S374" t="s">
        <v>3</v>
      </c>
      <c r="T374" t="s">
        <v>133</v>
      </c>
      <c r="U374" t="s">
        <v>934</v>
      </c>
      <c r="V374" t="s">
        <v>935</v>
      </c>
      <c r="W374" t="s">
        <v>63</v>
      </c>
      <c r="X374" t="s">
        <v>936</v>
      </c>
      <c r="Z374" t="s">
        <v>311</v>
      </c>
      <c r="AA374" t="s">
        <v>118</v>
      </c>
      <c r="AB374" t="s">
        <v>61</v>
      </c>
      <c r="AC374" t="s">
        <v>937</v>
      </c>
      <c r="AD374" t="s">
        <v>608</v>
      </c>
      <c r="AE374" t="s">
        <v>891</v>
      </c>
      <c r="AF374" t="s">
        <v>1029</v>
      </c>
      <c r="AG374" t="s">
        <v>311</v>
      </c>
      <c r="AH374" t="s">
        <v>939</v>
      </c>
      <c r="AI374" t="s">
        <v>940</v>
      </c>
      <c r="AK374" t="s">
        <v>6</v>
      </c>
      <c r="AL374" s="100">
        <v>45748</v>
      </c>
      <c r="AM374" s="100"/>
      <c r="AS374">
        <v>16169.6</v>
      </c>
      <c r="AY374">
        <v>4</v>
      </c>
      <c r="AZ374" t="s">
        <v>1191</v>
      </c>
      <c r="BB374" t="s">
        <v>928</v>
      </c>
    </row>
    <row r="375" spans="1:54" x14ac:dyDescent="0.35">
      <c r="A375" t="s">
        <v>59</v>
      </c>
      <c r="B375" t="s">
        <v>929</v>
      </c>
      <c r="C375" t="s">
        <v>1026</v>
      </c>
      <c r="F375" t="s">
        <v>1027</v>
      </c>
      <c r="G375" t="s">
        <v>931</v>
      </c>
      <c r="H375" t="s">
        <v>1028</v>
      </c>
      <c r="K375" t="s">
        <v>927</v>
      </c>
      <c r="L375" t="s">
        <v>366</v>
      </c>
      <c r="M375" t="s">
        <v>370</v>
      </c>
      <c r="N375" t="s">
        <v>933</v>
      </c>
      <c r="O375" t="s">
        <v>28</v>
      </c>
      <c r="P375">
        <v>15580.3</v>
      </c>
      <c r="R375" t="s">
        <v>171</v>
      </c>
      <c r="S375" t="s">
        <v>3</v>
      </c>
      <c r="T375" t="s">
        <v>133</v>
      </c>
      <c r="U375" t="s">
        <v>934</v>
      </c>
      <c r="V375" t="s">
        <v>935</v>
      </c>
      <c r="W375" t="s">
        <v>63</v>
      </c>
      <c r="X375" t="s">
        <v>936</v>
      </c>
      <c r="Z375" t="s">
        <v>311</v>
      </c>
      <c r="AA375" t="s">
        <v>118</v>
      </c>
      <c r="AB375" t="s">
        <v>61</v>
      </c>
      <c r="AC375" t="s">
        <v>937</v>
      </c>
      <c r="AD375" t="s">
        <v>608</v>
      </c>
      <c r="AE375" t="s">
        <v>891</v>
      </c>
      <c r="AF375" t="s">
        <v>1029</v>
      </c>
      <c r="AG375" t="s">
        <v>311</v>
      </c>
      <c r="AH375" t="s">
        <v>939</v>
      </c>
      <c r="AI375" t="s">
        <v>940</v>
      </c>
      <c r="AK375" t="s">
        <v>6</v>
      </c>
      <c r="AL375" s="100">
        <v>45778</v>
      </c>
      <c r="AM375" s="100"/>
      <c r="AS375">
        <v>16169.6</v>
      </c>
      <c r="AY375">
        <v>5</v>
      </c>
      <c r="AZ375" t="s">
        <v>1192</v>
      </c>
      <c r="BB375" t="s">
        <v>928</v>
      </c>
    </row>
    <row r="376" spans="1:54" x14ac:dyDescent="0.35">
      <c r="A376" t="s">
        <v>59</v>
      </c>
      <c r="B376" t="s">
        <v>929</v>
      </c>
      <c r="C376" t="s">
        <v>1026</v>
      </c>
      <c r="F376" t="s">
        <v>1027</v>
      </c>
      <c r="G376" t="s">
        <v>931</v>
      </c>
      <c r="H376" t="s">
        <v>1028</v>
      </c>
      <c r="K376" t="s">
        <v>927</v>
      </c>
      <c r="L376" t="s">
        <v>366</v>
      </c>
      <c r="M376" t="s">
        <v>370</v>
      </c>
      <c r="N376" t="s">
        <v>933</v>
      </c>
      <c r="O376" t="s">
        <v>28</v>
      </c>
      <c r="P376">
        <v>15580.3</v>
      </c>
      <c r="R376" t="s">
        <v>171</v>
      </c>
      <c r="S376" t="s">
        <v>3</v>
      </c>
      <c r="T376" t="s">
        <v>133</v>
      </c>
      <c r="U376" t="s">
        <v>934</v>
      </c>
      <c r="V376" t="s">
        <v>935</v>
      </c>
      <c r="W376" t="s">
        <v>63</v>
      </c>
      <c r="X376" t="s">
        <v>936</v>
      </c>
      <c r="Z376" t="s">
        <v>311</v>
      </c>
      <c r="AA376" t="s">
        <v>118</v>
      </c>
      <c r="AB376" t="s">
        <v>61</v>
      </c>
      <c r="AC376" t="s">
        <v>937</v>
      </c>
      <c r="AD376" t="s">
        <v>608</v>
      </c>
      <c r="AE376" t="s">
        <v>891</v>
      </c>
      <c r="AF376" t="s">
        <v>1029</v>
      </c>
      <c r="AG376" t="s">
        <v>311</v>
      </c>
      <c r="AH376" t="s">
        <v>939</v>
      </c>
      <c r="AI376" t="s">
        <v>940</v>
      </c>
      <c r="AK376" t="s">
        <v>6</v>
      </c>
      <c r="AL376" s="100">
        <v>45809</v>
      </c>
      <c r="AM376" s="100"/>
      <c r="AS376">
        <v>16169.6</v>
      </c>
      <c r="AY376">
        <v>6</v>
      </c>
      <c r="AZ376" t="s">
        <v>1202</v>
      </c>
      <c r="BB376" t="s">
        <v>928</v>
      </c>
    </row>
    <row r="377" spans="1:54" x14ac:dyDescent="0.35">
      <c r="A377" t="s">
        <v>59</v>
      </c>
      <c r="B377" t="s">
        <v>929</v>
      </c>
      <c r="C377" t="s">
        <v>1026</v>
      </c>
      <c r="F377" t="s">
        <v>1027</v>
      </c>
      <c r="G377" t="s">
        <v>931</v>
      </c>
      <c r="H377" t="s">
        <v>1028</v>
      </c>
      <c r="K377" t="s">
        <v>927</v>
      </c>
      <c r="L377" t="s">
        <v>366</v>
      </c>
      <c r="M377" t="s">
        <v>370</v>
      </c>
      <c r="N377" t="s">
        <v>933</v>
      </c>
      <c r="O377" t="s">
        <v>28</v>
      </c>
      <c r="P377">
        <v>15580.3</v>
      </c>
      <c r="R377" t="s">
        <v>171</v>
      </c>
      <c r="S377" t="s">
        <v>3</v>
      </c>
      <c r="T377" t="s">
        <v>133</v>
      </c>
      <c r="U377" t="s">
        <v>934</v>
      </c>
      <c r="V377" t="s">
        <v>935</v>
      </c>
      <c r="W377" t="s">
        <v>63</v>
      </c>
      <c r="X377" t="s">
        <v>936</v>
      </c>
      <c r="Z377" t="s">
        <v>311</v>
      </c>
      <c r="AA377" t="s">
        <v>118</v>
      </c>
      <c r="AB377" t="s">
        <v>61</v>
      </c>
      <c r="AC377" t="s">
        <v>937</v>
      </c>
      <c r="AD377" t="s">
        <v>608</v>
      </c>
      <c r="AE377" t="s">
        <v>891</v>
      </c>
      <c r="AF377" t="s">
        <v>1029</v>
      </c>
      <c r="AG377" t="s">
        <v>311</v>
      </c>
      <c r="AH377" t="s">
        <v>939</v>
      </c>
      <c r="AI377" t="s">
        <v>940</v>
      </c>
      <c r="AK377" t="s">
        <v>6</v>
      </c>
      <c r="AL377" s="100">
        <v>45839</v>
      </c>
      <c r="AM377" s="100"/>
      <c r="AS377">
        <v>16169.6</v>
      </c>
      <c r="AY377">
        <v>7</v>
      </c>
      <c r="AZ377" t="s">
        <v>1197</v>
      </c>
      <c r="BB377" t="s">
        <v>928</v>
      </c>
    </row>
    <row r="378" spans="1:54" x14ac:dyDescent="0.35">
      <c r="A378" t="s">
        <v>59</v>
      </c>
      <c r="B378" t="s">
        <v>929</v>
      </c>
      <c r="C378" t="s">
        <v>1026</v>
      </c>
      <c r="F378" t="s">
        <v>1027</v>
      </c>
      <c r="G378" t="s">
        <v>931</v>
      </c>
      <c r="H378" t="s">
        <v>1028</v>
      </c>
      <c r="K378" t="s">
        <v>927</v>
      </c>
      <c r="L378" t="s">
        <v>366</v>
      </c>
      <c r="M378" t="s">
        <v>370</v>
      </c>
      <c r="N378" t="s">
        <v>933</v>
      </c>
      <c r="O378" t="s">
        <v>28</v>
      </c>
      <c r="P378">
        <v>15580.3</v>
      </c>
      <c r="R378" t="s">
        <v>171</v>
      </c>
      <c r="S378" t="s">
        <v>3</v>
      </c>
      <c r="T378" t="s">
        <v>133</v>
      </c>
      <c r="U378" t="s">
        <v>934</v>
      </c>
      <c r="V378" t="s">
        <v>935</v>
      </c>
      <c r="W378" t="s">
        <v>63</v>
      </c>
      <c r="X378" t="s">
        <v>936</v>
      </c>
      <c r="Z378" t="s">
        <v>311</v>
      </c>
      <c r="AA378" t="s">
        <v>118</v>
      </c>
      <c r="AB378" t="s">
        <v>61</v>
      </c>
      <c r="AC378" t="s">
        <v>937</v>
      </c>
      <c r="AD378" t="s">
        <v>608</v>
      </c>
      <c r="AE378" t="s">
        <v>891</v>
      </c>
      <c r="AF378" t="s">
        <v>1029</v>
      </c>
      <c r="AG378" t="s">
        <v>311</v>
      </c>
      <c r="AH378" t="s">
        <v>939</v>
      </c>
      <c r="AI378" t="s">
        <v>940</v>
      </c>
      <c r="AK378" t="s">
        <v>6</v>
      </c>
      <c r="AL378" s="100">
        <v>45870</v>
      </c>
      <c r="AM378" s="100"/>
      <c r="AS378">
        <v>16169.6</v>
      </c>
      <c r="AY378">
        <v>8</v>
      </c>
      <c r="AZ378" t="s">
        <v>1193</v>
      </c>
      <c r="BB378" t="s">
        <v>928</v>
      </c>
    </row>
    <row r="379" spans="1:54" x14ac:dyDescent="0.35">
      <c r="A379" t="s">
        <v>59</v>
      </c>
      <c r="B379" t="s">
        <v>929</v>
      </c>
      <c r="C379" t="s">
        <v>1026</v>
      </c>
      <c r="F379" t="s">
        <v>1027</v>
      </c>
      <c r="G379" t="s">
        <v>931</v>
      </c>
      <c r="H379" t="s">
        <v>1028</v>
      </c>
      <c r="K379" t="s">
        <v>927</v>
      </c>
      <c r="L379" t="s">
        <v>366</v>
      </c>
      <c r="M379" t="s">
        <v>370</v>
      </c>
      <c r="N379" t="s">
        <v>933</v>
      </c>
      <c r="O379" t="s">
        <v>28</v>
      </c>
      <c r="P379">
        <v>15580.3</v>
      </c>
      <c r="R379" t="s">
        <v>171</v>
      </c>
      <c r="S379" t="s">
        <v>3</v>
      </c>
      <c r="T379" t="s">
        <v>133</v>
      </c>
      <c r="U379" t="s">
        <v>934</v>
      </c>
      <c r="V379" t="s">
        <v>935</v>
      </c>
      <c r="W379" t="s">
        <v>63</v>
      </c>
      <c r="X379" t="s">
        <v>936</v>
      </c>
      <c r="Z379" t="s">
        <v>311</v>
      </c>
      <c r="AA379" t="s">
        <v>118</v>
      </c>
      <c r="AB379" t="s">
        <v>61</v>
      </c>
      <c r="AC379" t="s">
        <v>937</v>
      </c>
      <c r="AD379" t="s">
        <v>608</v>
      </c>
      <c r="AE379" t="s">
        <v>891</v>
      </c>
      <c r="AF379" t="s">
        <v>1029</v>
      </c>
      <c r="AG379" t="s">
        <v>311</v>
      </c>
      <c r="AH379" t="s">
        <v>939</v>
      </c>
      <c r="AI379" t="s">
        <v>940</v>
      </c>
      <c r="AK379" t="s">
        <v>6</v>
      </c>
      <c r="AL379" s="100">
        <v>45901</v>
      </c>
      <c r="AM379" s="100"/>
      <c r="AS379">
        <v>16169.6</v>
      </c>
      <c r="AY379">
        <v>9</v>
      </c>
      <c r="AZ379" t="s">
        <v>1194</v>
      </c>
      <c r="BB379" t="s">
        <v>928</v>
      </c>
    </row>
    <row r="380" spans="1:54" x14ac:dyDescent="0.35">
      <c r="A380" t="s">
        <v>59</v>
      </c>
      <c r="B380" t="s">
        <v>929</v>
      </c>
      <c r="C380" t="s">
        <v>1026</v>
      </c>
      <c r="F380" t="s">
        <v>1027</v>
      </c>
      <c r="G380" t="s">
        <v>931</v>
      </c>
      <c r="H380" t="s">
        <v>1028</v>
      </c>
      <c r="K380" t="s">
        <v>927</v>
      </c>
      <c r="L380" t="s">
        <v>366</v>
      </c>
      <c r="M380" t="s">
        <v>370</v>
      </c>
      <c r="N380" t="s">
        <v>933</v>
      </c>
      <c r="O380" t="s">
        <v>28</v>
      </c>
      <c r="P380">
        <v>15580.3</v>
      </c>
      <c r="R380" t="s">
        <v>171</v>
      </c>
      <c r="S380" t="s">
        <v>3</v>
      </c>
      <c r="T380" t="s">
        <v>133</v>
      </c>
      <c r="U380" t="s">
        <v>934</v>
      </c>
      <c r="V380" t="s">
        <v>935</v>
      </c>
      <c r="W380" t="s">
        <v>63</v>
      </c>
      <c r="X380" t="s">
        <v>936</v>
      </c>
      <c r="Z380" t="s">
        <v>311</v>
      </c>
      <c r="AA380" t="s">
        <v>118</v>
      </c>
      <c r="AB380" t="s">
        <v>61</v>
      </c>
      <c r="AC380" t="s">
        <v>937</v>
      </c>
      <c r="AD380" t="s">
        <v>608</v>
      </c>
      <c r="AE380" t="s">
        <v>891</v>
      </c>
      <c r="AF380" t="s">
        <v>1029</v>
      </c>
      <c r="AG380" t="s">
        <v>311</v>
      </c>
      <c r="AH380" t="s">
        <v>939</v>
      </c>
      <c r="AI380" t="s">
        <v>940</v>
      </c>
      <c r="AK380" t="s">
        <v>6</v>
      </c>
      <c r="AL380" s="100">
        <v>45931</v>
      </c>
      <c r="AM380" s="100"/>
      <c r="AS380">
        <v>16169.6</v>
      </c>
      <c r="AY380">
        <v>10</v>
      </c>
      <c r="AZ380" t="s">
        <v>1198</v>
      </c>
      <c r="BB380" t="s">
        <v>928</v>
      </c>
    </row>
    <row r="381" spans="1:54" x14ac:dyDescent="0.35">
      <c r="A381" t="s">
        <v>59</v>
      </c>
      <c r="B381" t="s">
        <v>929</v>
      </c>
      <c r="C381" t="s">
        <v>1026</v>
      </c>
      <c r="F381" t="s">
        <v>1027</v>
      </c>
      <c r="G381" t="s">
        <v>931</v>
      </c>
      <c r="H381" t="s">
        <v>1028</v>
      </c>
      <c r="K381" t="s">
        <v>927</v>
      </c>
      <c r="L381" t="s">
        <v>366</v>
      </c>
      <c r="M381" t="s">
        <v>370</v>
      </c>
      <c r="N381" t="s">
        <v>933</v>
      </c>
      <c r="O381" t="s">
        <v>28</v>
      </c>
      <c r="P381">
        <v>15580.3</v>
      </c>
      <c r="R381" t="s">
        <v>171</v>
      </c>
      <c r="S381" t="s">
        <v>3</v>
      </c>
      <c r="T381" t="s">
        <v>133</v>
      </c>
      <c r="U381" t="s">
        <v>934</v>
      </c>
      <c r="V381" t="s">
        <v>935</v>
      </c>
      <c r="W381" t="s">
        <v>63</v>
      </c>
      <c r="X381" t="s">
        <v>936</v>
      </c>
      <c r="Z381" t="s">
        <v>311</v>
      </c>
      <c r="AA381" t="s">
        <v>118</v>
      </c>
      <c r="AB381" t="s">
        <v>61</v>
      </c>
      <c r="AC381" t="s">
        <v>937</v>
      </c>
      <c r="AD381" t="s">
        <v>608</v>
      </c>
      <c r="AE381" t="s">
        <v>891</v>
      </c>
      <c r="AF381" t="s">
        <v>1029</v>
      </c>
      <c r="AG381" t="s">
        <v>311</v>
      </c>
      <c r="AH381" t="s">
        <v>939</v>
      </c>
      <c r="AI381" t="s">
        <v>940</v>
      </c>
      <c r="AK381" t="s">
        <v>6</v>
      </c>
      <c r="AL381" s="100">
        <v>45962</v>
      </c>
      <c r="AM381" s="100"/>
      <c r="AS381">
        <v>16169.6</v>
      </c>
      <c r="AY381">
        <v>11</v>
      </c>
      <c r="AZ381" t="s">
        <v>1199</v>
      </c>
      <c r="BB381" t="s">
        <v>928</v>
      </c>
    </row>
    <row r="382" spans="1:54" x14ac:dyDescent="0.35">
      <c r="A382" t="s">
        <v>59</v>
      </c>
      <c r="B382" t="s">
        <v>929</v>
      </c>
      <c r="C382" t="s">
        <v>1026</v>
      </c>
      <c r="F382" t="s">
        <v>1027</v>
      </c>
      <c r="G382" t="s">
        <v>931</v>
      </c>
      <c r="H382" t="s">
        <v>1028</v>
      </c>
      <c r="K382" t="s">
        <v>927</v>
      </c>
      <c r="L382" t="s">
        <v>366</v>
      </c>
      <c r="M382" t="s">
        <v>370</v>
      </c>
      <c r="N382" t="s">
        <v>933</v>
      </c>
      <c r="O382" t="s">
        <v>28</v>
      </c>
      <c r="P382">
        <v>15580.3</v>
      </c>
      <c r="R382" t="s">
        <v>171</v>
      </c>
      <c r="S382" t="s">
        <v>3</v>
      </c>
      <c r="T382" t="s">
        <v>133</v>
      </c>
      <c r="U382" t="s">
        <v>934</v>
      </c>
      <c r="V382" t="s">
        <v>935</v>
      </c>
      <c r="W382" t="s">
        <v>63</v>
      </c>
      <c r="X382" t="s">
        <v>936</v>
      </c>
      <c r="Z382" t="s">
        <v>311</v>
      </c>
      <c r="AA382" t="s">
        <v>118</v>
      </c>
      <c r="AB382" t="s">
        <v>61</v>
      </c>
      <c r="AC382" t="s">
        <v>937</v>
      </c>
      <c r="AD382" t="s">
        <v>608</v>
      </c>
      <c r="AE382" t="s">
        <v>891</v>
      </c>
      <c r="AF382" t="s">
        <v>1029</v>
      </c>
      <c r="AG382" t="s">
        <v>311</v>
      </c>
      <c r="AH382" t="s">
        <v>939</v>
      </c>
      <c r="AI382" t="s">
        <v>940</v>
      </c>
      <c r="AK382" t="s">
        <v>6</v>
      </c>
      <c r="AL382" s="100">
        <v>45992</v>
      </c>
      <c r="AM382" s="100"/>
      <c r="AS382">
        <v>16169.6</v>
      </c>
      <c r="AY382">
        <v>12</v>
      </c>
      <c r="AZ382" t="s">
        <v>1195</v>
      </c>
      <c r="BB382" t="s">
        <v>928</v>
      </c>
    </row>
    <row r="383" spans="1:54" x14ac:dyDescent="0.35">
      <c r="A383" t="s">
        <v>59</v>
      </c>
      <c r="B383" t="s">
        <v>929</v>
      </c>
      <c r="C383" t="s">
        <v>828</v>
      </c>
      <c r="F383" t="s">
        <v>87</v>
      </c>
      <c r="G383" t="s">
        <v>931</v>
      </c>
      <c r="H383" t="s">
        <v>1033</v>
      </c>
      <c r="K383" t="s">
        <v>927</v>
      </c>
      <c r="L383" t="s">
        <v>366</v>
      </c>
      <c r="M383" t="s">
        <v>370</v>
      </c>
      <c r="N383" t="s">
        <v>933</v>
      </c>
      <c r="O383" t="s">
        <v>28</v>
      </c>
      <c r="P383">
        <v>1142.3900000000001</v>
      </c>
      <c r="R383" t="s">
        <v>171</v>
      </c>
      <c r="S383" t="s">
        <v>3</v>
      </c>
      <c r="T383" t="s">
        <v>133</v>
      </c>
      <c r="U383" t="s">
        <v>934</v>
      </c>
      <c r="V383" t="s">
        <v>935</v>
      </c>
      <c r="W383" t="s">
        <v>63</v>
      </c>
      <c r="X383" t="s">
        <v>936</v>
      </c>
      <c r="Z383" t="s">
        <v>311</v>
      </c>
      <c r="AA383" t="s">
        <v>118</v>
      </c>
      <c r="AB383" t="s">
        <v>61</v>
      </c>
      <c r="AC383" t="s">
        <v>937</v>
      </c>
      <c r="AD383" t="s">
        <v>544</v>
      </c>
      <c r="AE383" t="s">
        <v>828</v>
      </c>
      <c r="AF383" t="s">
        <v>1034</v>
      </c>
      <c r="AG383" t="s">
        <v>311</v>
      </c>
      <c r="AH383" t="s">
        <v>950</v>
      </c>
      <c r="AI383" t="s">
        <v>940</v>
      </c>
      <c r="AK383" t="s">
        <v>19</v>
      </c>
      <c r="AL383" s="100">
        <v>45658</v>
      </c>
      <c r="AM383" s="100"/>
      <c r="AS383">
        <v>1142.3800000000001</v>
      </c>
      <c r="AY383">
        <v>1</v>
      </c>
      <c r="AZ383" t="s">
        <v>1200</v>
      </c>
      <c r="BB383" t="s">
        <v>928</v>
      </c>
    </row>
    <row r="384" spans="1:54" x14ac:dyDescent="0.35">
      <c r="A384" t="s">
        <v>59</v>
      </c>
      <c r="B384" t="s">
        <v>929</v>
      </c>
      <c r="C384" t="s">
        <v>828</v>
      </c>
      <c r="F384" t="s">
        <v>87</v>
      </c>
      <c r="G384" t="s">
        <v>931</v>
      </c>
      <c r="H384" t="s">
        <v>1033</v>
      </c>
      <c r="K384" t="s">
        <v>927</v>
      </c>
      <c r="L384" t="s">
        <v>366</v>
      </c>
      <c r="M384" t="s">
        <v>370</v>
      </c>
      <c r="N384" t="s">
        <v>933</v>
      </c>
      <c r="O384" t="s">
        <v>28</v>
      </c>
      <c r="P384">
        <v>1142.3900000000001</v>
      </c>
      <c r="R384" t="s">
        <v>171</v>
      </c>
      <c r="S384" t="s">
        <v>3</v>
      </c>
      <c r="T384" t="s">
        <v>133</v>
      </c>
      <c r="U384" t="s">
        <v>934</v>
      </c>
      <c r="V384" t="s">
        <v>935</v>
      </c>
      <c r="W384" t="s">
        <v>63</v>
      </c>
      <c r="X384" t="s">
        <v>936</v>
      </c>
      <c r="Z384" t="s">
        <v>311</v>
      </c>
      <c r="AA384" t="s">
        <v>118</v>
      </c>
      <c r="AB384" t="s">
        <v>61</v>
      </c>
      <c r="AC384" t="s">
        <v>937</v>
      </c>
      <c r="AD384" t="s">
        <v>544</v>
      </c>
      <c r="AE384" t="s">
        <v>828</v>
      </c>
      <c r="AF384" t="s">
        <v>1034</v>
      </c>
      <c r="AG384" t="s">
        <v>311</v>
      </c>
      <c r="AH384" t="s">
        <v>950</v>
      </c>
      <c r="AI384" t="s">
        <v>940</v>
      </c>
      <c r="AK384" t="s">
        <v>19</v>
      </c>
      <c r="AL384" s="100">
        <v>45689</v>
      </c>
      <c r="AM384" s="100"/>
      <c r="AS384">
        <v>1142.3800000000001</v>
      </c>
      <c r="AY384">
        <v>2</v>
      </c>
      <c r="AZ384" t="s">
        <v>1196</v>
      </c>
      <c r="BB384" t="s">
        <v>928</v>
      </c>
    </row>
    <row r="385" spans="1:54" x14ac:dyDescent="0.35">
      <c r="A385" t="s">
        <v>59</v>
      </c>
      <c r="B385" t="s">
        <v>929</v>
      </c>
      <c r="C385" t="s">
        <v>828</v>
      </c>
      <c r="F385" t="s">
        <v>87</v>
      </c>
      <c r="G385" t="s">
        <v>931</v>
      </c>
      <c r="H385" t="s">
        <v>1033</v>
      </c>
      <c r="K385" t="s">
        <v>927</v>
      </c>
      <c r="L385" t="s">
        <v>366</v>
      </c>
      <c r="M385" t="s">
        <v>370</v>
      </c>
      <c r="N385" t="s">
        <v>933</v>
      </c>
      <c r="O385" t="s">
        <v>28</v>
      </c>
      <c r="P385">
        <v>1142.3800000000001</v>
      </c>
      <c r="R385" t="s">
        <v>171</v>
      </c>
      <c r="S385" t="s">
        <v>3</v>
      </c>
      <c r="T385" t="s">
        <v>133</v>
      </c>
      <c r="U385" t="s">
        <v>934</v>
      </c>
      <c r="V385" t="s">
        <v>935</v>
      </c>
      <c r="W385" t="s">
        <v>63</v>
      </c>
      <c r="X385" t="s">
        <v>936</v>
      </c>
      <c r="Z385" t="s">
        <v>311</v>
      </c>
      <c r="AA385" t="s">
        <v>118</v>
      </c>
      <c r="AB385" t="s">
        <v>61</v>
      </c>
      <c r="AC385" t="s">
        <v>937</v>
      </c>
      <c r="AD385" t="s">
        <v>544</v>
      </c>
      <c r="AE385" t="s">
        <v>828</v>
      </c>
      <c r="AF385" t="s">
        <v>1034</v>
      </c>
      <c r="AG385" t="s">
        <v>311</v>
      </c>
      <c r="AH385" t="s">
        <v>950</v>
      </c>
      <c r="AI385" t="s">
        <v>940</v>
      </c>
      <c r="AK385" t="s">
        <v>19</v>
      </c>
      <c r="AL385" s="100">
        <v>45717</v>
      </c>
      <c r="AM385" s="100"/>
      <c r="AS385">
        <v>1142.3800000000001</v>
      </c>
      <c r="AY385">
        <v>3</v>
      </c>
      <c r="AZ385" t="s">
        <v>1201</v>
      </c>
      <c r="BB385" t="s">
        <v>928</v>
      </c>
    </row>
    <row r="386" spans="1:54" x14ac:dyDescent="0.35">
      <c r="A386" t="s">
        <v>59</v>
      </c>
      <c r="B386" t="s">
        <v>929</v>
      </c>
      <c r="C386" t="s">
        <v>828</v>
      </c>
      <c r="F386" t="s">
        <v>87</v>
      </c>
      <c r="G386" t="s">
        <v>931</v>
      </c>
      <c r="H386" t="s">
        <v>1033</v>
      </c>
      <c r="K386" t="s">
        <v>927</v>
      </c>
      <c r="L386" t="s">
        <v>366</v>
      </c>
      <c r="M386" t="s">
        <v>370</v>
      </c>
      <c r="N386" t="s">
        <v>933</v>
      </c>
      <c r="O386" t="s">
        <v>28</v>
      </c>
      <c r="P386">
        <v>1163.6400000000001</v>
      </c>
      <c r="R386" t="s">
        <v>171</v>
      </c>
      <c r="S386" t="s">
        <v>3</v>
      </c>
      <c r="T386" t="s">
        <v>133</v>
      </c>
      <c r="U386" t="s">
        <v>934</v>
      </c>
      <c r="V386" t="s">
        <v>935</v>
      </c>
      <c r="W386" t="s">
        <v>63</v>
      </c>
      <c r="X386" t="s">
        <v>936</v>
      </c>
      <c r="Z386" t="s">
        <v>311</v>
      </c>
      <c r="AA386" t="s">
        <v>118</v>
      </c>
      <c r="AB386" t="s">
        <v>61</v>
      </c>
      <c r="AC386" t="s">
        <v>937</v>
      </c>
      <c r="AD386" t="s">
        <v>544</v>
      </c>
      <c r="AE386" t="s">
        <v>828</v>
      </c>
      <c r="AF386" t="s">
        <v>1034</v>
      </c>
      <c r="AG386" t="s">
        <v>311</v>
      </c>
      <c r="AH386" t="s">
        <v>950</v>
      </c>
      <c r="AI386" t="s">
        <v>940</v>
      </c>
      <c r="AK386" t="s">
        <v>19</v>
      </c>
      <c r="AL386" s="100">
        <v>45748</v>
      </c>
      <c r="AM386" s="100"/>
      <c r="AS386">
        <v>1142.3800000000001</v>
      </c>
      <c r="AY386">
        <v>4</v>
      </c>
      <c r="AZ386" t="s">
        <v>1191</v>
      </c>
      <c r="BB386" t="s">
        <v>928</v>
      </c>
    </row>
    <row r="387" spans="1:54" x14ac:dyDescent="0.35">
      <c r="A387" t="s">
        <v>59</v>
      </c>
      <c r="B387" t="s">
        <v>929</v>
      </c>
      <c r="C387" t="s">
        <v>828</v>
      </c>
      <c r="F387" t="s">
        <v>87</v>
      </c>
      <c r="G387" t="s">
        <v>931</v>
      </c>
      <c r="H387" t="s">
        <v>1033</v>
      </c>
      <c r="K387" t="s">
        <v>927</v>
      </c>
      <c r="L387" t="s">
        <v>366</v>
      </c>
      <c r="M387" t="s">
        <v>370</v>
      </c>
      <c r="N387" t="s">
        <v>933</v>
      </c>
      <c r="O387" t="s">
        <v>28</v>
      </c>
      <c r="P387">
        <v>1163.6400000000001</v>
      </c>
      <c r="R387" t="s">
        <v>171</v>
      </c>
      <c r="S387" t="s">
        <v>3</v>
      </c>
      <c r="T387" t="s">
        <v>133</v>
      </c>
      <c r="U387" t="s">
        <v>934</v>
      </c>
      <c r="V387" t="s">
        <v>935</v>
      </c>
      <c r="W387" t="s">
        <v>63</v>
      </c>
      <c r="X387" t="s">
        <v>936</v>
      </c>
      <c r="Z387" t="s">
        <v>311</v>
      </c>
      <c r="AA387" t="s">
        <v>118</v>
      </c>
      <c r="AB387" t="s">
        <v>61</v>
      </c>
      <c r="AC387" t="s">
        <v>937</v>
      </c>
      <c r="AD387" t="s">
        <v>544</v>
      </c>
      <c r="AE387" t="s">
        <v>828</v>
      </c>
      <c r="AF387" t="s">
        <v>1034</v>
      </c>
      <c r="AG387" t="s">
        <v>311</v>
      </c>
      <c r="AH387" t="s">
        <v>950</v>
      </c>
      <c r="AI387" t="s">
        <v>940</v>
      </c>
      <c r="AK387" t="s">
        <v>19</v>
      </c>
      <c r="AL387" s="100">
        <v>45778</v>
      </c>
      <c r="AM387" s="100"/>
      <c r="AS387">
        <v>1142.3800000000001</v>
      </c>
      <c r="AY387">
        <v>5</v>
      </c>
      <c r="AZ387" t="s">
        <v>1192</v>
      </c>
      <c r="BB387" t="s">
        <v>928</v>
      </c>
    </row>
    <row r="388" spans="1:54" x14ac:dyDescent="0.35">
      <c r="A388" t="s">
        <v>59</v>
      </c>
      <c r="B388" t="s">
        <v>929</v>
      </c>
      <c r="C388" t="s">
        <v>828</v>
      </c>
      <c r="F388" t="s">
        <v>87</v>
      </c>
      <c r="G388" t="s">
        <v>931</v>
      </c>
      <c r="H388" t="s">
        <v>1033</v>
      </c>
      <c r="K388" t="s">
        <v>927</v>
      </c>
      <c r="L388" t="s">
        <v>366</v>
      </c>
      <c r="M388" t="s">
        <v>370</v>
      </c>
      <c r="N388" t="s">
        <v>933</v>
      </c>
      <c r="O388" t="s">
        <v>28</v>
      </c>
      <c r="P388">
        <v>1163.6400000000001</v>
      </c>
      <c r="R388" t="s">
        <v>171</v>
      </c>
      <c r="S388" t="s">
        <v>3</v>
      </c>
      <c r="T388" t="s">
        <v>133</v>
      </c>
      <c r="U388" t="s">
        <v>934</v>
      </c>
      <c r="V388" t="s">
        <v>935</v>
      </c>
      <c r="W388" t="s">
        <v>63</v>
      </c>
      <c r="X388" t="s">
        <v>936</v>
      </c>
      <c r="Z388" t="s">
        <v>311</v>
      </c>
      <c r="AA388" t="s">
        <v>118</v>
      </c>
      <c r="AB388" t="s">
        <v>61</v>
      </c>
      <c r="AC388" t="s">
        <v>937</v>
      </c>
      <c r="AD388" t="s">
        <v>544</v>
      </c>
      <c r="AE388" t="s">
        <v>828</v>
      </c>
      <c r="AF388" t="s">
        <v>1034</v>
      </c>
      <c r="AG388" t="s">
        <v>311</v>
      </c>
      <c r="AH388" t="s">
        <v>950</v>
      </c>
      <c r="AI388" t="s">
        <v>940</v>
      </c>
      <c r="AK388" t="s">
        <v>19</v>
      </c>
      <c r="AL388" s="100">
        <v>45809</v>
      </c>
      <c r="AM388" s="100"/>
      <c r="AS388">
        <v>1142.3800000000001</v>
      </c>
      <c r="AY388">
        <v>6</v>
      </c>
      <c r="AZ388" t="s">
        <v>1202</v>
      </c>
      <c r="BB388" t="s">
        <v>928</v>
      </c>
    </row>
    <row r="389" spans="1:54" x14ac:dyDescent="0.35">
      <c r="A389" t="s">
        <v>59</v>
      </c>
      <c r="B389" t="s">
        <v>929</v>
      </c>
      <c r="C389" t="s">
        <v>828</v>
      </c>
      <c r="F389" t="s">
        <v>87</v>
      </c>
      <c r="G389" t="s">
        <v>931</v>
      </c>
      <c r="H389" t="s">
        <v>1033</v>
      </c>
      <c r="K389" t="s">
        <v>927</v>
      </c>
      <c r="L389" t="s">
        <v>366</v>
      </c>
      <c r="M389" t="s">
        <v>370</v>
      </c>
      <c r="N389" t="s">
        <v>933</v>
      </c>
      <c r="O389" t="s">
        <v>28</v>
      </c>
      <c r="P389">
        <v>1163.6400000000001</v>
      </c>
      <c r="R389" t="s">
        <v>171</v>
      </c>
      <c r="S389" t="s">
        <v>3</v>
      </c>
      <c r="T389" t="s">
        <v>133</v>
      </c>
      <c r="U389" t="s">
        <v>934</v>
      </c>
      <c r="V389" t="s">
        <v>935</v>
      </c>
      <c r="W389" t="s">
        <v>63</v>
      </c>
      <c r="X389" t="s">
        <v>936</v>
      </c>
      <c r="Z389" t="s">
        <v>311</v>
      </c>
      <c r="AA389" t="s">
        <v>118</v>
      </c>
      <c r="AB389" t="s">
        <v>61</v>
      </c>
      <c r="AC389" t="s">
        <v>937</v>
      </c>
      <c r="AD389" t="s">
        <v>544</v>
      </c>
      <c r="AE389" t="s">
        <v>828</v>
      </c>
      <c r="AF389" t="s">
        <v>1034</v>
      </c>
      <c r="AG389" t="s">
        <v>311</v>
      </c>
      <c r="AH389" t="s">
        <v>950</v>
      </c>
      <c r="AI389" t="s">
        <v>940</v>
      </c>
      <c r="AK389" t="s">
        <v>19</v>
      </c>
      <c r="AL389" s="100">
        <v>45839</v>
      </c>
      <c r="AM389" s="100"/>
      <c r="AS389">
        <v>1142.49</v>
      </c>
      <c r="AY389">
        <v>7</v>
      </c>
      <c r="AZ389" t="s">
        <v>1197</v>
      </c>
      <c r="BB389" t="s">
        <v>928</v>
      </c>
    </row>
    <row r="390" spans="1:54" x14ac:dyDescent="0.35">
      <c r="A390" t="s">
        <v>59</v>
      </c>
      <c r="B390" t="s">
        <v>929</v>
      </c>
      <c r="C390" t="s">
        <v>828</v>
      </c>
      <c r="F390" t="s">
        <v>87</v>
      </c>
      <c r="G390" t="s">
        <v>931</v>
      </c>
      <c r="H390" t="s">
        <v>1033</v>
      </c>
      <c r="K390" t="s">
        <v>927</v>
      </c>
      <c r="L390" t="s">
        <v>366</v>
      </c>
      <c r="M390" t="s">
        <v>370</v>
      </c>
      <c r="N390" t="s">
        <v>933</v>
      </c>
      <c r="O390" t="s">
        <v>28</v>
      </c>
      <c r="P390">
        <v>1163.6400000000001</v>
      </c>
      <c r="R390" t="s">
        <v>171</v>
      </c>
      <c r="S390" t="s">
        <v>3</v>
      </c>
      <c r="T390" t="s">
        <v>133</v>
      </c>
      <c r="U390" t="s">
        <v>934</v>
      </c>
      <c r="V390" t="s">
        <v>935</v>
      </c>
      <c r="W390" t="s">
        <v>63</v>
      </c>
      <c r="X390" t="s">
        <v>936</v>
      </c>
      <c r="Z390" t="s">
        <v>311</v>
      </c>
      <c r="AA390" t="s">
        <v>118</v>
      </c>
      <c r="AB390" t="s">
        <v>61</v>
      </c>
      <c r="AC390" t="s">
        <v>937</v>
      </c>
      <c r="AD390" t="s">
        <v>544</v>
      </c>
      <c r="AE390" t="s">
        <v>828</v>
      </c>
      <c r="AF390" t="s">
        <v>1034</v>
      </c>
      <c r="AG390" t="s">
        <v>311</v>
      </c>
      <c r="AH390" t="s">
        <v>950</v>
      </c>
      <c r="AI390" t="s">
        <v>940</v>
      </c>
      <c r="AK390" t="s">
        <v>19</v>
      </c>
      <c r="AL390" s="100">
        <v>45870</v>
      </c>
      <c r="AM390" s="100"/>
      <c r="AS390">
        <v>1190.82</v>
      </c>
      <c r="AY390">
        <v>8</v>
      </c>
      <c r="AZ390" t="s">
        <v>1193</v>
      </c>
      <c r="BB390" t="s">
        <v>928</v>
      </c>
    </row>
    <row r="391" spans="1:54" x14ac:dyDescent="0.35">
      <c r="A391" t="s">
        <v>59</v>
      </c>
      <c r="B391" t="s">
        <v>929</v>
      </c>
      <c r="C391" t="s">
        <v>828</v>
      </c>
      <c r="F391" t="s">
        <v>87</v>
      </c>
      <c r="G391" t="s">
        <v>931</v>
      </c>
      <c r="H391" t="s">
        <v>1033</v>
      </c>
      <c r="K391" t="s">
        <v>927</v>
      </c>
      <c r="L391" t="s">
        <v>366</v>
      </c>
      <c r="M391" t="s">
        <v>370</v>
      </c>
      <c r="N391" t="s">
        <v>933</v>
      </c>
      <c r="O391" t="s">
        <v>28</v>
      </c>
      <c r="P391">
        <v>1163.6400000000001</v>
      </c>
      <c r="R391" t="s">
        <v>171</v>
      </c>
      <c r="S391" t="s">
        <v>3</v>
      </c>
      <c r="T391" t="s">
        <v>133</v>
      </c>
      <c r="U391" t="s">
        <v>934</v>
      </c>
      <c r="V391" t="s">
        <v>935</v>
      </c>
      <c r="W391" t="s">
        <v>63</v>
      </c>
      <c r="X391" t="s">
        <v>936</v>
      </c>
      <c r="Z391" t="s">
        <v>311</v>
      </c>
      <c r="AA391" t="s">
        <v>118</v>
      </c>
      <c r="AB391" t="s">
        <v>61</v>
      </c>
      <c r="AC391" t="s">
        <v>937</v>
      </c>
      <c r="AD391" t="s">
        <v>544</v>
      </c>
      <c r="AE391" t="s">
        <v>828</v>
      </c>
      <c r="AF391" t="s">
        <v>1034</v>
      </c>
      <c r="AG391" t="s">
        <v>311</v>
      </c>
      <c r="AH391" t="s">
        <v>950</v>
      </c>
      <c r="AI391" t="s">
        <v>940</v>
      </c>
      <c r="AK391" t="s">
        <v>19</v>
      </c>
      <c r="AL391" s="100">
        <v>45901</v>
      </c>
      <c r="AM391" s="100"/>
      <c r="AS391">
        <v>1190.82</v>
      </c>
      <c r="AY391">
        <v>9</v>
      </c>
      <c r="AZ391" t="s">
        <v>1194</v>
      </c>
      <c r="BB391" t="s">
        <v>928</v>
      </c>
    </row>
    <row r="392" spans="1:54" x14ac:dyDescent="0.35">
      <c r="A392" t="s">
        <v>59</v>
      </c>
      <c r="B392" t="s">
        <v>929</v>
      </c>
      <c r="C392" t="s">
        <v>828</v>
      </c>
      <c r="F392" t="s">
        <v>87</v>
      </c>
      <c r="G392" t="s">
        <v>931</v>
      </c>
      <c r="H392" t="s">
        <v>1033</v>
      </c>
      <c r="K392" t="s">
        <v>927</v>
      </c>
      <c r="L392" t="s">
        <v>366</v>
      </c>
      <c r="M392" t="s">
        <v>370</v>
      </c>
      <c r="N392" t="s">
        <v>933</v>
      </c>
      <c r="O392" t="s">
        <v>28</v>
      </c>
      <c r="P392">
        <v>1163.6400000000001</v>
      </c>
      <c r="R392" t="s">
        <v>171</v>
      </c>
      <c r="S392" t="s">
        <v>3</v>
      </c>
      <c r="T392" t="s">
        <v>133</v>
      </c>
      <c r="U392" t="s">
        <v>934</v>
      </c>
      <c r="V392" t="s">
        <v>935</v>
      </c>
      <c r="W392" t="s">
        <v>63</v>
      </c>
      <c r="X392" t="s">
        <v>936</v>
      </c>
      <c r="Z392" t="s">
        <v>311</v>
      </c>
      <c r="AA392" t="s">
        <v>118</v>
      </c>
      <c r="AB392" t="s">
        <v>61</v>
      </c>
      <c r="AC392" t="s">
        <v>937</v>
      </c>
      <c r="AD392" t="s">
        <v>544</v>
      </c>
      <c r="AE392" t="s">
        <v>828</v>
      </c>
      <c r="AF392" t="s">
        <v>1034</v>
      </c>
      <c r="AG392" t="s">
        <v>311</v>
      </c>
      <c r="AH392" t="s">
        <v>950</v>
      </c>
      <c r="AI392" t="s">
        <v>940</v>
      </c>
      <c r="AK392" t="s">
        <v>19</v>
      </c>
      <c r="AL392" s="100">
        <v>45931</v>
      </c>
      <c r="AM392" s="100"/>
      <c r="AS392">
        <v>1190.82</v>
      </c>
      <c r="AY392">
        <v>10</v>
      </c>
      <c r="AZ392" t="s">
        <v>1198</v>
      </c>
      <c r="BB392" t="s">
        <v>928</v>
      </c>
    </row>
    <row r="393" spans="1:54" x14ac:dyDescent="0.35">
      <c r="A393" t="s">
        <v>59</v>
      </c>
      <c r="B393" t="s">
        <v>929</v>
      </c>
      <c r="C393" t="s">
        <v>828</v>
      </c>
      <c r="F393" t="s">
        <v>87</v>
      </c>
      <c r="G393" t="s">
        <v>931</v>
      </c>
      <c r="H393" t="s">
        <v>1033</v>
      </c>
      <c r="K393" t="s">
        <v>927</v>
      </c>
      <c r="L393" t="s">
        <v>366</v>
      </c>
      <c r="M393" t="s">
        <v>370</v>
      </c>
      <c r="N393" t="s">
        <v>933</v>
      </c>
      <c r="O393" t="s">
        <v>28</v>
      </c>
      <c r="P393">
        <v>1163.6400000000001</v>
      </c>
      <c r="R393" t="s">
        <v>171</v>
      </c>
      <c r="S393" t="s">
        <v>3</v>
      </c>
      <c r="T393" t="s">
        <v>133</v>
      </c>
      <c r="U393" t="s">
        <v>934</v>
      </c>
      <c r="V393" t="s">
        <v>935</v>
      </c>
      <c r="W393" t="s">
        <v>63</v>
      </c>
      <c r="X393" t="s">
        <v>936</v>
      </c>
      <c r="Z393" t="s">
        <v>311</v>
      </c>
      <c r="AA393" t="s">
        <v>118</v>
      </c>
      <c r="AB393" t="s">
        <v>61</v>
      </c>
      <c r="AC393" t="s">
        <v>937</v>
      </c>
      <c r="AD393" t="s">
        <v>544</v>
      </c>
      <c r="AE393" t="s">
        <v>828</v>
      </c>
      <c r="AF393" t="s">
        <v>1034</v>
      </c>
      <c r="AG393" t="s">
        <v>311</v>
      </c>
      <c r="AH393" t="s">
        <v>950</v>
      </c>
      <c r="AI393" t="s">
        <v>940</v>
      </c>
      <c r="AK393" t="s">
        <v>19</v>
      </c>
      <c r="AL393" s="100">
        <v>45962</v>
      </c>
      <c r="AM393" s="100"/>
      <c r="AS393">
        <v>1190.82</v>
      </c>
      <c r="AY393">
        <v>11</v>
      </c>
      <c r="AZ393" t="s">
        <v>1199</v>
      </c>
      <c r="BB393" t="s">
        <v>928</v>
      </c>
    </row>
    <row r="394" spans="1:54" x14ac:dyDescent="0.35">
      <c r="A394" t="s">
        <v>59</v>
      </c>
      <c r="B394" t="s">
        <v>929</v>
      </c>
      <c r="C394" t="s">
        <v>828</v>
      </c>
      <c r="F394" t="s">
        <v>87</v>
      </c>
      <c r="G394" t="s">
        <v>931</v>
      </c>
      <c r="H394" t="s">
        <v>1033</v>
      </c>
      <c r="K394" t="s">
        <v>927</v>
      </c>
      <c r="L394" t="s">
        <v>366</v>
      </c>
      <c r="M394" t="s">
        <v>370</v>
      </c>
      <c r="N394" t="s">
        <v>933</v>
      </c>
      <c r="O394" t="s">
        <v>28</v>
      </c>
      <c r="P394">
        <v>1163.6400000000001</v>
      </c>
      <c r="R394" t="s">
        <v>171</v>
      </c>
      <c r="S394" t="s">
        <v>3</v>
      </c>
      <c r="T394" t="s">
        <v>133</v>
      </c>
      <c r="U394" t="s">
        <v>934</v>
      </c>
      <c r="V394" t="s">
        <v>935</v>
      </c>
      <c r="W394" t="s">
        <v>63</v>
      </c>
      <c r="X394" t="s">
        <v>936</v>
      </c>
      <c r="Z394" t="s">
        <v>311</v>
      </c>
      <c r="AA394" t="s">
        <v>118</v>
      </c>
      <c r="AB394" t="s">
        <v>61</v>
      </c>
      <c r="AC394" t="s">
        <v>937</v>
      </c>
      <c r="AD394" t="s">
        <v>544</v>
      </c>
      <c r="AE394" t="s">
        <v>828</v>
      </c>
      <c r="AF394" t="s">
        <v>1034</v>
      </c>
      <c r="AG394" t="s">
        <v>311</v>
      </c>
      <c r="AH394" t="s">
        <v>950</v>
      </c>
      <c r="AI394" t="s">
        <v>940</v>
      </c>
      <c r="AK394" t="s">
        <v>19</v>
      </c>
      <c r="AL394" s="100">
        <v>45992</v>
      </c>
      <c r="AM394" s="100"/>
      <c r="AS394">
        <v>1190.82</v>
      </c>
      <c r="AY394">
        <v>12</v>
      </c>
      <c r="AZ394" t="s">
        <v>1195</v>
      </c>
      <c r="BB394" t="s">
        <v>928</v>
      </c>
    </row>
    <row r="395" spans="1:54" x14ac:dyDescent="0.35">
      <c r="A395" t="s">
        <v>59</v>
      </c>
      <c r="B395" t="s">
        <v>929</v>
      </c>
      <c r="C395" t="s">
        <v>1035</v>
      </c>
      <c r="F395" t="s">
        <v>15</v>
      </c>
      <c r="G395" t="s">
        <v>931</v>
      </c>
      <c r="H395" t="s">
        <v>1036</v>
      </c>
      <c r="K395" t="s">
        <v>927</v>
      </c>
      <c r="L395" t="s">
        <v>366</v>
      </c>
      <c r="M395" t="s">
        <v>370</v>
      </c>
      <c r="N395" t="s">
        <v>933</v>
      </c>
      <c r="O395" t="s">
        <v>28</v>
      </c>
      <c r="P395">
        <v>3959.02</v>
      </c>
      <c r="R395" t="s">
        <v>171</v>
      </c>
      <c r="S395" t="s">
        <v>3</v>
      </c>
      <c r="T395" t="s">
        <v>133</v>
      </c>
      <c r="U395" t="s">
        <v>934</v>
      </c>
      <c r="V395" t="s">
        <v>935</v>
      </c>
      <c r="W395" t="s">
        <v>63</v>
      </c>
      <c r="X395" t="s">
        <v>936</v>
      </c>
      <c r="Z395" t="s">
        <v>311</v>
      </c>
      <c r="AA395" t="s">
        <v>118</v>
      </c>
      <c r="AB395" t="s">
        <v>61</v>
      </c>
      <c r="AC395" t="s">
        <v>937</v>
      </c>
      <c r="AD395" t="s">
        <v>600</v>
      </c>
      <c r="AE395" t="s">
        <v>883</v>
      </c>
      <c r="AF395" t="s">
        <v>1037</v>
      </c>
      <c r="AG395" t="s">
        <v>311</v>
      </c>
      <c r="AH395" t="s">
        <v>958</v>
      </c>
      <c r="AI395" t="s">
        <v>940</v>
      </c>
      <c r="AK395" t="s">
        <v>16</v>
      </c>
      <c r="AL395" s="100">
        <v>45658</v>
      </c>
      <c r="AM395" s="100"/>
      <c r="AS395">
        <v>4105.0200000000004</v>
      </c>
      <c r="AY395">
        <v>1</v>
      </c>
      <c r="AZ395" t="s">
        <v>1200</v>
      </c>
      <c r="BB395" t="s">
        <v>928</v>
      </c>
    </row>
    <row r="396" spans="1:54" x14ac:dyDescent="0.35">
      <c r="A396" t="s">
        <v>59</v>
      </c>
      <c r="B396" t="s">
        <v>929</v>
      </c>
      <c r="C396" t="s">
        <v>1035</v>
      </c>
      <c r="F396" t="s">
        <v>15</v>
      </c>
      <c r="G396" t="s">
        <v>931</v>
      </c>
      <c r="H396" t="s">
        <v>1036</v>
      </c>
      <c r="K396" t="s">
        <v>927</v>
      </c>
      <c r="L396" t="s">
        <v>366</v>
      </c>
      <c r="M396" t="s">
        <v>370</v>
      </c>
      <c r="N396" t="s">
        <v>933</v>
      </c>
      <c r="O396" t="s">
        <v>28</v>
      </c>
      <c r="P396">
        <v>3959.02</v>
      </c>
      <c r="R396" t="s">
        <v>171</v>
      </c>
      <c r="S396" t="s">
        <v>3</v>
      </c>
      <c r="T396" t="s">
        <v>133</v>
      </c>
      <c r="U396" t="s">
        <v>934</v>
      </c>
      <c r="V396" t="s">
        <v>935</v>
      </c>
      <c r="W396" t="s">
        <v>63</v>
      </c>
      <c r="X396" t="s">
        <v>936</v>
      </c>
      <c r="Z396" t="s">
        <v>311</v>
      </c>
      <c r="AA396" t="s">
        <v>118</v>
      </c>
      <c r="AB396" t="s">
        <v>61</v>
      </c>
      <c r="AC396" t="s">
        <v>937</v>
      </c>
      <c r="AD396" t="s">
        <v>600</v>
      </c>
      <c r="AE396" t="s">
        <v>883</v>
      </c>
      <c r="AF396" t="s">
        <v>1037</v>
      </c>
      <c r="AG396" t="s">
        <v>311</v>
      </c>
      <c r="AH396" t="s">
        <v>958</v>
      </c>
      <c r="AI396" t="s">
        <v>940</v>
      </c>
      <c r="AK396" t="s">
        <v>16</v>
      </c>
      <c r="AL396" s="100">
        <v>45689</v>
      </c>
      <c r="AM396" s="100"/>
      <c r="AS396">
        <v>4105.0200000000004</v>
      </c>
      <c r="AY396">
        <v>2</v>
      </c>
      <c r="AZ396" t="s">
        <v>1196</v>
      </c>
      <c r="BB396" t="s">
        <v>928</v>
      </c>
    </row>
    <row r="397" spans="1:54" x14ac:dyDescent="0.35">
      <c r="A397" t="s">
        <v>59</v>
      </c>
      <c r="B397" t="s">
        <v>929</v>
      </c>
      <c r="C397" t="s">
        <v>1035</v>
      </c>
      <c r="F397" t="s">
        <v>15</v>
      </c>
      <c r="G397" t="s">
        <v>931</v>
      </c>
      <c r="H397" t="s">
        <v>1036</v>
      </c>
      <c r="K397" t="s">
        <v>927</v>
      </c>
      <c r="L397" t="s">
        <v>366</v>
      </c>
      <c r="M397" t="s">
        <v>370</v>
      </c>
      <c r="N397" t="s">
        <v>933</v>
      </c>
      <c r="O397" t="s">
        <v>28</v>
      </c>
      <c r="P397">
        <v>3959.02</v>
      </c>
      <c r="R397" t="s">
        <v>171</v>
      </c>
      <c r="S397" t="s">
        <v>3</v>
      </c>
      <c r="T397" t="s">
        <v>133</v>
      </c>
      <c r="U397" t="s">
        <v>934</v>
      </c>
      <c r="V397" t="s">
        <v>935</v>
      </c>
      <c r="W397" t="s">
        <v>63</v>
      </c>
      <c r="X397" t="s">
        <v>936</v>
      </c>
      <c r="Z397" t="s">
        <v>311</v>
      </c>
      <c r="AA397" t="s">
        <v>118</v>
      </c>
      <c r="AB397" t="s">
        <v>61</v>
      </c>
      <c r="AC397" t="s">
        <v>937</v>
      </c>
      <c r="AD397" t="s">
        <v>600</v>
      </c>
      <c r="AE397" t="s">
        <v>883</v>
      </c>
      <c r="AF397" t="s">
        <v>1037</v>
      </c>
      <c r="AG397" t="s">
        <v>311</v>
      </c>
      <c r="AH397" t="s">
        <v>958</v>
      </c>
      <c r="AI397" t="s">
        <v>940</v>
      </c>
      <c r="AK397" t="s">
        <v>16</v>
      </c>
      <c r="AL397" s="100">
        <v>45717</v>
      </c>
      <c r="AM397" s="100"/>
      <c r="AS397">
        <v>4105.0200000000004</v>
      </c>
      <c r="AY397">
        <v>3</v>
      </c>
      <c r="AZ397" t="s">
        <v>1201</v>
      </c>
      <c r="BB397" t="s">
        <v>928</v>
      </c>
    </row>
    <row r="398" spans="1:54" x14ac:dyDescent="0.35">
      <c r="A398" t="s">
        <v>59</v>
      </c>
      <c r="B398" t="s">
        <v>929</v>
      </c>
      <c r="C398" t="s">
        <v>1035</v>
      </c>
      <c r="F398" t="s">
        <v>15</v>
      </c>
      <c r="G398" t="s">
        <v>931</v>
      </c>
      <c r="H398" t="s">
        <v>1036</v>
      </c>
      <c r="K398" t="s">
        <v>927</v>
      </c>
      <c r="L398" t="s">
        <v>366</v>
      </c>
      <c r="M398" t="s">
        <v>370</v>
      </c>
      <c r="N398" t="s">
        <v>933</v>
      </c>
      <c r="O398" t="s">
        <v>28</v>
      </c>
      <c r="P398">
        <v>3959.02</v>
      </c>
      <c r="R398" t="s">
        <v>171</v>
      </c>
      <c r="S398" t="s">
        <v>3</v>
      </c>
      <c r="T398" t="s">
        <v>133</v>
      </c>
      <c r="U398" t="s">
        <v>934</v>
      </c>
      <c r="V398" t="s">
        <v>935</v>
      </c>
      <c r="W398" t="s">
        <v>63</v>
      </c>
      <c r="X398" t="s">
        <v>936</v>
      </c>
      <c r="Z398" t="s">
        <v>311</v>
      </c>
      <c r="AA398" t="s">
        <v>118</v>
      </c>
      <c r="AB398" t="s">
        <v>61</v>
      </c>
      <c r="AC398" t="s">
        <v>937</v>
      </c>
      <c r="AD398" t="s">
        <v>600</v>
      </c>
      <c r="AE398" t="s">
        <v>883</v>
      </c>
      <c r="AF398" t="s">
        <v>1037</v>
      </c>
      <c r="AG398" t="s">
        <v>311</v>
      </c>
      <c r="AH398" t="s">
        <v>958</v>
      </c>
      <c r="AI398" t="s">
        <v>940</v>
      </c>
      <c r="AK398" t="s">
        <v>16</v>
      </c>
      <c r="AL398" s="100">
        <v>45748</v>
      </c>
      <c r="AM398" s="100"/>
      <c r="AS398">
        <v>4105.0200000000004</v>
      </c>
      <c r="AY398">
        <v>4</v>
      </c>
      <c r="AZ398" t="s">
        <v>1191</v>
      </c>
      <c r="BB398" t="s">
        <v>928</v>
      </c>
    </row>
    <row r="399" spans="1:54" x14ac:dyDescent="0.35">
      <c r="A399" t="s">
        <v>59</v>
      </c>
      <c r="B399" t="s">
        <v>929</v>
      </c>
      <c r="C399" t="s">
        <v>1035</v>
      </c>
      <c r="F399" t="s">
        <v>15</v>
      </c>
      <c r="G399" t="s">
        <v>931</v>
      </c>
      <c r="H399" t="s">
        <v>1036</v>
      </c>
      <c r="K399" t="s">
        <v>927</v>
      </c>
      <c r="L399" t="s">
        <v>366</v>
      </c>
      <c r="M399" t="s">
        <v>370</v>
      </c>
      <c r="N399" t="s">
        <v>933</v>
      </c>
      <c r="O399" t="s">
        <v>28</v>
      </c>
      <c r="P399">
        <v>3959.02</v>
      </c>
      <c r="R399" t="s">
        <v>171</v>
      </c>
      <c r="S399" t="s">
        <v>3</v>
      </c>
      <c r="T399" t="s">
        <v>133</v>
      </c>
      <c r="U399" t="s">
        <v>934</v>
      </c>
      <c r="V399" t="s">
        <v>935</v>
      </c>
      <c r="W399" t="s">
        <v>63</v>
      </c>
      <c r="X399" t="s">
        <v>936</v>
      </c>
      <c r="Z399" t="s">
        <v>311</v>
      </c>
      <c r="AA399" t="s">
        <v>118</v>
      </c>
      <c r="AB399" t="s">
        <v>61</v>
      </c>
      <c r="AC399" t="s">
        <v>937</v>
      </c>
      <c r="AD399" t="s">
        <v>600</v>
      </c>
      <c r="AE399" t="s">
        <v>883</v>
      </c>
      <c r="AF399" t="s">
        <v>1037</v>
      </c>
      <c r="AG399" t="s">
        <v>311</v>
      </c>
      <c r="AH399" t="s">
        <v>958</v>
      </c>
      <c r="AI399" t="s">
        <v>940</v>
      </c>
      <c r="AK399" t="s">
        <v>16</v>
      </c>
      <c r="AL399" s="100">
        <v>45778</v>
      </c>
      <c r="AM399" s="100"/>
      <c r="AS399">
        <v>4105.0200000000004</v>
      </c>
      <c r="AY399">
        <v>5</v>
      </c>
      <c r="AZ399" t="s">
        <v>1192</v>
      </c>
      <c r="BB399" t="s">
        <v>928</v>
      </c>
    </row>
    <row r="400" spans="1:54" x14ac:dyDescent="0.35">
      <c r="A400" t="s">
        <v>59</v>
      </c>
      <c r="B400" t="s">
        <v>929</v>
      </c>
      <c r="C400" t="s">
        <v>1035</v>
      </c>
      <c r="F400" t="s">
        <v>15</v>
      </c>
      <c r="G400" t="s">
        <v>931</v>
      </c>
      <c r="H400" t="s">
        <v>1036</v>
      </c>
      <c r="K400" t="s">
        <v>927</v>
      </c>
      <c r="L400" t="s">
        <v>366</v>
      </c>
      <c r="M400" t="s">
        <v>370</v>
      </c>
      <c r="N400" t="s">
        <v>933</v>
      </c>
      <c r="O400" t="s">
        <v>28</v>
      </c>
      <c r="P400">
        <v>3959.02</v>
      </c>
      <c r="R400" t="s">
        <v>171</v>
      </c>
      <c r="S400" t="s">
        <v>3</v>
      </c>
      <c r="T400" t="s">
        <v>133</v>
      </c>
      <c r="U400" t="s">
        <v>934</v>
      </c>
      <c r="V400" t="s">
        <v>935</v>
      </c>
      <c r="W400" t="s">
        <v>63</v>
      </c>
      <c r="X400" t="s">
        <v>936</v>
      </c>
      <c r="Z400" t="s">
        <v>311</v>
      </c>
      <c r="AA400" t="s">
        <v>118</v>
      </c>
      <c r="AB400" t="s">
        <v>61</v>
      </c>
      <c r="AC400" t="s">
        <v>937</v>
      </c>
      <c r="AD400" t="s">
        <v>600</v>
      </c>
      <c r="AE400" t="s">
        <v>883</v>
      </c>
      <c r="AF400" t="s">
        <v>1037</v>
      </c>
      <c r="AG400" t="s">
        <v>311</v>
      </c>
      <c r="AH400" t="s">
        <v>958</v>
      </c>
      <c r="AI400" t="s">
        <v>940</v>
      </c>
      <c r="AK400" t="s">
        <v>16</v>
      </c>
      <c r="AL400" s="100">
        <v>45809</v>
      </c>
      <c r="AM400" s="100"/>
      <c r="AS400">
        <v>4105.0200000000004</v>
      </c>
      <c r="AY400">
        <v>6</v>
      </c>
      <c r="AZ400" t="s">
        <v>1202</v>
      </c>
      <c r="BB400" t="s">
        <v>928</v>
      </c>
    </row>
    <row r="401" spans="1:54" x14ac:dyDescent="0.35">
      <c r="A401" t="s">
        <v>59</v>
      </c>
      <c r="B401" t="s">
        <v>929</v>
      </c>
      <c r="C401" t="s">
        <v>1035</v>
      </c>
      <c r="F401" t="s">
        <v>15</v>
      </c>
      <c r="G401" t="s">
        <v>931</v>
      </c>
      <c r="H401" t="s">
        <v>1036</v>
      </c>
      <c r="K401" t="s">
        <v>927</v>
      </c>
      <c r="L401" t="s">
        <v>366</v>
      </c>
      <c r="M401" t="s">
        <v>370</v>
      </c>
      <c r="N401" t="s">
        <v>933</v>
      </c>
      <c r="O401" t="s">
        <v>28</v>
      </c>
      <c r="P401">
        <v>4354.92</v>
      </c>
      <c r="R401" t="s">
        <v>171</v>
      </c>
      <c r="S401" t="s">
        <v>3</v>
      </c>
      <c r="T401" t="s">
        <v>133</v>
      </c>
      <c r="U401" t="s">
        <v>934</v>
      </c>
      <c r="V401" t="s">
        <v>935</v>
      </c>
      <c r="W401" t="s">
        <v>63</v>
      </c>
      <c r="X401" t="s">
        <v>936</v>
      </c>
      <c r="Z401" t="s">
        <v>311</v>
      </c>
      <c r="AA401" t="s">
        <v>118</v>
      </c>
      <c r="AB401" t="s">
        <v>61</v>
      </c>
      <c r="AC401" t="s">
        <v>937</v>
      </c>
      <c r="AD401" t="s">
        <v>600</v>
      </c>
      <c r="AE401" t="s">
        <v>883</v>
      </c>
      <c r="AF401" t="s">
        <v>1037</v>
      </c>
      <c r="AG401" t="s">
        <v>311</v>
      </c>
      <c r="AH401" t="s">
        <v>958</v>
      </c>
      <c r="AI401" t="s">
        <v>940</v>
      </c>
      <c r="AK401" t="s">
        <v>16</v>
      </c>
      <c r="AL401" s="100">
        <v>45839</v>
      </c>
      <c r="AM401" s="100"/>
      <c r="AS401">
        <v>4108.71</v>
      </c>
      <c r="AY401">
        <v>7</v>
      </c>
      <c r="AZ401" t="s">
        <v>1197</v>
      </c>
      <c r="BB401" t="s">
        <v>928</v>
      </c>
    </row>
    <row r="402" spans="1:54" x14ac:dyDescent="0.35">
      <c r="A402" t="s">
        <v>59</v>
      </c>
      <c r="B402" t="s">
        <v>929</v>
      </c>
      <c r="C402" t="s">
        <v>1035</v>
      </c>
      <c r="F402" t="s">
        <v>15</v>
      </c>
      <c r="G402" t="s">
        <v>931</v>
      </c>
      <c r="H402" t="s">
        <v>1036</v>
      </c>
      <c r="K402" t="s">
        <v>927</v>
      </c>
      <c r="L402" t="s">
        <v>366</v>
      </c>
      <c r="M402" t="s">
        <v>370</v>
      </c>
      <c r="N402" t="s">
        <v>933</v>
      </c>
      <c r="O402" t="s">
        <v>28</v>
      </c>
      <c r="P402">
        <v>4354.92</v>
      </c>
      <c r="R402" t="s">
        <v>171</v>
      </c>
      <c r="S402" t="s">
        <v>3</v>
      </c>
      <c r="T402" t="s">
        <v>133</v>
      </c>
      <c r="U402" t="s">
        <v>934</v>
      </c>
      <c r="V402" t="s">
        <v>935</v>
      </c>
      <c r="W402" t="s">
        <v>63</v>
      </c>
      <c r="X402" t="s">
        <v>936</v>
      </c>
      <c r="Z402" t="s">
        <v>311</v>
      </c>
      <c r="AA402" t="s">
        <v>118</v>
      </c>
      <c r="AB402" t="s">
        <v>61</v>
      </c>
      <c r="AC402" t="s">
        <v>937</v>
      </c>
      <c r="AD402" t="s">
        <v>600</v>
      </c>
      <c r="AE402" t="s">
        <v>883</v>
      </c>
      <c r="AF402" t="s">
        <v>1037</v>
      </c>
      <c r="AG402" t="s">
        <v>311</v>
      </c>
      <c r="AH402" t="s">
        <v>958</v>
      </c>
      <c r="AI402" t="s">
        <v>940</v>
      </c>
      <c r="AK402" t="s">
        <v>16</v>
      </c>
      <c r="AL402" s="100">
        <v>45870</v>
      </c>
      <c r="AM402" s="100"/>
      <c r="AS402">
        <v>4108.71</v>
      </c>
      <c r="AY402">
        <v>8</v>
      </c>
      <c r="AZ402" t="s">
        <v>1193</v>
      </c>
      <c r="BB402" t="s">
        <v>928</v>
      </c>
    </row>
    <row r="403" spans="1:54" x14ac:dyDescent="0.35">
      <c r="A403" t="s">
        <v>59</v>
      </c>
      <c r="B403" t="s">
        <v>929</v>
      </c>
      <c r="C403" t="s">
        <v>1035</v>
      </c>
      <c r="F403" t="s">
        <v>15</v>
      </c>
      <c r="G403" t="s">
        <v>931</v>
      </c>
      <c r="H403" t="s">
        <v>1036</v>
      </c>
      <c r="K403" t="s">
        <v>927</v>
      </c>
      <c r="L403" t="s">
        <v>366</v>
      </c>
      <c r="M403" t="s">
        <v>370</v>
      </c>
      <c r="N403" t="s">
        <v>933</v>
      </c>
      <c r="O403" t="s">
        <v>28</v>
      </c>
      <c r="P403">
        <v>4354.92</v>
      </c>
      <c r="R403" t="s">
        <v>171</v>
      </c>
      <c r="S403" t="s">
        <v>3</v>
      </c>
      <c r="T403" t="s">
        <v>133</v>
      </c>
      <c r="U403" t="s">
        <v>934</v>
      </c>
      <c r="V403" t="s">
        <v>935</v>
      </c>
      <c r="W403" t="s">
        <v>63</v>
      </c>
      <c r="X403" t="s">
        <v>936</v>
      </c>
      <c r="Z403" t="s">
        <v>311</v>
      </c>
      <c r="AA403" t="s">
        <v>118</v>
      </c>
      <c r="AB403" t="s">
        <v>61</v>
      </c>
      <c r="AC403" t="s">
        <v>937</v>
      </c>
      <c r="AD403" t="s">
        <v>600</v>
      </c>
      <c r="AE403" t="s">
        <v>883</v>
      </c>
      <c r="AF403" t="s">
        <v>1037</v>
      </c>
      <c r="AG403" t="s">
        <v>311</v>
      </c>
      <c r="AH403" t="s">
        <v>958</v>
      </c>
      <c r="AI403" t="s">
        <v>940</v>
      </c>
      <c r="AK403" t="s">
        <v>16</v>
      </c>
      <c r="AL403" s="100">
        <v>45901</v>
      </c>
      <c r="AM403" s="100"/>
      <c r="AS403">
        <v>4108.71</v>
      </c>
      <c r="AY403">
        <v>9</v>
      </c>
      <c r="AZ403" t="s">
        <v>1194</v>
      </c>
      <c r="BB403" t="s">
        <v>928</v>
      </c>
    </row>
    <row r="404" spans="1:54" x14ac:dyDescent="0.35">
      <c r="A404" t="s">
        <v>59</v>
      </c>
      <c r="B404" t="s">
        <v>929</v>
      </c>
      <c r="C404" t="s">
        <v>1035</v>
      </c>
      <c r="F404" t="s">
        <v>15</v>
      </c>
      <c r="G404" t="s">
        <v>931</v>
      </c>
      <c r="H404" t="s">
        <v>1036</v>
      </c>
      <c r="K404" t="s">
        <v>927</v>
      </c>
      <c r="L404" t="s">
        <v>366</v>
      </c>
      <c r="M404" t="s">
        <v>370</v>
      </c>
      <c r="N404" t="s">
        <v>933</v>
      </c>
      <c r="O404" t="s">
        <v>28</v>
      </c>
      <c r="P404">
        <v>4354.92</v>
      </c>
      <c r="R404" t="s">
        <v>171</v>
      </c>
      <c r="S404" t="s">
        <v>3</v>
      </c>
      <c r="T404" t="s">
        <v>133</v>
      </c>
      <c r="U404" t="s">
        <v>934</v>
      </c>
      <c r="V404" t="s">
        <v>935</v>
      </c>
      <c r="W404" t="s">
        <v>63</v>
      </c>
      <c r="X404" t="s">
        <v>936</v>
      </c>
      <c r="Z404" t="s">
        <v>311</v>
      </c>
      <c r="AA404" t="s">
        <v>118</v>
      </c>
      <c r="AB404" t="s">
        <v>61</v>
      </c>
      <c r="AC404" t="s">
        <v>937</v>
      </c>
      <c r="AD404" t="s">
        <v>600</v>
      </c>
      <c r="AE404" t="s">
        <v>883</v>
      </c>
      <c r="AF404" t="s">
        <v>1037</v>
      </c>
      <c r="AG404" t="s">
        <v>311</v>
      </c>
      <c r="AH404" t="s">
        <v>958</v>
      </c>
      <c r="AI404" t="s">
        <v>940</v>
      </c>
      <c r="AK404" t="s">
        <v>16</v>
      </c>
      <c r="AL404" s="100">
        <v>45931</v>
      </c>
      <c r="AM404" s="100"/>
      <c r="AS404">
        <v>4108.71</v>
      </c>
      <c r="AY404">
        <v>10</v>
      </c>
      <c r="AZ404" t="s">
        <v>1198</v>
      </c>
      <c r="BB404" t="s">
        <v>928</v>
      </c>
    </row>
    <row r="405" spans="1:54" x14ac:dyDescent="0.35">
      <c r="A405" t="s">
        <v>59</v>
      </c>
      <c r="B405" t="s">
        <v>929</v>
      </c>
      <c r="C405" t="s">
        <v>1035</v>
      </c>
      <c r="F405" t="s">
        <v>15</v>
      </c>
      <c r="G405" t="s">
        <v>931</v>
      </c>
      <c r="H405" t="s">
        <v>1036</v>
      </c>
      <c r="K405" t="s">
        <v>927</v>
      </c>
      <c r="L405" t="s">
        <v>366</v>
      </c>
      <c r="M405" t="s">
        <v>370</v>
      </c>
      <c r="N405" t="s">
        <v>933</v>
      </c>
      <c r="O405" t="s">
        <v>28</v>
      </c>
      <c r="P405">
        <v>4354.92</v>
      </c>
      <c r="R405" t="s">
        <v>171</v>
      </c>
      <c r="S405" t="s">
        <v>3</v>
      </c>
      <c r="T405" t="s">
        <v>133</v>
      </c>
      <c r="U405" t="s">
        <v>934</v>
      </c>
      <c r="V405" t="s">
        <v>935</v>
      </c>
      <c r="W405" t="s">
        <v>63</v>
      </c>
      <c r="X405" t="s">
        <v>936</v>
      </c>
      <c r="Z405" t="s">
        <v>311</v>
      </c>
      <c r="AA405" t="s">
        <v>118</v>
      </c>
      <c r="AB405" t="s">
        <v>61</v>
      </c>
      <c r="AC405" t="s">
        <v>937</v>
      </c>
      <c r="AD405" t="s">
        <v>600</v>
      </c>
      <c r="AE405" t="s">
        <v>883</v>
      </c>
      <c r="AF405" t="s">
        <v>1037</v>
      </c>
      <c r="AG405" t="s">
        <v>311</v>
      </c>
      <c r="AH405" t="s">
        <v>958</v>
      </c>
      <c r="AI405" t="s">
        <v>940</v>
      </c>
      <c r="AK405" t="s">
        <v>16</v>
      </c>
      <c r="AL405" s="100">
        <v>45962</v>
      </c>
      <c r="AM405" s="100"/>
      <c r="AS405">
        <v>4108.71</v>
      </c>
      <c r="AY405">
        <v>11</v>
      </c>
      <c r="AZ405" t="s">
        <v>1199</v>
      </c>
      <c r="BB405" t="s">
        <v>928</v>
      </c>
    </row>
    <row r="406" spans="1:54" x14ac:dyDescent="0.35">
      <c r="A406" t="s">
        <v>59</v>
      </c>
      <c r="B406" t="s">
        <v>929</v>
      </c>
      <c r="C406" t="s">
        <v>1035</v>
      </c>
      <c r="F406" t="s">
        <v>15</v>
      </c>
      <c r="G406" t="s">
        <v>931</v>
      </c>
      <c r="H406" t="s">
        <v>1036</v>
      </c>
      <c r="K406" t="s">
        <v>927</v>
      </c>
      <c r="L406" t="s">
        <v>366</v>
      </c>
      <c r="M406" t="s">
        <v>370</v>
      </c>
      <c r="N406" t="s">
        <v>933</v>
      </c>
      <c r="O406" t="s">
        <v>28</v>
      </c>
      <c r="P406">
        <v>4354.92</v>
      </c>
      <c r="R406" t="s">
        <v>171</v>
      </c>
      <c r="S406" t="s">
        <v>3</v>
      </c>
      <c r="T406" t="s">
        <v>133</v>
      </c>
      <c r="U406" t="s">
        <v>934</v>
      </c>
      <c r="V406" t="s">
        <v>935</v>
      </c>
      <c r="W406" t="s">
        <v>63</v>
      </c>
      <c r="X406" t="s">
        <v>936</v>
      </c>
      <c r="Z406" t="s">
        <v>311</v>
      </c>
      <c r="AA406" t="s">
        <v>118</v>
      </c>
      <c r="AB406" t="s">
        <v>61</v>
      </c>
      <c r="AC406" t="s">
        <v>937</v>
      </c>
      <c r="AD406" t="s">
        <v>600</v>
      </c>
      <c r="AE406" t="s">
        <v>883</v>
      </c>
      <c r="AF406" t="s">
        <v>1037</v>
      </c>
      <c r="AG406" t="s">
        <v>311</v>
      </c>
      <c r="AH406" t="s">
        <v>958</v>
      </c>
      <c r="AI406" t="s">
        <v>940</v>
      </c>
      <c r="AK406" t="s">
        <v>16</v>
      </c>
      <c r="AL406" s="100">
        <v>45992</v>
      </c>
      <c r="AM406" s="100"/>
      <c r="AS406">
        <v>4108.71</v>
      </c>
      <c r="AY406">
        <v>12</v>
      </c>
      <c r="AZ406" t="s">
        <v>1195</v>
      </c>
      <c r="BB406" t="s">
        <v>928</v>
      </c>
    </row>
    <row r="407" spans="1:54" x14ac:dyDescent="0.35">
      <c r="A407" t="s">
        <v>59</v>
      </c>
      <c r="B407" t="s">
        <v>929</v>
      </c>
      <c r="C407" t="s">
        <v>1051</v>
      </c>
      <c r="F407" t="s">
        <v>947</v>
      </c>
      <c r="G407" t="s">
        <v>931</v>
      </c>
      <c r="H407" t="s">
        <v>1052</v>
      </c>
      <c r="K407" t="s">
        <v>927</v>
      </c>
      <c r="L407" t="s">
        <v>366</v>
      </c>
      <c r="M407" t="s">
        <v>370</v>
      </c>
      <c r="N407" t="s">
        <v>933</v>
      </c>
      <c r="O407" t="s">
        <v>28</v>
      </c>
      <c r="P407">
        <v>54000.19</v>
      </c>
      <c r="R407" t="s">
        <v>171</v>
      </c>
      <c r="S407" t="s">
        <v>3</v>
      </c>
      <c r="T407" t="s">
        <v>133</v>
      </c>
      <c r="U407" t="s">
        <v>934</v>
      </c>
      <c r="V407" t="s">
        <v>935</v>
      </c>
      <c r="W407" t="s">
        <v>63</v>
      </c>
      <c r="X407" t="s">
        <v>936</v>
      </c>
      <c r="Z407" t="s">
        <v>311</v>
      </c>
      <c r="AA407" t="s">
        <v>118</v>
      </c>
      <c r="AB407" t="s">
        <v>61</v>
      </c>
      <c r="AC407" t="s">
        <v>937</v>
      </c>
      <c r="AD407" t="s">
        <v>587</v>
      </c>
      <c r="AE407" t="s">
        <v>870</v>
      </c>
      <c r="AF407" t="s">
        <v>1053</v>
      </c>
      <c r="AG407" t="s">
        <v>311</v>
      </c>
      <c r="AH407" t="s">
        <v>950</v>
      </c>
      <c r="AI407" t="s">
        <v>940</v>
      </c>
      <c r="AK407" t="s">
        <v>941</v>
      </c>
      <c r="AL407" s="100">
        <v>45658</v>
      </c>
      <c r="AM407" s="100"/>
      <c r="AS407">
        <v>0</v>
      </c>
      <c r="AY407">
        <v>1</v>
      </c>
      <c r="AZ407" t="s">
        <v>1200</v>
      </c>
      <c r="BB407" t="s">
        <v>928</v>
      </c>
    </row>
    <row r="408" spans="1:54" x14ac:dyDescent="0.35">
      <c r="A408" t="s">
        <v>59</v>
      </c>
      <c r="B408" t="s">
        <v>929</v>
      </c>
      <c r="C408" t="s">
        <v>1051</v>
      </c>
      <c r="F408" t="s">
        <v>947</v>
      </c>
      <c r="G408" t="s">
        <v>931</v>
      </c>
      <c r="H408" t="s">
        <v>1052</v>
      </c>
      <c r="K408" t="s">
        <v>927</v>
      </c>
      <c r="L408" t="s">
        <v>366</v>
      </c>
      <c r="M408" t="s">
        <v>370</v>
      </c>
      <c r="N408" t="s">
        <v>933</v>
      </c>
      <c r="O408" t="s">
        <v>28</v>
      </c>
      <c r="P408">
        <v>0</v>
      </c>
      <c r="R408" t="s">
        <v>171</v>
      </c>
      <c r="S408" t="s">
        <v>3</v>
      </c>
      <c r="T408" t="s">
        <v>133</v>
      </c>
      <c r="U408" t="s">
        <v>934</v>
      </c>
      <c r="V408" t="s">
        <v>935</v>
      </c>
      <c r="W408" t="s">
        <v>63</v>
      </c>
      <c r="X408" t="s">
        <v>936</v>
      </c>
      <c r="Z408" t="s">
        <v>311</v>
      </c>
      <c r="AA408" t="s">
        <v>118</v>
      </c>
      <c r="AB408" t="s">
        <v>61</v>
      </c>
      <c r="AC408" t="s">
        <v>937</v>
      </c>
      <c r="AD408" t="s">
        <v>587</v>
      </c>
      <c r="AE408" t="s">
        <v>870</v>
      </c>
      <c r="AF408" t="s">
        <v>1053</v>
      </c>
      <c r="AG408" t="s">
        <v>311</v>
      </c>
      <c r="AH408" t="s">
        <v>950</v>
      </c>
      <c r="AI408" t="s">
        <v>940</v>
      </c>
      <c r="AK408" t="s">
        <v>941</v>
      </c>
      <c r="AL408" s="100">
        <v>45689</v>
      </c>
      <c r="AM408" s="100"/>
      <c r="AS408">
        <v>0</v>
      </c>
      <c r="AY408">
        <v>2</v>
      </c>
      <c r="AZ408" t="s">
        <v>1196</v>
      </c>
      <c r="BB408" t="s">
        <v>928</v>
      </c>
    </row>
    <row r="409" spans="1:54" x14ac:dyDescent="0.35">
      <c r="A409" t="s">
        <v>59</v>
      </c>
      <c r="B409" t="s">
        <v>929</v>
      </c>
      <c r="C409" t="s">
        <v>1051</v>
      </c>
      <c r="F409" t="s">
        <v>947</v>
      </c>
      <c r="G409" t="s">
        <v>931</v>
      </c>
      <c r="H409" t="s">
        <v>1052</v>
      </c>
      <c r="K409" t="s">
        <v>927</v>
      </c>
      <c r="L409" t="s">
        <v>366</v>
      </c>
      <c r="M409" t="s">
        <v>370</v>
      </c>
      <c r="N409" t="s">
        <v>933</v>
      </c>
      <c r="O409" t="s">
        <v>28</v>
      </c>
      <c r="P409">
        <v>1500</v>
      </c>
      <c r="R409" t="s">
        <v>171</v>
      </c>
      <c r="S409" t="s">
        <v>3</v>
      </c>
      <c r="T409" t="s">
        <v>133</v>
      </c>
      <c r="U409" t="s">
        <v>934</v>
      </c>
      <c r="V409" t="s">
        <v>935</v>
      </c>
      <c r="W409" t="s">
        <v>63</v>
      </c>
      <c r="X409" t="s">
        <v>936</v>
      </c>
      <c r="Z409" t="s">
        <v>311</v>
      </c>
      <c r="AA409" t="s">
        <v>118</v>
      </c>
      <c r="AB409" t="s">
        <v>61</v>
      </c>
      <c r="AC409" t="s">
        <v>937</v>
      </c>
      <c r="AD409" t="s">
        <v>587</v>
      </c>
      <c r="AE409" t="s">
        <v>870</v>
      </c>
      <c r="AF409" t="s">
        <v>1053</v>
      </c>
      <c r="AG409" t="s">
        <v>311</v>
      </c>
      <c r="AH409" t="s">
        <v>950</v>
      </c>
      <c r="AI409" t="s">
        <v>940</v>
      </c>
      <c r="AK409" t="s">
        <v>941</v>
      </c>
      <c r="AL409" s="100">
        <v>45717</v>
      </c>
      <c r="AM409" s="100"/>
      <c r="AS409">
        <v>0</v>
      </c>
      <c r="AY409">
        <v>3</v>
      </c>
      <c r="AZ409" t="s">
        <v>1201</v>
      </c>
      <c r="BB409" t="s">
        <v>928</v>
      </c>
    </row>
    <row r="410" spans="1:54" x14ac:dyDescent="0.35">
      <c r="A410" t="s">
        <v>59</v>
      </c>
      <c r="B410" t="s">
        <v>929</v>
      </c>
      <c r="C410" t="s">
        <v>1051</v>
      </c>
      <c r="F410" t="s">
        <v>947</v>
      </c>
      <c r="G410" t="s">
        <v>931</v>
      </c>
      <c r="H410" t="s">
        <v>1052</v>
      </c>
      <c r="K410" t="s">
        <v>927</v>
      </c>
      <c r="L410" t="s">
        <v>366</v>
      </c>
      <c r="M410" t="s">
        <v>370</v>
      </c>
      <c r="N410" t="s">
        <v>933</v>
      </c>
      <c r="O410" t="s">
        <v>28</v>
      </c>
      <c r="P410">
        <v>0</v>
      </c>
      <c r="R410" t="s">
        <v>171</v>
      </c>
      <c r="S410" t="s">
        <v>3</v>
      </c>
      <c r="T410" t="s">
        <v>133</v>
      </c>
      <c r="U410" t="s">
        <v>934</v>
      </c>
      <c r="V410" t="s">
        <v>935</v>
      </c>
      <c r="W410" t="s">
        <v>63</v>
      </c>
      <c r="X410" t="s">
        <v>936</v>
      </c>
      <c r="Z410" t="s">
        <v>311</v>
      </c>
      <c r="AA410" t="s">
        <v>118</v>
      </c>
      <c r="AB410" t="s">
        <v>61</v>
      </c>
      <c r="AC410" t="s">
        <v>937</v>
      </c>
      <c r="AD410" t="s">
        <v>587</v>
      </c>
      <c r="AE410" t="s">
        <v>870</v>
      </c>
      <c r="AF410" t="s">
        <v>1053</v>
      </c>
      <c r="AG410" t="s">
        <v>311</v>
      </c>
      <c r="AH410" t="s">
        <v>950</v>
      </c>
      <c r="AI410" t="s">
        <v>940</v>
      </c>
      <c r="AK410" t="s">
        <v>941</v>
      </c>
      <c r="AL410" s="100">
        <v>45748</v>
      </c>
      <c r="AM410" s="100"/>
      <c r="AS410">
        <v>0</v>
      </c>
      <c r="AY410">
        <v>4</v>
      </c>
      <c r="AZ410" t="s">
        <v>1191</v>
      </c>
      <c r="BB410" t="s">
        <v>928</v>
      </c>
    </row>
    <row r="411" spans="1:54" x14ac:dyDescent="0.35">
      <c r="A411" t="s">
        <v>59</v>
      </c>
      <c r="B411" t="s">
        <v>929</v>
      </c>
      <c r="C411" t="s">
        <v>1051</v>
      </c>
      <c r="F411" t="s">
        <v>947</v>
      </c>
      <c r="G411" t="s">
        <v>931</v>
      </c>
      <c r="H411" t="s">
        <v>1052</v>
      </c>
      <c r="K411" t="s">
        <v>927</v>
      </c>
      <c r="L411" t="s">
        <v>366</v>
      </c>
      <c r="M411" t="s">
        <v>370</v>
      </c>
      <c r="N411" t="s">
        <v>933</v>
      </c>
      <c r="O411" t="s">
        <v>28</v>
      </c>
      <c r="P411">
        <v>1500</v>
      </c>
      <c r="R411" t="s">
        <v>171</v>
      </c>
      <c r="S411" t="s">
        <v>3</v>
      </c>
      <c r="T411" t="s">
        <v>133</v>
      </c>
      <c r="U411" t="s">
        <v>934</v>
      </c>
      <c r="V411" t="s">
        <v>935</v>
      </c>
      <c r="W411" t="s">
        <v>63</v>
      </c>
      <c r="X411" t="s">
        <v>936</v>
      </c>
      <c r="Z411" t="s">
        <v>311</v>
      </c>
      <c r="AA411" t="s">
        <v>118</v>
      </c>
      <c r="AB411" t="s">
        <v>61</v>
      </c>
      <c r="AC411" t="s">
        <v>937</v>
      </c>
      <c r="AD411" t="s">
        <v>587</v>
      </c>
      <c r="AE411" t="s">
        <v>870</v>
      </c>
      <c r="AF411" t="s">
        <v>1053</v>
      </c>
      <c r="AG411" t="s">
        <v>311</v>
      </c>
      <c r="AH411" t="s">
        <v>950</v>
      </c>
      <c r="AI411" t="s">
        <v>940</v>
      </c>
      <c r="AK411" t="s">
        <v>941</v>
      </c>
      <c r="AL411" s="100">
        <v>45778</v>
      </c>
      <c r="AM411" s="100"/>
      <c r="AS411">
        <v>121247.63</v>
      </c>
      <c r="AY411">
        <v>5</v>
      </c>
      <c r="AZ411" t="s">
        <v>1192</v>
      </c>
      <c r="BB411" t="s">
        <v>928</v>
      </c>
    </row>
    <row r="412" spans="1:54" x14ac:dyDescent="0.35">
      <c r="A412" t="s">
        <v>59</v>
      </c>
      <c r="B412" t="s">
        <v>929</v>
      </c>
      <c r="C412" t="s">
        <v>1051</v>
      </c>
      <c r="F412" t="s">
        <v>947</v>
      </c>
      <c r="G412" t="s">
        <v>931</v>
      </c>
      <c r="H412" t="s">
        <v>1052</v>
      </c>
      <c r="K412" t="s">
        <v>927</v>
      </c>
      <c r="L412" t="s">
        <v>366</v>
      </c>
      <c r="M412" t="s">
        <v>370</v>
      </c>
      <c r="N412" t="s">
        <v>933</v>
      </c>
      <c r="O412" t="s">
        <v>28</v>
      </c>
      <c r="P412">
        <v>0</v>
      </c>
      <c r="R412" t="s">
        <v>171</v>
      </c>
      <c r="S412" t="s">
        <v>3</v>
      </c>
      <c r="T412" t="s">
        <v>133</v>
      </c>
      <c r="U412" t="s">
        <v>934</v>
      </c>
      <c r="V412" t="s">
        <v>935</v>
      </c>
      <c r="W412" t="s">
        <v>63</v>
      </c>
      <c r="X412" t="s">
        <v>936</v>
      </c>
      <c r="Z412" t="s">
        <v>311</v>
      </c>
      <c r="AA412" t="s">
        <v>118</v>
      </c>
      <c r="AB412" t="s">
        <v>61</v>
      </c>
      <c r="AC412" t="s">
        <v>937</v>
      </c>
      <c r="AD412" t="s">
        <v>587</v>
      </c>
      <c r="AE412" t="s">
        <v>870</v>
      </c>
      <c r="AF412" t="s">
        <v>1053</v>
      </c>
      <c r="AG412" t="s">
        <v>311</v>
      </c>
      <c r="AH412" t="s">
        <v>950</v>
      </c>
      <c r="AI412" t="s">
        <v>940</v>
      </c>
      <c r="AK412" t="s">
        <v>941</v>
      </c>
      <c r="AL412" s="100">
        <v>45809</v>
      </c>
      <c r="AM412" s="100"/>
      <c r="AS412">
        <v>0</v>
      </c>
      <c r="AY412">
        <v>6</v>
      </c>
      <c r="AZ412" t="s">
        <v>1202</v>
      </c>
      <c r="BB412" t="s">
        <v>928</v>
      </c>
    </row>
    <row r="413" spans="1:54" x14ac:dyDescent="0.35">
      <c r="A413" t="s">
        <v>59</v>
      </c>
      <c r="B413" t="s">
        <v>929</v>
      </c>
      <c r="C413" t="s">
        <v>1051</v>
      </c>
      <c r="F413" t="s">
        <v>947</v>
      </c>
      <c r="G413" t="s">
        <v>931</v>
      </c>
      <c r="H413" t="s">
        <v>1052</v>
      </c>
      <c r="K413" t="s">
        <v>927</v>
      </c>
      <c r="L413" t="s">
        <v>366</v>
      </c>
      <c r="M413" t="s">
        <v>370</v>
      </c>
      <c r="N413" t="s">
        <v>933</v>
      </c>
      <c r="O413" t="s">
        <v>28</v>
      </c>
      <c r="P413">
        <v>0</v>
      </c>
      <c r="R413" t="s">
        <v>171</v>
      </c>
      <c r="S413" t="s">
        <v>3</v>
      </c>
      <c r="T413" t="s">
        <v>133</v>
      </c>
      <c r="U413" t="s">
        <v>934</v>
      </c>
      <c r="V413" t="s">
        <v>935</v>
      </c>
      <c r="W413" t="s">
        <v>63</v>
      </c>
      <c r="X413" t="s">
        <v>936</v>
      </c>
      <c r="Z413" t="s">
        <v>311</v>
      </c>
      <c r="AA413" t="s">
        <v>118</v>
      </c>
      <c r="AB413" t="s">
        <v>61</v>
      </c>
      <c r="AC413" t="s">
        <v>937</v>
      </c>
      <c r="AD413" t="s">
        <v>587</v>
      </c>
      <c r="AE413" t="s">
        <v>870</v>
      </c>
      <c r="AF413" t="s">
        <v>1053</v>
      </c>
      <c r="AG413" t="s">
        <v>311</v>
      </c>
      <c r="AH413" t="s">
        <v>950</v>
      </c>
      <c r="AI413" t="s">
        <v>940</v>
      </c>
      <c r="AK413" t="s">
        <v>941</v>
      </c>
      <c r="AL413" s="100">
        <v>45839</v>
      </c>
      <c r="AM413" s="100"/>
      <c r="AS413">
        <v>0</v>
      </c>
      <c r="AY413">
        <v>7</v>
      </c>
      <c r="AZ413" t="s">
        <v>1197</v>
      </c>
      <c r="BB413" t="s">
        <v>928</v>
      </c>
    </row>
    <row r="414" spans="1:54" x14ac:dyDescent="0.35">
      <c r="A414" t="s">
        <v>59</v>
      </c>
      <c r="B414" t="s">
        <v>929</v>
      </c>
      <c r="C414" t="s">
        <v>1051</v>
      </c>
      <c r="F414" t="s">
        <v>947</v>
      </c>
      <c r="G414" t="s">
        <v>931</v>
      </c>
      <c r="H414" t="s">
        <v>1052</v>
      </c>
      <c r="K414" t="s">
        <v>927</v>
      </c>
      <c r="L414" t="s">
        <v>366</v>
      </c>
      <c r="M414" t="s">
        <v>370</v>
      </c>
      <c r="N414" t="s">
        <v>933</v>
      </c>
      <c r="O414" t="s">
        <v>28</v>
      </c>
      <c r="P414">
        <v>1500</v>
      </c>
      <c r="R414" t="s">
        <v>171</v>
      </c>
      <c r="S414" t="s">
        <v>3</v>
      </c>
      <c r="T414" t="s">
        <v>133</v>
      </c>
      <c r="U414" t="s">
        <v>934</v>
      </c>
      <c r="V414" t="s">
        <v>935</v>
      </c>
      <c r="W414" t="s">
        <v>63</v>
      </c>
      <c r="X414" t="s">
        <v>936</v>
      </c>
      <c r="Z414" t="s">
        <v>311</v>
      </c>
      <c r="AA414" t="s">
        <v>118</v>
      </c>
      <c r="AB414" t="s">
        <v>61</v>
      </c>
      <c r="AC414" t="s">
        <v>937</v>
      </c>
      <c r="AD414" t="s">
        <v>587</v>
      </c>
      <c r="AE414" t="s">
        <v>870</v>
      </c>
      <c r="AF414" t="s">
        <v>1053</v>
      </c>
      <c r="AG414" t="s">
        <v>311</v>
      </c>
      <c r="AH414" t="s">
        <v>950</v>
      </c>
      <c r="AI414" t="s">
        <v>940</v>
      </c>
      <c r="AK414" t="s">
        <v>941</v>
      </c>
      <c r="AL414" s="100">
        <v>45870</v>
      </c>
      <c r="AM414" s="100"/>
      <c r="AS414">
        <v>0</v>
      </c>
      <c r="AY414">
        <v>8</v>
      </c>
      <c r="AZ414" t="s">
        <v>1193</v>
      </c>
      <c r="BB414" t="s">
        <v>928</v>
      </c>
    </row>
    <row r="415" spans="1:54" x14ac:dyDescent="0.35">
      <c r="A415" t="s">
        <v>59</v>
      </c>
      <c r="B415" t="s">
        <v>929</v>
      </c>
      <c r="C415" t="s">
        <v>1051</v>
      </c>
      <c r="F415" t="s">
        <v>947</v>
      </c>
      <c r="G415" t="s">
        <v>931</v>
      </c>
      <c r="H415" t="s">
        <v>1052</v>
      </c>
      <c r="K415" t="s">
        <v>927</v>
      </c>
      <c r="L415" t="s">
        <v>366</v>
      </c>
      <c r="M415" t="s">
        <v>370</v>
      </c>
      <c r="N415" t="s">
        <v>933</v>
      </c>
      <c r="O415" t="s">
        <v>28</v>
      </c>
      <c r="P415">
        <v>0</v>
      </c>
      <c r="R415" t="s">
        <v>171</v>
      </c>
      <c r="S415" t="s">
        <v>3</v>
      </c>
      <c r="T415" t="s">
        <v>133</v>
      </c>
      <c r="U415" t="s">
        <v>934</v>
      </c>
      <c r="V415" t="s">
        <v>935</v>
      </c>
      <c r="W415" t="s">
        <v>63</v>
      </c>
      <c r="X415" t="s">
        <v>936</v>
      </c>
      <c r="Z415" t="s">
        <v>311</v>
      </c>
      <c r="AA415" t="s">
        <v>118</v>
      </c>
      <c r="AB415" t="s">
        <v>61</v>
      </c>
      <c r="AC415" t="s">
        <v>937</v>
      </c>
      <c r="AD415" t="s">
        <v>587</v>
      </c>
      <c r="AE415" t="s">
        <v>870</v>
      </c>
      <c r="AF415" t="s">
        <v>1053</v>
      </c>
      <c r="AG415" t="s">
        <v>311</v>
      </c>
      <c r="AH415" t="s">
        <v>950</v>
      </c>
      <c r="AI415" t="s">
        <v>940</v>
      </c>
      <c r="AK415" t="s">
        <v>941</v>
      </c>
      <c r="AL415" s="100">
        <v>45901</v>
      </c>
      <c r="AM415" s="100"/>
      <c r="AS415">
        <v>0</v>
      </c>
      <c r="AY415">
        <v>9</v>
      </c>
      <c r="AZ415" t="s">
        <v>1194</v>
      </c>
      <c r="BB415" t="s">
        <v>928</v>
      </c>
    </row>
    <row r="416" spans="1:54" x14ac:dyDescent="0.35">
      <c r="A416" t="s">
        <v>59</v>
      </c>
      <c r="B416" t="s">
        <v>929</v>
      </c>
      <c r="C416" t="s">
        <v>1051</v>
      </c>
      <c r="F416" t="s">
        <v>947</v>
      </c>
      <c r="G416" t="s">
        <v>931</v>
      </c>
      <c r="H416" t="s">
        <v>1052</v>
      </c>
      <c r="K416" t="s">
        <v>927</v>
      </c>
      <c r="L416" t="s">
        <v>366</v>
      </c>
      <c r="M416" t="s">
        <v>370</v>
      </c>
      <c r="N416" t="s">
        <v>933</v>
      </c>
      <c r="O416" t="s">
        <v>28</v>
      </c>
      <c r="P416">
        <v>0</v>
      </c>
      <c r="R416" t="s">
        <v>171</v>
      </c>
      <c r="S416" t="s">
        <v>3</v>
      </c>
      <c r="T416" t="s">
        <v>133</v>
      </c>
      <c r="U416" t="s">
        <v>934</v>
      </c>
      <c r="V416" t="s">
        <v>935</v>
      </c>
      <c r="W416" t="s">
        <v>63</v>
      </c>
      <c r="X416" t="s">
        <v>936</v>
      </c>
      <c r="Z416" t="s">
        <v>311</v>
      </c>
      <c r="AA416" t="s">
        <v>118</v>
      </c>
      <c r="AB416" t="s">
        <v>61</v>
      </c>
      <c r="AC416" t="s">
        <v>937</v>
      </c>
      <c r="AD416" t="s">
        <v>587</v>
      </c>
      <c r="AE416" t="s">
        <v>870</v>
      </c>
      <c r="AF416" t="s">
        <v>1053</v>
      </c>
      <c r="AG416" t="s">
        <v>311</v>
      </c>
      <c r="AH416" t="s">
        <v>950</v>
      </c>
      <c r="AI416" t="s">
        <v>940</v>
      </c>
      <c r="AK416" t="s">
        <v>941</v>
      </c>
      <c r="AL416" s="100">
        <v>45931</v>
      </c>
      <c r="AM416" s="100"/>
      <c r="AS416">
        <v>0</v>
      </c>
      <c r="AY416">
        <v>10</v>
      </c>
      <c r="AZ416" t="s">
        <v>1198</v>
      </c>
      <c r="BB416" t="s">
        <v>928</v>
      </c>
    </row>
    <row r="417" spans="1:54" x14ac:dyDescent="0.35">
      <c r="A417" t="s">
        <v>59</v>
      </c>
      <c r="B417" t="s">
        <v>929</v>
      </c>
      <c r="C417" t="s">
        <v>1051</v>
      </c>
      <c r="F417" t="s">
        <v>947</v>
      </c>
      <c r="G417" t="s">
        <v>931</v>
      </c>
      <c r="H417" t="s">
        <v>1052</v>
      </c>
      <c r="K417" t="s">
        <v>927</v>
      </c>
      <c r="L417" t="s">
        <v>366</v>
      </c>
      <c r="M417" t="s">
        <v>370</v>
      </c>
      <c r="N417" t="s">
        <v>933</v>
      </c>
      <c r="O417" t="s">
        <v>28</v>
      </c>
      <c r="P417">
        <v>0</v>
      </c>
      <c r="R417" t="s">
        <v>171</v>
      </c>
      <c r="S417" t="s">
        <v>3</v>
      </c>
      <c r="T417" t="s">
        <v>133</v>
      </c>
      <c r="U417" t="s">
        <v>934</v>
      </c>
      <c r="V417" t="s">
        <v>935</v>
      </c>
      <c r="W417" t="s">
        <v>63</v>
      </c>
      <c r="X417" t="s">
        <v>936</v>
      </c>
      <c r="Z417" t="s">
        <v>311</v>
      </c>
      <c r="AA417" t="s">
        <v>118</v>
      </c>
      <c r="AB417" t="s">
        <v>61</v>
      </c>
      <c r="AC417" t="s">
        <v>937</v>
      </c>
      <c r="AD417" t="s">
        <v>587</v>
      </c>
      <c r="AE417" t="s">
        <v>870</v>
      </c>
      <c r="AF417" t="s">
        <v>1053</v>
      </c>
      <c r="AG417" t="s">
        <v>311</v>
      </c>
      <c r="AH417" t="s">
        <v>950</v>
      </c>
      <c r="AI417" t="s">
        <v>940</v>
      </c>
      <c r="AK417" t="s">
        <v>941</v>
      </c>
      <c r="AL417" s="100">
        <v>45962</v>
      </c>
      <c r="AM417" s="100"/>
      <c r="AS417">
        <v>0</v>
      </c>
      <c r="AY417">
        <v>11</v>
      </c>
      <c r="AZ417" t="s">
        <v>1199</v>
      </c>
      <c r="BB417" t="s">
        <v>928</v>
      </c>
    </row>
    <row r="418" spans="1:54" x14ac:dyDescent="0.35">
      <c r="A418" t="s">
        <v>59</v>
      </c>
      <c r="B418" t="s">
        <v>929</v>
      </c>
      <c r="C418" t="s">
        <v>1051</v>
      </c>
      <c r="F418" t="s">
        <v>947</v>
      </c>
      <c r="G418" t="s">
        <v>931</v>
      </c>
      <c r="H418" t="s">
        <v>1052</v>
      </c>
      <c r="K418" t="s">
        <v>927</v>
      </c>
      <c r="L418" t="s">
        <v>366</v>
      </c>
      <c r="M418" t="s">
        <v>370</v>
      </c>
      <c r="N418" t="s">
        <v>933</v>
      </c>
      <c r="O418" t="s">
        <v>28</v>
      </c>
      <c r="P418">
        <v>1500</v>
      </c>
      <c r="R418" t="s">
        <v>171</v>
      </c>
      <c r="S418" t="s">
        <v>3</v>
      </c>
      <c r="T418" t="s">
        <v>133</v>
      </c>
      <c r="U418" t="s">
        <v>934</v>
      </c>
      <c r="V418" t="s">
        <v>935</v>
      </c>
      <c r="W418" t="s">
        <v>63</v>
      </c>
      <c r="X418" t="s">
        <v>936</v>
      </c>
      <c r="Z418" t="s">
        <v>311</v>
      </c>
      <c r="AA418" t="s">
        <v>118</v>
      </c>
      <c r="AB418" t="s">
        <v>61</v>
      </c>
      <c r="AC418" t="s">
        <v>937</v>
      </c>
      <c r="AD418" t="s">
        <v>587</v>
      </c>
      <c r="AE418" t="s">
        <v>870</v>
      </c>
      <c r="AF418" t="s">
        <v>1053</v>
      </c>
      <c r="AG418" t="s">
        <v>311</v>
      </c>
      <c r="AH418" t="s">
        <v>950</v>
      </c>
      <c r="AI418" t="s">
        <v>940</v>
      </c>
      <c r="AK418" t="s">
        <v>941</v>
      </c>
      <c r="AL418" s="100">
        <v>45992</v>
      </c>
      <c r="AM418" s="100"/>
      <c r="AS418">
        <v>10000</v>
      </c>
      <c r="AY418">
        <v>12</v>
      </c>
      <c r="AZ418" t="s">
        <v>1195</v>
      </c>
      <c r="BB418" t="s">
        <v>928</v>
      </c>
    </row>
    <row r="419" spans="1:54" x14ac:dyDescent="0.35">
      <c r="A419" t="s">
        <v>59</v>
      </c>
      <c r="B419" t="s">
        <v>929</v>
      </c>
      <c r="C419" t="s">
        <v>1064</v>
      </c>
      <c r="F419" t="s">
        <v>4</v>
      </c>
      <c r="G419" t="s">
        <v>931</v>
      </c>
      <c r="H419" t="s">
        <v>1186</v>
      </c>
      <c r="K419" t="s">
        <v>927</v>
      </c>
      <c r="L419" t="s">
        <v>366</v>
      </c>
      <c r="M419" t="s">
        <v>370</v>
      </c>
      <c r="N419" t="s">
        <v>933</v>
      </c>
      <c r="O419" t="s">
        <v>28</v>
      </c>
      <c r="P419">
        <v>10788</v>
      </c>
      <c r="R419" t="s">
        <v>171</v>
      </c>
      <c r="S419" t="s">
        <v>3</v>
      </c>
      <c r="T419" t="s">
        <v>133</v>
      </c>
      <c r="U419" t="s">
        <v>934</v>
      </c>
      <c r="V419" t="s">
        <v>935</v>
      </c>
      <c r="W419" t="s">
        <v>63</v>
      </c>
      <c r="X419" t="s">
        <v>936</v>
      </c>
      <c r="Z419" t="s">
        <v>311</v>
      </c>
      <c r="AA419" t="s">
        <v>118</v>
      </c>
      <c r="AB419" t="s">
        <v>61</v>
      </c>
      <c r="AC419" t="s">
        <v>937</v>
      </c>
      <c r="AD419" t="s">
        <v>1065</v>
      </c>
      <c r="AH419" t="s">
        <v>958</v>
      </c>
      <c r="AL419" s="100">
        <v>45931</v>
      </c>
      <c r="AM419" s="100"/>
      <c r="AS419">
        <v>11988</v>
      </c>
      <c r="AY419">
        <v>10</v>
      </c>
      <c r="AZ419" t="s">
        <v>1198</v>
      </c>
      <c r="BB419" t="s">
        <v>928</v>
      </c>
    </row>
    <row r="420" spans="1:54" x14ac:dyDescent="0.35">
      <c r="A420" t="s">
        <v>59</v>
      </c>
      <c r="B420" t="s">
        <v>929</v>
      </c>
      <c r="C420" t="s">
        <v>1066</v>
      </c>
      <c r="F420" t="s">
        <v>953</v>
      </c>
      <c r="G420" t="s">
        <v>931</v>
      </c>
      <c r="H420" t="s">
        <v>1067</v>
      </c>
      <c r="K420" t="s">
        <v>927</v>
      </c>
      <c r="L420" t="s">
        <v>366</v>
      </c>
      <c r="M420" t="s">
        <v>370</v>
      </c>
      <c r="N420" t="s">
        <v>933</v>
      </c>
      <c r="O420" t="s">
        <v>28</v>
      </c>
      <c r="P420">
        <v>88715.63</v>
      </c>
      <c r="R420" t="s">
        <v>171</v>
      </c>
      <c r="S420" t="s">
        <v>3</v>
      </c>
      <c r="T420" t="s">
        <v>133</v>
      </c>
      <c r="U420" t="s">
        <v>934</v>
      </c>
      <c r="V420" t="s">
        <v>935</v>
      </c>
      <c r="W420" t="s">
        <v>63</v>
      </c>
      <c r="X420" t="s">
        <v>936</v>
      </c>
      <c r="Z420" t="s">
        <v>311</v>
      </c>
      <c r="AA420" t="s">
        <v>118</v>
      </c>
      <c r="AB420" t="s">
        <v>61</v>
      </c>
      <c r="AC420" t="s">
        <v>937</v>
      </c>
      <c r="AD420" t="s">
        <v>622</v>
      </c>
      <c r="AE420" t="s">
        <v>906</v>
      </c>
      <c r="AF420" t="s">
        <v>1068</v>
      </c>
      <c r="AG420" t="s">
        <v>311</v>
      </c>
      <c r="AH420" t="s">
        <v>950</v>
      </c>
      <c r="AI420" t="s">
        <v>940</v>
      </c>
      <c r="AK420" t="s">
        <v>6</v>
      </c>
      <c r="AL420" s="100">
        <v>45870</v>
      </c>
      <c r="AM420" s="100"/>
      <c r="AS420">
        <v>0</v>
      </c>
      <c r="AY420">
        <v>8</v>
      </c>
      <c r="AZ420" t="s">
        <v>1193</v>
      </c>
      <c r="BB420" t="s">
        <v>928</v>
      </c>
    </row>
    <row r="421" spans="1:54" x14ac:dyDescent="0.35">
      <c r="A421" t="s">
        <v>59</v>
      </c>
      <c r="B421" t="s">
        <v>929</v>
      </c>
      <c r="C421" t="s">
        <v>1066</v>
      </c>
      <c r="F421" t="s">
        <v>953</v>
      </c>
      <c r="G421" t="s">
        <v>931</v>
      </c>
      <c r="H421" t="s">
        <v>1067</v>
      </c>
      <c r="K421" t="s">
        <v>927</v>
      </c>
      <c r="L421" t="s">
        <v>366</v>
      </c>
      <c r="M421" t="s">
        <v>370</v>
      </c>
      <c r="N421" t="s">
        <v>933</v>
      </c>
      <c r="O421" t="s">
        <v>28</v>
      </c>
      <c r="P421">
        <v>88715.64</v>
      </c>
      <c r="R421" t="s">
        <v>171</v>
      </c>
      <c r="S421" t="s">
        <v>3</v>
      </c>
      <c r="T421" t="s">
        <v>133</v>
      </c>
      <c r="U421" t="s">
        <v>934</v>
      </c>
      <c r="V421" t="s">
        <v>935</v>
      </c>
      <c r="W421" t="s">
        <v>63</v>
      </c>
      <c r="X421" t="s">
        <v>936</v>
      </c>
      <c r="Z421" t="s">
        <v>311</v>
      </c>
      <c r="AA421" t="s">
        <v>118</v>
      </c>
      <c r="AB421" t="s">
        <v>61</v>
      </c>
      <c r="AC421" t="s">
        <v>937</v>
      </c>
      <c r="AD421" t="s">
        <v>622</v>
      </c>
      <c r="AE421" t="s">
        <v>906</v>
      </c>
      <c r="AF421" t="s">
        <v>1068</v>
      </c>
      <c r="AG421" t="s">
        <v>311</v>
      </c>
      <c r="AH421" t="s">
        <v>950</v>
      </c>
      <c r="AI421" t="s">
        <v>940</v>
      </c>
      <c r="AK421" t="s">
        <v>6</v>
      </c>
      <c r="AL421" s="100">
        <v>45962</v>
      </c>
      <c r="AM421" s="100"/>
      <c r="AS421">
        <v>177431.27</v>
      </c>
      <c r="AY421">
        <v>11</v>
      </c>
      <c r="AZ421" t="s">
        <v>1199</v>
      </c>
      <c r="BB421" t="s">
        <v>928</v>
      </c>
    </row>
    <row r="422" spans="1:54" x14ac:dyDescent="0.35">
      <c r="A422" t="s">
        <v>59</v>
      </c>
      <c r="B422" t="s">
        <v>929</v>
      </c>
      <c r="C422" t="s">
        <v>1071</v>
      </c>
      <c r="F422" t="s">
        <v>1237</v>
      </c>
      <c r="G422" t="s">
        <v>931</v>
      </c>
      <c r="H422" t="s">
        <v>1072</v>
      </c>
      <c r="K422" t="s">
        <v>927</v>
      </c>
      <c r="L422" t="s">
        <v>366</v>
      </c>
      <c r="M422" t="s">
        <v>370</v>
      </c>
      <c r="N422" t="s">
        <v>933</v>
      </c>
      <c r="O422" t="s">
        <v>28</v>
      </c>
      <c r="P422">
        <v>0</v>
      </c>
      <c r="R422" t="s">
        <v>171</v>
      </c>
      <c r="S422" t="s">
        <v>3</v>
      </c>
      <c r="T422" t="s">
        <v>133</v>
      </c>
      <c r="U422" t="s">
        <v>934</v>
      </c>
      <c r="V422" t="s">
        <v>935</v>
      </c>
      <c r="W422" t="s">
        <v>63</v>
      </c>
      <c r="X422" t="s">
        <v>936</v>
      </c>
      <c r="Z422" t="s">
        <v>311</v>
      </c>
      <c r="AA422" t="s">
        <v>118</v>
      </c>
      <c r="AB422" t="s">
        <v>61</v>
      </c>
      <c r="AC422" t="s">
        <v>937</v>
      </c>
      <c r="AD422" t="s">
        <v>511</v>
      </c>
      <c r="AE422" t="s">
        <v>791</v>
      </c>
      <c r="AF422" t="s">
        <v>1073</v>
      </c>
      <c r="AG422" t="s">
        <v>311</v>
      </c>
      <c r="AH422" t="s">
        <v>958</v>
      </c>
      <c r="AI422" t="s">
        <v>940</v>
      </c>
      <c r="AK422" t="s">
        <v>941</v>
      </c>
      <c r="AL422" s="100">
        <v>45658</v>
      </c>
      <c r="AM422" s="100"/>
      <c r="AS422">
        <v>0</v>
      </c>
      <c r="AY422">
        <v>1</v>
      </c>
      <c r="AZ422" t="s">
        <v>1200</v>
      </c>
      <c r="BB422" t="s">
        <v>928</v>
      </c>
    </row>
    <row r="423" spans="1:54" x14ac:dyDescent="0.35">
      <c r="A423" t="s">
        <v>59</v>
      </c>
      <c r="B423" t="s">
        <v>929</v>
      </c>
      <c r="C423" t="s">
        <v>1071</v>
      </c>
      <c r="F423" t="s">
        <v>1237</v>
      </c>
      <c r="G423" t="s">
        <v>931</v>
      </c>
      <c r="H423" t="s">
        <v>1072</v>
      </c>
      <c r="K423" t="s">
        <v>927</v>
      </c>
      <c r="L423" t="s">
        <v>366</v>
      </c>
      <c r="M423" t="s">
        <v>370</v>
      </c>
      <c r="N423" t="s">
        <v>933</v>
      </c>
      <c r="O423" t="s">
        <v>28</v>
      </c>
      <c r="P423">
        <v>0</v>
      </c>
      <c r="R423" t="s">
        <v>171</v>
      </c>
      <c r="S423" t="s">
        <v>3</v>
      </c>
      <c r="T423" t="s">
        <v>133</v>
      </c>
      <c r="U423" t="s">
        <v>934</v>
      </c>
      <c r="V423" t="s">
        <v>935</v>
      </c>
      <c r="W423" t="s">
        <v>63</v>
      </c>
      <c r="X423" t="s">
        <v>936</v>
      </c>
      <c r="Z423" t="s">
        <v>311</v>
      </c>
      <c r="AA423" t="s">
        <v>118</v>
      </c>
      <c r="AB423" t="s">
        <v>61</v>
      </c>
      <c r="AC423" t="s">
        <v>937</v>
      </c>
      <c r="AD423" t="s">
        <v>511</v>
      </c>
      <c r="AE423" t="s">
        <v>791</v>
      </c>
      <c r="AF423" t="s">
        <v>1073</v>
      </c>
      <c r="AG423" t="s">
        <v>311</v>
      </c>
      <c r="AH423" t="s">
        <v>958</v>
      </c>
      <c r="AI423" t="s">
        <v>940</v>
      </c>
      <c r="AK423" t="s">
        <v>941</v>
      </c>
      <c r="AL423" s="100">
        <v>45689</v>
      </c>
      <c r="AM423" s="100"/>
      <c r="AS423">
        <v>20000</v>
      </c>
      <c r="AY423">
        <v>2</v>
      </c>
      <c r="AZ423" t="s">
        <v>1196</v>
      </c>
      <c r="BB423" t="s">
        <v>928</v>
      </c>
    </row>
    <row r="424" spans="1:54" x14ac:dyDescent="0.35">
      <c r="A424" t="s">
        <v>59</v>
      </c>
      <c r="B424" t="s">
        <v>929</v>
      </c>
      <c r="C424" t="s">
        <v>1071</v>
      </c>
      <c r="F424" t="s">
        <v>1237</v>
      </c>
      <c r="G424" t="s">
        <v>931</v>
      </c>
      <c r="H424" t="s">
        <v>1072</v>
      </c>
      <c r="K424" t="s">
        <v>927</v>
      </c>
      <c r="L424" t="s">
        <v>366</v>
      </c>
      <c r="M424" t="s">
        <v>370</v>
      </c>
      <c r="N424" t="s">
        <v>933</v>
      </c>
      <c r="O424" t="s">
        <v>28</v>
      </c>
      <c r="P424">
        <v>0</v>
      </c>
      <c r="R424" t="s">
        <v>171</v>
      </c>
      <c r="S424" t="s">
        <v>3</v>
      </c>
      <c r="T424" t="s">
        <v>133</v>
      </c>
      <c r="U424" t="s">
        <v>934</v>
      </c>
      <c r="V424" t="s">
        <v>935</v>
      </c>
      <c r="W424" t="s">
        <v>63</v>
      </c>
      <c r="X424" t="s">
        <v>936</v>
      </c>
      <c r="Z424" t="s">
        <v>311</v>
      </c>
      <c r="AA424" t="s">
        <v>118</v>
      </c>
      <c r="AB424" t="s">
        <v>61</v>
      </c>
      <c r="AC424" t="s">
        <v>937</v>
      </c>
      <c r="AD424" t="s">
        <v>511</v>
      </c>
      <c r="AE424" t="s">
        <v>791</v>
      </c>
      <c r="AF424" t="s">
        <v>1073</v>
      </c>
      <c r="AG424" t="s">
        <v>311</v>
      </c>
      <c r="AH424" t="s">
        <v>958</v>
      </c>
      <c r="AI424" t="s">
        <v>940</v>
      </c>
      <c r="AK424" t="s">
        <v>941</v>
      </c>
      <c r="AL424" s="100">
        <v>45717</v>
      </c>
      <c r="AM424" s="100"/>
      <c r="AS424">
        <v>0</v>
      </c>
      <c r="AY424">
        <v>3</v>
      </c>
      <c r="AZ424" t="s">
        <v>1201</v>
      </c>
      <c r="BB424" t="s">
        <v>928</v>
      </c>
    </row>
    <row r="425" spans="1:54" x14ac:dyDescent="0.35">
      <c r="A425" t="s">
        <v>59</v>
      </c>
      <c r="B425" t="s">
        <v>929</v>
      </c>
      <c r="C425" t="s">
        <v>1071</v>
      </c>
      <c r="F425" t="s">
        <v>1237</v>
      </c>
      <c r="G425" t="s">
        <v>931</v>
      </c>
      <c r="H425" t="s">
        <v>1072</v>
      </c>
      <c r="K425" t="s">
        <v>927</v>
      </c>
      <c r="L425" t="s">
        <v>366</v>
      </c>
      <c r="M425" t="s">
        <v>370</v>
      </c>
      <c r="N425" t="s">
        <v>933</v>
      </c>
      <c r="O425" t="s">
        <v>28</v>
      </c>
      <c r="P425">
        <v>0</v>
      </c>
      <c r="R425" t="s">
        <v>171</v>
      </c>
      <c r="S425" t="s">
        <v>3</v>
      </c>
      <c r="T425" t="s">
        <v>133</v>
      </c>
      <c r="U425" t="s">
        <v>934</v>
      </c>
      <c r="V425" t="s">
        <v>935</v>
      </c>
      <c r="W425" t="s">
        <v>63</v>
      </c>
      <c r="X425" t="s">
        <v>936</v>
      </c>
      <c r="Z425" t="s">
        <v>311</v>
      </c>
      <c r="AA425" t="s">
        <v>118</v>
      </c>
      <c r="AB425" t="s">
        <v>61</v>
      </c>
      <c r="AC425" t="s">
        <v>937</v>
      </c>
      <c r="AD425" t="s">
        <v>511</v>
      </c>
      <c r="AE425" t="s">
        <v>791</v>
      </c>
      <c r="AF425" t="s">
        <v>1073</v>
      </c>
      <c r="AG425" t="s">
        <v>311</v>
      </c>
      <c r="AH425" t="s">
        <v>958</v>
      </c>
      <c r="AI425" t="s">
        <v>940</v>
      </c>
      <c r="AK425" t="s">
        <v>941</v>
      </c>
      <c r="AL425" s="100">
        <v>45748</v>
      </c>
      <c r="AM425" s="100"/>
      <c r="AS425">
        <v>0</v>
      </c>
      <c r="AY425">
        <v>4</v>
      </c>
      <c r="AZ425" t="s">
        <v>1191</v>
      </c>
      <c r="BB425" t="s">
        <v>928</v>
      </c>
    </row>
    <row r="426" spans="1:54" x14ac:dyDescent="0.35">
      <c r="A426" t="s">
        <v>59</v>
      </c>
      <c r="B426" t="s">
        <v>929</v>
      </c>
      <c r="C426" t="s">
        <v>1071</v>
      </c>
      <c r="F426" t="s">
        <v>1237</v>
      </c>
      <c r="G426" t="s">
        <v>931</v>
      </c>
      <c r="H426" t="s">
        <v>1072</v>
      </c>
      <c r="K426" t="s">
        <v>927</v>
      </c>
      <c r="L426" t="s">
        <v>366</v>
      </c>
      <c r="M426" t="s">
        <v>370</v>
      </c>
      <c r="N426" t="s">
        <v>933</v>
      </c>
      <c r="O426" t="s">
        <v>28</v>
      </c>
      <c r="P426">
        <v>17000</v>
      </c>
      <c r="R426" t="s">
        <v>171</v>
      </c>
      <c r="S426" t="s">
        <v>3</v>
      </c>
      <c r="T426" t="s">
        <v>133</v>
      </c>
      <c r="U426" t="s">
        <v>934</v>
      </c>
      <c r="V426" t="s">
        <v>935</v>
      </c>
      <c r="W426" t="s">
        <v>63</v>
      </c>
      <c r="X426" t="s">
        <v>936</v>
      </c>
      <c r="Z426" t="s">
        <v>311</v>
      </c>
      <c r="AA426" t="s">
        <v>118</v>
      </c>
      <c r="AB426" t="s">
        <v>61</v>
      </c>
      <c r="AC426" t="s">
        <v>937</v>
      </c>
      <c r="AD426" t="s">
        <v>511</v>
      </c>
      <c r="AE426" t="s">
        <v>791</v>
      </c>
      <c r="AF426" t="s">
        <v>1073</v>
      </c>
      <c r="AG426" t="s">
        <v>311</v>
      </c>
      <c r="AH426" t="s">
        <v>958</v>
      </c>
      <c r="AI426" t="s">
        <v>940</v>
      </c>
      <c r="AK426" t="s">
        <v>941</v>
      </c>
      <c r="AL426" s="100">
        <v>45778</v>
      </c>
      <c r="AM426" s="100"/>
      <c r="AS426">
        <v>0</v>
      </c>
      <c r="AY426">
        <v>5</v>
      </c>
      <c r="AZ426" t="s">
        <v>1192</v>
      </c>
      <c r="BB426" t="s">
        <v>928</v>
      </c>
    </row>
    <row r="427" spans="1:54" x14ac:dyDescent="0.35">
      <c r="A427" t="s">
        <v>59</v>
      </c>
      <c r="B427" t="s">
        <v>929</v>
      </c>
      <c r="C427" t="s">
        <v>1071</v>
      </c>
      <c r="F427" t="s">
        <v>1237</v>
      </c>
      <c r="G427" t="s">
        <v>931</v>
      </c>
      <c r="H427" t="s">
        <v>1072</v>
      </c>
      <c r="K427" t="s">
        <v>927</v>
      </c>
      <c r="L427" t="s">
        <v>366</v>
      </c>
      <c r="M427" t="s">
        <v>370</v>
      </c>
      <c r="N427" t="s">
        <v>933</v>
      </c>
      <c r="O427" t="s">
        <v>28</v>
      </c>
      <c r="P427">
        <v>0</v>
      </c>
      <c r="R427" t="s">
        <v>171</v>
      </c>
      <c r="S427" t="s">
        <v>3</v>
      </c>
      <c r="T427" t="s">
        <v>133</v>
      </c>
      <c r="U427" t="s">
        <v>934</v>
      </c>
      <c r="V427" t="s">
        <v>935</v>
      </c>
      <c r="W427" t="s">
        <v>63</v>
      </c>
      <c r="X427" t="s">
        <v>936</v>
      </c>
      <c r="Z427" t="s">
        <v>311</v>
      </c>
      <c r="AA427" t="s">
        <v>118</v>
      </c>
      <c r="AB427" t="s">
        <v>61</v>
      </c>
      <c r="AC427" t="s">
        <v>937</v>
      </c>
      <c r="AD427" t="s">
        <v>511</v>
      </c>
      <c r="AE427" t="s">
        <v>791</v>
      </c>
      <c r="AF427" t="s">
        <v>1073</v>
      </c>
      <c r="AG427" t="s">
        <v>311</v>
      </c>
      <c r="AH427" t="s">
        <v>958</v>
      </c>
      <c r="AI427" t="s">
        <v>940</v>
      </c>
      <c r="AK427" t="s">
        <v>941</v>
      </c>
      <c r="AL427" s="100">
        <v>45809</v>
      </c>
      <c r="AM427" s="100"/>
      <c r="AS427">
        <v>0</v>
      </c>
      <c r="AY427">
        <v>6</v>
      </c>
      <c r="AZ427" t="s">
        <v>1202</v>
      </c>
      <c r="BB427" t="s">
        <v>928</v>
      </c>
    </row>
    <row r="428" spans="1:54" x14ac:dyDescent="0.35">
      <c r="A428" t="s">
        <v>59</v>
      </c>
      <c r="B428" t="s">
        <v>929</v>
      </c>
      <c r="C428" t="s">
        <v>1071</v>
      </c>
      <c r="F428" t="s">
        <v>1237</v>
      </c>
      <c r="G428" t="s">
        <v>931</v>
      </c>
      <c r="H428" t="s">
        <v>1072</v>
      </c>
      <c r="K428" t="s">
        <v>927</v>
      </c>
      <c r="L428" t="s">
        <v>366</v>
      </c>
      <c r="M428" t="s">
        <v>370</v>
      </c>
      <c r="N428" t="s">
        <v>933</v>
      </c>
      <c r="O428" t="s">
        <v>28</v>
      </c>
      <c r="P428">
        <v>0</v>
      </c>
      <c r="R428" t="s">
        <v>171</v>
      </c>
      <c r="S428" t="s">
        <v>3</v>
      </c>
      <c r="T428" t="s">
        <v>133</v>
      </c>
      <c r="U428" t="s">
        <v>934</v>
      </c>
      <c r="V428" t="s">
        <v>935</v>
      </c>
      <c r="W428" t="s">
        <v>63</v>
      </c>
      <c r="X428" t="s">
        <v>936</v>
      </c>
      <c r="Z428" t="s">
        <v>311</v>
      </c>
      <c r="AA428" t="s">
        <v>118</v>
      </c>
      <c r="AB428" t="s">
        <v>61</v>
      </c>
      <c r="AC428" t="s">
        <v>937</v>
      </c>
      <c r="AD428" t="s">
        <v>511</v>
      </c>
      <c r="AE428" t="s">
        <v>791</v>
      </c>
      <c r="AF428" t="s">
        <v>1073</v>
      </c>
      <c r="AG428" t="s">
        <v>311</v>
      </c>
      <c r="AH428" t="s">
        <v>958</v>
      </c>
      <c r="AI428" t="s">
        <v>940</v>
      </c>
      <c r="AK428" t="s">
        <v>941</v>
      </c>
      <c r="AL428" s="100">
        <v>45839</v>
      </c>
      <c r="AM428" s="100"/>
      <c r="AS428">
        <v>0</v>
      </c>
      <c r="AY428">
        <v>7</v>
      </c>
      <c r="AZ428" t="s">
        <v>1197</v>
      </c>
      <c r="BB428" t="s">
        <v>928</v>
      </c>
    </row>
    <row r="429" spans="1:54" x14ac:dyDescent="0.35">
      <c r="A429" t="s">
        <v>59</v>
      </c>
      <c r="B429" t="s">
        <v>929</v>
      </c>
      <c r="C429" t="s">
        <v>1071</v>
      </c>
      <c r="F429" t="s">
        <v>1237</v>
      </c>
      <c r="G429" t="s">
        <v>931</v>
      </c>
      <c r="H429" t="s">
        <v>1072</v>
      </c>
      <c r="K429" t="s">
        <v>927</v>
      </c>
      <c r="L429" t="s">
        <v>366</v>
      </c>
      <c r="M429" t="s">
        <v>370</v>
      </c>
      <c r="N429" t="s">
        <v>933</v>
      </c>
      <c r="O429" t="s">
        <v>28</v>
      </c>
      <c r="P429">
        <v>0</v>
      </c>
      <c r="R429" t="s">
        <v>171</v>
      </c>
      <c r="S429" t="s">
        <v>3</v>
      </c>
      <c r="T429" t="s">
        <v>133</v>
      </c>
      <c r="U429" t="s">
        <v>934</v>
      </c>
      <c r="V429" t="s">
        <v>935</v>
      </c>
      <c r="W429" t="s">
        <v>63</v>
      </c>
      <c r="X429" t="s">
        <v>936</v>
      </c>
      <c r="Z429" t="s">
        <v>311</v>
      </c>
      <c r="AA429" t="s">
        <v>118</v>
      </c>
      <c r="AB429" t="s">
        <v>61</v>
      </c>
      <c r="AC429" t="s">
        <v>937</v>
      </c>
      <c r="AD429" t="s">
        <v>511</v>
      </c>
      <c r="AE429" t="s">
        <v>791</v>
      </c>
      <c r="AF429" t="s">
        <v>1073</v>
      </c>
      <c r="AG429" t="s">
        <v>311</v>
      </c>
      <c r="AH429" t="s">
        <v>958</v>
      </c>
      <c r="AI429" t="s">
        <v>940</v>
      </c>
      <c r="AK429" t="s">
        <v>941</v>
      </c>
      <c r="AL429" s="100">
        <v>45870</v>
      </c>
      <c r="AM429" s="100"/>
      <c r="AS429">
        <v>0</v>
      </c>
      <c r="AY429">
        <v>8</v>
      </c>
      <c r="AZ429" t="s">
        <v>1193</v>
      </c>
      <c r="BB429" t="s">
        <v>928</v>
      </c>
    </row>
    <row r="430" spans="1:54" x14ac:dyDescent="0.35">
      <c r="A430" t="s">
        <v>59</v>
      </c>
      <c r="B430" t="s">
        <v>929</v>
      </c>
      <c r="C430" t="s">
        <v>1071</v>
      </c>
      <c r="F430" t="s">
        <v>1237</v>
      </c>
      <c r="G430" t="s">
        <v>931</v>
      </c>
      <c r="H430" t="s">
        <v>1072</v>
      </c>
      <c r="K430" t="s">
        <v>927</v>
      </c>
      <c r="L430" t="s">
        <v>366</v>
      </c>
      <c r="M430" t="s">
        <v>370</v>
      </c>
      <c r="N430" t="s">
        <v>933</v>
      </c>
      <c r="O430" t="s">
        <v>28</v>
      </c>
      <c r="P430">
        <v>0</v>
      </c>
      <c r="R430" t="s">
        <v>171</v>
      </c>
      <c r="S430" t="s">
        <v>3</v>
      </c>
      <c r="T430" t="s">
        <v>133</v>
      </c>
      <c r="U430" t="s">
        <v>934</v>
      </c>
      <c r="V430" t="s">
        <v>935</v>
      </c>
      <c r="W430" t="s">
        <v>63</v>
      </c>
      <c r="X430" t="s">
        <v>936</v>
      </c>
      <c r="Z430" t="s">
        <v>311</v>
      </c>
      <c r="AA430" t="s">
        <v>118</v>
      </c>
      <c r="AB430" t="s">
        <v>61</v>
      </c>
      <c r="AC430" t="s">
        <v>937</v>
      </c>
      <c r="AD430" t="s">
        <v>511</v>
      </c>
      <c r="AE430" t="s">
        <v>791</v>
      </c>
      <c r="AF430" t="s">
        <v>1073</v>
      </c>
      <c r="AG430" t="s">
        <v>311</v>
      </c>
      <c r="AH430" t="s">
        <v>958</v>
      </c>
      <c r="AI430" t="s">
        <v>940</v>
      </c>
      <c r="AK430" t="s">
        <v>941</v>
      </c>
      <c r="AL430" s="100">
        <v>45901</v>
      </c>
      <c r="AM430" s="100"/>
      <c r="AS430">
        <v>0</v>
      </c>
      <c r="AY430">
        <v>9</v>
      </c>
      <c r="AZ430" t="s">
        <v>1194</v>
      </c>
      <c r="BB430" t="s">
        <v>928</v>
      </c>
    </row>
    <row r="431" spans="1:54" x14ac:dyDescent="0.35">
      <c r="A431" t="s">
        <v>59</v>
      </c>
      <c r="B431" t="s">
        <v>929</v>
      </c>
      <c r="C431" t="s">
        <v>1071</v>
      </c>
      <c r="F431" t="s">
        <v>1237</v>
      </c>
      <c r="G431" t="s">
        <v>931</v>
      </c>
      <c r="H431" t="s">
        <v>1072</v>
      </c>
      <c r="K431" t="s">
        <v>927</v>
      </c>
      <c r="L431" t="s">
        <v>366</v>
      </c>
      <c r="M431" t="s">
        <v>370</v>
      </c>
      <c r="N431" t="s">
        <v>933</v>
      </c>
      <c r="O431" t="s">
        <v>28</v>
      </c>
      <c r="P431">
        <v>0</v>
      </c>
      <c r="R431" t="s">
        <v>171</v>
      </c>
      <c r="S431" t="s">
        <v>3</v>
      </c>
      <c r="T431" t="s">
        <v>133</v>
      </c>
      <c r="U431" t="s">
        <v>934</v>
      </c>
      <c r="V431" t="s">
        <v>935</v>
      </c>
      <c r="W431" t="s">
        <v>63</v>
      </c>
      <c r="X431" t="s">
        <v>936</v>
      </c>
      <c r="Z431" t="s">
        <v>311</v>
      </c>
      <c r="AA431" t="s">
        <v>118</v>
      </c>
      <c r="AB431" t="s">
        <v>61</v>
      </c>
      <c r="AC431" t="s">
        <v>937</v>
      </c>
      <c r="AD431" t="s">
        <v>511</v>
      </c>
      <c r="AE431" t="s">
        <v>791</v>
      </c>
      <c r="AF431" t="s">
        <v>1073</v>
      </c>
      <c r="AG431" t="s">
        <v>311</v>
      </c>
      <c r="AH431" t="s">
        <v>958</v>
      </c>
      <c r="AI431" t="s">
        <v>940</v>
      </c>
      <c r="AK431" t="s">
        <v>941</v>
      </c>
      <c r="AL431" s="100">
        <v>45931</v>
      </c>
      <c r="AM431" s="100"/>
      <c r="AS431">
        <v>0</v>
      </c>
      <c r="AY431">
        <v>10</v>
      </c>
      <c r="AZ431" t="s">
        <v>1198</v>
      </c>
      <c r="BB431" t="s">
        <v>928</v>
      </c>
    </row>
    <row r="432" spans="1:54" x14ac:dyDescent="0.35">
      <c r="A432" t="s">
        <v>59</v>
      </c>
      <c r="B432" t="s">
        <v>929</v>
      </c>
      <c r="C432" t="s">
        <v>1071</v>
      </c>
      <c r="F432" t="s">
        <v>1237</v>
      </c>
      <c r="G432" t="s">
        <v>931</v>
      </c>
      <c r="H432" t="s">
        <v>1072</v>
      </c>
      <c r="K432" t="s">
        <v>927</v>
      </c>
      <c r="L432" t="s">
        <v>366</v>
      </c>
      <c r="M432" t="s">
        <v>370</v>
      </c>
      <c r="N432" t="s">
        <v>933</v>
      </c>
      <c r="O432" t="s">
        <v>28</v>
      </c>
      <c r="P432">
        <v>0</v>
      </c>
      <c r="R432" t="s">
        <v>171</v>
      </c>
      <c r="S432" t="s">
        <v>3</v>
      </c>
      <c r="T432" t="s">
        <v>133</v>
      </c>
      <c r="U432" t="s">
        <v>934</v>
      </c>
      <c r="V432" t="s">
        <v>935</v>
      </c>
      <c r="W432" t="s">
        <v>63</v>
      </c>
      <c r="X432" t="s">
        <v>936</v>
      </c>
      <c r="Z432" t="s">
        <v>311</v>
      </c>
      <c r="AA432" t="s">
        <v>118</v>
      </c>
      <c r="AB432" t="s">
        <v>61</v>
      </c>
      <c r="AC432" t="s">
        <v>937</v>
      </c>
      <c r="AD432" t="s">
        <v>511</v>
      </c>
      <c r="AE432" t="s">
        <v>791</v>
      </c>
      <c r="AF432" t="s">
        <v>1073</v>
      </c>
      <c r="AG432" t="s">
        <v>311</v>
      </c>
      <c r="AH432" t="s">
        <v>958</v>
      </c>
      <c r="AI432" t="s">
        <v>940</v>
      </c>
      <c r="AK432" t="s">
        <v>941</v>
      </c>
      <c r="AL432" s="100">
        <v>45962</v>
      </c>
      <c r="AM432" s="100"/>
      <c r="AS432">
        <v>0</v>
      </c>
      <c r="AY432">
        <v>11</v>
      </c>
      <c r="AZ432" t="s">
        <v>1199</v>
      </c>
      <c r="BB432" t="s">
        <v>928</v>
      </c>
    </row>
    <row r="433" spans="1:54" x14ac:dyDescent="0.35">
      <c r="A433" t="s">
        <v>59</v>
      </c>
      <c r="B433" t="s">
        <v>929</v>
      </c>
      <c r="C433" t="s">
        <v>1071</v>
      </c>
      <c r="F433" t="s">
        <v>1237</v>
      </c>
      <c r="G433" t="s">
        <v>931</v>
      </c>
      <c r="H433" t="s">
        <v>1072</v>
      </c>
      <c r="K433" t="s">
        <v>927</v>
      </c>
      <c r="L433" t="s">
        <v>366</v>
      </c>
      <c r="M433" t="s">
        <v>370</v>
      </c>
      <c r="N433" t="s">
        <v>933</v>
      </c>
      <c r="O433" t="s">
        <v>28</v>
      </c>
      <c r="P433">
        <v>0</v>
      </c>
      <c r="R433" t="s">
        <v>171</v>
      </c>
      <c r="S433" t="s">
        <v>3</v>
      </c>
      <c r="T433" t="s">
        <v>133</v>
      </c>
      <c r="U433" t="s">
        <v>934</v>
      </c>
      <c r="V433" t="s">
        <v>935</v>
      </c>
      <c r="W433" t="s">
        <v>63</v>
      </c>
      <c r="X433" t="s">
        <v>936</v>
      </c>
      <c r="Z433" t="s">
        <v>311</v>
      </c>
      <c r="AA433" t="s">
        <v>118</v>
      </c>
      <c r="AB433" t="s">
        <v>61</v>
      </c>
      <c r="AC433" t="s">
        <v>937</v>
      </c>
      <c r="AD433" t="s">
        <v>511</v>
      </c>
      <c r="AE433" t="s">
        <v>791</v>
      </c>
      <c r="AF433" t="s">
        <v>1073</v>
      </c>
      <c r="AG433" t="s">
        <v>311</v>
      </c>
      <c r="AH433" t="s">
        <v>958</v>
      </c>
      <c r="AI433" t="s">
        <v>940</v>
      </c>
      <c r="AK433" t="s">
        <v>941</v>
      </c>
      <c r="AL433" s="100">
        <v>45992</v>
      </c>
      <c r="AM433" s="100"/>
      <c r="AS433">
        <v>0</v>
      </c>
      <c r="AY433">
        <v>12</v>
      </c>
      <c r="AZ433" t="s">
        <v>1195</v>
      </c>
      <c r="BB433" t="s">
        <v>928</v>
      </c>
    </row>
    <row r="434" spans="1:54" x14ac:dyDescent="0.35">
      <c r="A434" t="s">
        <v>59</v>
      </c>
      <c r="B434" t="s">
        <v>929</v>
      </c>
      <c r="C434" t="s">
        <v>1074</v>
      </c>
      <c r="F434" t="s">
        <v>953</v>
      </c>
      <c r="G434" t="s">
        <v>931</v>
      </c>
      <c r="H434" t="s">
        <v>1075</v>
      </c>
      <c r="K434" t="s">
        <v>927</v>
      </c>
      <c r="L434" t="s">
        <v>366</v>
      </c>
      <c r="M434" t="s">
        <v>370</v>
      </c>
      <c r="N434" t="s">
        <v>933</v>
      </c>
      <c r="O434" t="s">
        <v>28</v>
      </c>
      <c r="P434">
        <v>12000</v>
      </c>
      <c r="R434" t="s">
        <v>171</v>
      </c>
      <c r="S434" t="s">
        <v>3</v>
      </c>
      <c r="T434" t="s">
        <v>133</v>
      </c>
      <c r="U434" t="s">
        <v>934</v>
      </c>
      <c r="V434" t="s">
        <v>935</v>
      </c>
      <c r="W434" t="s">
        <v>63</v>
      </c>
      <c r="X434" t="s">
        <v>936</v>
      </c>
      <c r="Z434" t="s">
        <v>311</v>
      </c>
      <c r="AA434" t="s">
        <v>118</v>
      </c>
      <c r="AB434" t="s">
        <v>61</v>
      </c>
      <c r="AC434" t="s">
        <v>937</v>
      </c>
      <c r="AD434" t="s">
        <v>620</v>
      </c>
      <c r="AE434" t="s">
        <v>904</v>
      </c>
      <c r="AF434" t="s">
        <v>1076</v>
      </c>
      <c r="AG434" t="s">
        <v>311</v>
      </c>
      <c r="AH434" t="s">
        <v>958</v>
      </c>
      <c r="AI434" t="s">
        <v>940</v>
      </c>
      <c r="AK434" t="s">
        <v>6</v>
      </c>
      <c r="AL434" s="100">
        <v>45658</v>
      </c>
      <c r="AM434" s="100"/>
      <c r="AS434">
        <v>0</v>
      </c>
      <c r="AY434">
        <v>1</v>
      </c>
      <c r="AZ434" t="s">
        <v>1200</v>
      </c>
      <c r="BB434" t="s">
        <v>928</v>
      </c>
    </row>
    <row r="435" spans="1:54" x14ac:dyDescent="0.35">
      <c r="A435" t="s">
        <v>59</v>
      </c>
      <c r="B435" t="s">
        <v>929</v>
      </c>
      <c r="C435" t="s">
        <v>1074</v>
      </c>
      <c r="F435" t="s">
        <v>953</v>
      </c>
      <c r="G435" t="s">
        <v>931</v>
      </c>
      <c r="H435" t="s">
        <v>1075</v>
      </c>
      <c r="K435" t="s">
        <v>927</v>
      </c>
      <c r="L435" t="s">
        <v>366</v>
      </c>
      <c r="M435" t="s">
        <v>370</v>
      </c>
      <c r="N435" t="s">
        <v>933</v>
      </c>
      <c r="O435" t="s">
        <v>28</v>
      </c>
      <c r="P435">
        <v>0</v>
      </c>
      <c r="R435" t="s">
        <v>171</v>
      </c>
      <c r="S435" t="s">
        <v>3</v>
      </c>
      <c r="T435" t="s">
        <v>133</v>
      </c>
      <c r="U435" t="s">
        <v>934</v>
      </c>
      <c r="V435" t="s">
        <v>935</v>
      </c>
      <c r="W435" t="s">
        <v>63</v>
      </c>
      <c r="X435" t="s">
        <v>936</v>
      </c>
      <c r="Z435" t="s">
        <v>311</v>
      </c>
      <c r="AA435" t="s">
        <v>118</v>
      </c>
      <c r="AB435" t="s">
        <v>61</v>
      </c>
      <c r="AC435" t="s">
        <v>937</v>
      </c>
      <c r="AD435" t="s">
        <v>620</v>
      </c>
      <c r="AE435" t="s">
        <v>904</v>
      </c>
      <c r="AF435" t="s">
        <v>1076</v>
      </c>
      <c r="AG435" t="s">
        <v>311</v>
      </c>
      <c r="AH435" t="s">
        <v>958</v>
      </c>
      <c r="AI435" t="s">
        <v>940</v>
      </c>
      <c r="AK435" t="s">
        <v>6</v>
      </c>
      <c r="AL435" s="100">
        <v>45689</v>
      </c>
      <c r="AM435" s="100"/>
      <c r="AS435">
        <v>0</v>
      </c>
      <c r="AY435">
        <v>2</v>
      </c>
      <c r="AZ435" t="s">
        <v>1196</v>
      </c>
      <c r="BB435" t="s">
        <v>928</v>
      </c>
    </row>
    <row r="436" spans="1:54" x14ac:dyDescent="0.35">
      <c r="A436" t="s">
        <v>59</v>
      </c>
      <c r="B436" t="s">
        <v>929</v>
      </c>
      <c r="C436" t="s">
        <v>1074</v>
      </c>
      <c r="F436" t="s">
        <v>953</v>
      </c>
      <c r="G436" t="s">
        <v>931</v>
      </c>
      <c r="H436" t="s">
        <v>1075</v>
      </c>
      <c r="K436" t="s">
        <v>927</v>
      </c>
      <c r="L436" t="s">
        <v>366</v>
      </c>
      <c r="M436" t="s">
        <v>370</v>
      </c>
      <c r="N436" t="s">
        <v>933</v>
      </c>
      <c r="O436" t="s">
        <v>28</v>
      </c>
      <c r="P436">
        <v>0</v>
      </c>
      <c r="R436" t="s">
        <v>171</v>
      </c>
      <c r="S436" t="s">
        <v>3</v>
      </c>
      <c r="T436" t="s">
        <v>133</v>
      </c>
      <c r="U436" t="s">
        <v>934</v>
      </c>
      <c r="V436" t="s">
        <v>935</v>
      </c>
      <c r="W436" t="s">
        <v>63</v>
      </c>
      <c r="X436" t="s">
        <v>936</v>
      </c>
      <c r="Z436" t="s">
        <v>311</v>
      </c>
      <c r="AA436" t="s">
        <v>118</v>
      </c>
      <c r="AB436" t="s">
        <v>61</v>
      </c>
      <c r="AC436" t="s">
        <v>937</v>
      </c>
      <c r="AD436" t="s">
        <v>620</v>
      </c>
      <c r="AE436" t="s">
        <v>904</v>
      </c>
      <c r="AF436" t="s">
        <v>1076</v>
      </c>
      <c r="AG436" t="s">
        <v>311</v>
      </c>
      <c r="AH436" t="s">
        <v>958</v>
      </c>
      <c r="AI436" t="s">
        <v>940</v>
      </c>
      <c r="AK436" t="s">
        <v>6</v>
      </c>
      <c r="AL436" s="100">
        <v>45717</v>
      </c>
      <c r="AM436" s="100"/>
      <c r="AS436">
        <v>0</v>
      </c>
      <c r="AY436">
        <v>3</v>
      </c>
      <c r="AZ436" t="s">
        <v>1201</v>
      </c>
      <c r="BB436" t="s">
        <v>928</v>
      </c>
    </row>
    <row r="437" spans="1:54" x14ac:dyDescent="0.35">
      <c r="A437" t="s">
        <v>59</v>
      </c>
      <c r="B437" t="s">
        <v>929</v>
      </c>
      <c r="C437" t="s">
        <v>1074</v>
      </c>
      <c r="F437" t="s">
        <v>953</v>
      </c>
      <c r="G437" t="s">
        <v>931</v>
      </c>
      <c r="H437" t="s">
        <v>1075</v>
      </c>
      <c r="K437" t="s">
        <v>927</v>
      </c>
      <c r="L437" t="s">
        <v>366</v>
      </c>
      <c r="M437" t="s">
        <v>370</v>
      </c>
      <c r="N437" t="s">
        <v>933</v>
      </c>
      <c r="O437" t="s">
        <v>28</v>
      </c>
      <c r="P437">
        <v>0</v>
      </c>
      <c r="R437" t="s">
        <v>171</v>
      </c>
      <c r="S437" t="s">
        <v>3</v>
      </c>
      <c r="T437" t="s">
        <v>133</v>
      </c>
      <c r="U437" t="s">
        <v>934</v>
      </c>
      <c r="V437" t="s">
        <v>935</v>
      </c>
      <c r="W437" t="s">
        <v>63</v>
      </c>
      <c r="X437" t="s">
        <v>936</v>
      </c>
      <c r="Z437" t="s">
        <v>311</v>
      </c>
      <c r="AA437" t="s">
        <v>118</v>
      </c>
      <c r="AB437" t="s">
        <v>61</v>
      </c>
      <c r="AC437" t="s">
        <v>937</v>
      </c>
      <c r="AD437" t="s">
        <v>620</v>
      </c>
      <c r="AE437" t="s">
        <v>904</v>
      </c>
      <c r="AF437" t="s">
        <v>1076</v>
      </c>
      <c r="AG437" t="s">
        <v>311</v>
      </c>
      <c r="AH437" t="s">
        <v>958</v>
      </c>
      <c r="AI437" t="s">
        <v>940</v>
      </c>
      <c r="AK437" t="s">
        <v>6</v>
      </c>
      <c r="AL437" s="100">
        <v>45748</v>
      </c>
      <c r="AM437" s="100"/>
      <c r="AS437">
        <v>0</v>
      </c>
      <c r="AY437">
        <v>4</v>
      </c>
      <c r="AZ437" t="s">
        <v>1191</v>
      </c>
      <c r="BB437" t="s">
        <v>928</v>
      </c>
    </row>
    <row r="438" spans="1:54" x14ac:dyDescent="0.35">
      <c r="A438" t="s">
        <v>59</v>
      </c>
      <c r="B438" t="s">
        <v>929</v>
      </c>
      <c r="C438" t="s">
        <v>1074</v>
      </c>
      <c r="F438" t="s">
        <v>953</v>
      </c>
      <c r="G438" t="s">
        <v>931</v>
      </c>
      <c r="H438" t="s">
        <v>1075</v>
      </c>
      <c r="K438" t="s">
        <v>927</v>
      </c>
      <c r="L438" t="s">
        <v>366</v>
      </c>
      <c r="M438" t="s">
        <v>370</v>
      </c>
      <c r="N438" t="s">
        <v>933</v>
      </c>
      <c r="O438" t="s">
        <v>28</v>
      </c>
      <c r="P438">
        <v>0</v>
      </c>
      <c r="R438" t="s">
        <v>171</v>
      </c>
      <c r="S438" t="s">
        <v>3</v>
      </c>
      <c r="T438" t="s">
        <v>133</v>
      </c>
      <c r="U438" t="s">
        <v>934</v>
      </c>
      <c r="V438" t="s">
        <v>935</v>
      </c>
      <c r="W438" t="s">
        <v>63</v>
      </c>
      <c r="X438" t="s">
        <v>936</v>
      </c>
      <c r="Z438" t="s">
        <v>311</v>
      </c>
      <c r="AA438" t="s">
        <v>118</v>
      </c>
      <c r="AB438" t="s">
        <v>61</v>
      </c>
      <c r="AC438" t="s">
        <v>937</v>
      </c>
      <c r="AD438" t="s">
        <v>620</v>
      </c>
      <c r="AE438" t="s">
        <v>904</v>
      </c>
      <c r="AF438" t="s">
        <v>1076</v>
      </c>
      <c r="AG438" t="s">
        <v>311</v>
      </c>
      <c r="AH438" t="s">
        <v>958</v>
      </c>
      <c r="AI438" t="s">
        <v>940</v>
      </c>
      <c r="AK438" t="s">
        <v>6</v>
      </c>
      <c r="AL438" s="100">
        <v>45778</v>
      </c>
      <c r="AM438" s="100"/>
      <c r="AS438">
        <v>0</v>
      </c>
      <c r="AY438">
        <v>5</v>
      </c>
      <c r="AZ438" t="s">
        <v>1192</v>
      </c>
      <c r="BB438" t="s">
        <v>928</v>
      </c>
    </row>
    <row r="439" spans="1:54" x14ac:dyDescent="0.35">
      <c r="A439" t="s">
        <v>59</v>
      </c>
      <c r="B439" t="s">
        <v>929</v>
      </c>
      <c r="C439" t="s">
        <v>1074</v>
      </c>
      <c r="F439" t="s">
        <v>953</v>
      </c>
      <c r="G439" t="s">
        <v>931</v>
      </c>
      <c r="H439" t="s">
        <v>1075</v>
      </c>
      <c r="K439" t="s">
        <v>927</v>
      </c>
      <c r="L439" t="s">
        <v>366</v>
      </c>
      <c r="M439" t="s">
        <v>370</v>
      </c>
      <c r="N439" t="s">
        <v>933</v>
      </c>
      <c r="O439" t="s">
        <v>28</v>
      </c>
      <c r="P439">
        <v>0</v>
      </c>
      <c r="R439" t="s">
        <v>171</v>
      </c>
      <c r="S439" t="s">
        <v>3</v>
      </c>
      <c r="T439" t="s">
        <v>133</v>
      </c>
      <c r="U439" t="s">
        <v>934</v>
      </c>
      <c r="V439" t="s">
        <v>935</v>
      </c>
      <c r="W439" t="s">
        <v>63</v>
      </c>
      <c r="X439" t="s">
        <v>936</v>
      </c>
      <c r="Z439" t="s">
        <v>311</v>
      </c>
      <c r="AA439" t="s">
        <v>118</v>
      </c>
      <c r="AB439" t="s">
        <v>61</v>
      </c>
      <c r="AC439" t="s">
        <v>937</v>
      </c>
      <c r="AD439" t="s">
        <v>620</v>
      </c>
      <c r="AE439" t="s">
        <v>904</v>
      </c>
      <c r="AF439" t="s">
        <v>1076</v>
      </c>
      <c r="AG439" t="s">
        <v>311</v>
      </c>
      <c r="AH439" t="s">
        <v>958</v>
      </c>
      <c r="AI439" t="s">
        <v>940</v>
      </c>
      <c r="AK439" t="s">
        <v>6</v>
      </c>
      <c r="AL439" s="100">
        <v>45809</v>
      </c>
      <c r="AM439" s="100"/>
      <c r="AS439">
        <v>0</v>
      </c>
      <c r="AY439">
        <v>6</v>
      </c>
      <c r="AZ439" t="s">
        <v>1202</v>
      </c>
      <c r="BB439" t="s">
        <v>928</v>
      </c>
    </row>
    <row r="440" spans="1:54" x14ac:dyDescent="0.35">
      <c r="A440" t="s">
        <v>59</v>
      </c>
      <c r="B440" t="s">
        <v>929</v>
      </c>
      <c r="C440" t="s">
        <v>1074</v>
      </c>
      <c r="F440" t="s">
        <v>953</v>
      </c>
      <c r="G440" t="s">
        <v>931</v>
      </c>
      <c r="H440" t="s">
        <v>1075</v>
      </c>
      <c r="K440" t="s">
        <v>927</v>
      </c>
      <c r="L440" t="s">
        <v>366</v>
      </c>
      <c r="M440" t="s">
        <v>370</v>
      </c>
      <c r="N440" t="s">
        <v>933</v>
      </c>
      <c r="O440" t="s">
        <v>28</v>
      </c>
      <c r="P440">
        <v>0</v>
      </c>
      <c r="R440" t="s">
        <v>171</v>
      </c>
      <c r="S440" t="s">
        <v>3</v>
      </c>
      <c r="T440" t="s">
        <v>133</v>
      </c>
      <c r="U440" t="s">
        <v>934</v>
      </c>
      <c r="V440" t="s">
        <v>935</v>
      </c>
      <c r="W440" t="s">
        <v>63</v>
      </c>
      <c r="X440" t="s">
        <v>936</v>
      </c>
      <c r="Z440" t="s">
        <v>311</v>
      </c>
      <c r="AA440" t="s">
        <v>118</v>
      </c>
      <c r="AB440" t="s">
        <v>61</v>
      </c>
      <c r="AC440" t="s">
        <v>937</v>
      </c>
      <c r="AD440" t="s">
        <v>620</v>
      </c>
      <c r="AE440" t="s">
        <v>904</v>
      </c>
      <c r="AF440" t="s">
        <v>1076</v>
      </c>
      <c r="AG440" t="s">
        <v>311</v>
      </c>
      <c r="AH440" t="s">
        <v>958</v>
      </c>
      <c r="AI440" t="s">
        <v>940</v>
      </c>
      <c r="AK440" t="s">
        <v>6</v>
      </c>
      <c r="AL440" s="100">
        <v>45839</v>
      </c>
      <c r="AM440" s="100"/>
      <c r="AS440">
        <v>0</v>
      </c>
      <c r="AY440">
        <v>7</v>
      </c>
      <c r="AZ440" t="s">
        <v>1197</v>
      </c>
      <c r="BB440" t="s">
        <v>928</v>
      </c>
    </row>
    <row r="441" spans="1:54" x14ac:dyDescent="0.35">
      <c r="A441" t="s">
        <v>59</v>
      </c>
      <c r="B441" t="s">
        <v>929</v>
      </c>
      <c r="C441" t="s">
        <v>1074</v>
      </c>
      <c r="F441" t="s">
        <v>953</v>
      </c>
      <c r="G441" t="s">
        <v>931</v>
      </c>
      <c r="H441" t="s">
        <v>1075</v>
      </c>
      <c r="K441" t="s">
        <v>927</v>
      </c>
      <c r="L441" t="s">
        <v>366</v>
      </c>
      <c r="M441" t="s">
        <v>370</v>
      </c>
      <c r="N441" t="s">
        <v>933</v>
      </c>
      <c r="O441" t="s">
        <v>28</v>
      </c>
      <c r="P441">
        <v>0</v>
      </c>
      <c r="R441" t="s">
        <v>171</v>
      </c>
      <c r="S441" t="s">
        <v>3</v>
      </c>
      <c r="T441" t="s">
        <v>133</v>
      </c>
      <c r="U441" t="s">
        <v>934</v>
      </c>
      <c r="V441" t="s">
        <v>935</v>
      </c>
      <c r="W441" t="s">
        <v>63</v>
      </c>
      <c r="X441" t="s">
        <v>936</v>
      </c>
      <c r="Z441" t="s">
        <v>311</v>
      </c>
      <c r="AA441" t="s">
        <v>118</v>
      </c>
      <c r="AB441" t="s">
        <v>61</v>
      </c>
      <c r="AC441" t="s">
        <v>937</v>
      </c>
      <c r="AD441" t="s">
        <v>620</v>
      </c>
      <c r="AE441" t="s">
        <v>904</v>
      </c>
      <c r="AF441" t="s">
        <v>1076</v>
      </c>
      <c r="AG441" t="s">
        <v>311</v>
      </c>
      <c r="AH441" t="s">
        <v>958</v>
      </c>
      <c r="AI441" t="s">
        <v>940</v>
      </c>
      <c r="AK441" t="s">
        <v>6</v>
      </c>
      <c r="AL441" s="100">
        <v>45870</v>
      </c>
      <c r="AM441" s="100"/>
      <c r="AS441">
        <v>0</v>
      </c>
      <c r="AY441">
        <v>8</v>
      </c>
      <c r="AZ441" t="s">
        <v>1193</v>
      </c>
      <c r="BB441" t="s">
        <v>928</v>
      </c>
    </row>
    <row r="442" spans="1:54" x14ac:dyDescent="0.35">
      <c r="A442" t="s">
        <v>59</v>
      </c>
      <c r="B442" t="s">
        <v>929</v>
      </c>
      <c r="C442" t="s">
        <v>1074</v>
      </c>
      <c r="F442" t="s">
        <v>953</v>
      </c>
      <c r="G442" t="s">
        <v>931</v>
      </c>
      <c r="H442" t="s">
        <v>1075</v>
      </c>
      <c r="K442" t="s">
        <v>927</v>
      </c>
      <c r="L442" t="s">
        <v>366</v>
      </c>
      <c r="M442" t="s">
        <v>370</v>
      </c>
      <c r="N442" t="s">
        <v>933</v>
      </c>
      <c r="O442" t="s">
        <v>28</v>
      </c>
      <c r="P442">
        <v>0</v>
      </c>
      <c r="R442" t="s">
        <v>171</v>
      </c>
      <c r="S442" t="s">
        <v>3</v>
      </c>
      <c r="T442" t="s">
        <v>133</v>
      </c>
      <c r="U442" t="s">
        <v>934</v>
      </c>
      <c r="V442" t="s">
        <v>935</v>
      </c>
      <c r="W442" t="s">
        <v>63</v>
      </c>
      <c r="X442" t="s">
        <v>936</v>
      </c>
      <c r="Z442" t="s">
        <v>311</v>
      </c>
      <c r="AA442" t="s">
        <v>118</v>
      </c>
      <c r="AB442" t="s">
        <v>61</v>
      </c>
      <c r="AC442" t="s">
        <v>937</v>
      </c>
      <c r="AD442" t="s">
        <v>620</v>
      </c>
      <c r="AE442" t="s">
        <v>904</v>
      </c>
      <c r="AF442" t="s">
        <v>1076</v>
      </c>
      <c r="AG442" t="s">
        <v>311</v>
      </c>
      <c r="AH442" t="s">
        <v>958</v>
      </c>
      <c r="AI442" t="s">
        <v>940</v>
      </c>
      <c r="AK442" t="s">
        <v>6</v>
      </c>
      <c r="AL442" s="100">
        <v>45901</v>
      </c>
      <c r="AM442" s="100"/>
      <c r="AS442">
        <v>0</v>
      </c>
      <c r="AY442">
        <v>9</v>
      </c>
      <c r="AZ442" t="s">
        <v>1194</v>
      </c>
      <c r="BB442" t="s">
        <v>928</v>
      </c>
    </row>
    <row r="443" spans="1:54" x14ac:dyDescent="0.35">
      <c r="A443" t="s">
        <v>59</v>
      </c>
      <c r="B443" t="s">
        <v>929</v>
      </c>
      <c r="C443" t="s">
        <v>1074</v>
      </c>
      <c r="F443" t="s">
        <v>953</v>
      </c>
      <c r="G443" t="s">
        <v>931</v>
      </c>
      <c r="H443" t="s">
        <v>1075</v>
      </c>
      <c r="K443" t="s">
        <v>927</v>
      </c>
      <c r="L443" t="s">
        <v>366</v>
      </c>
      <c r="M443" t="s">
        <v>370</v>
      </c>
      <c r="N443" t="s">
        <v>933</v>
      </c>
      <c r="O443" t="s">
        <v>28</v>
      </c>
      <c r="P443">
        <v>0</v>
      </c>
      <c r="R443" t="s">
        <v>171</v>
      </c>
      <c r="S443" t="s">
        <v>3</v>
      </c>
      <c r="T443" t="s">
        <v>133</v>
      </c>
      <c r="U443" t="s">
        <v>934</v>
      </c>
      <c r="V443" t="s">
        <v>935</v>
      </c>
      <c r="W443" t="s">
        <v>63</v>
      </c>
      <c r="X443" t="s">
        <v>936</v>
      </c>
      <c r="Z443" t="s">
        <v>311</v>
      </c>
      <c r="AA443" t="s">
        <v>118</v>
      </c>
      <c r="AB443" t="s">
        <v>61</v>
      </c>
      <c r="AC443" t="s">
        <v>937</v>
      </c>
      <c r="AD443" t="s">
        <v>620</v>
      </c>
      <c r="AE443" t="s">
        <v>904</v>
      </c>
      <c r="AF443" t="s">
        <v>1076</v>
      </c>
      <c r="AG443" t="s">
        <v>311</v>
      </c>
      <c r="AH443" t="s">
        <v>958</v>
      </c>
      <c r="AI443" t="s">
        <v>940</v>
      </c>
      <c r="AK443" t="s">
        <v>6</v>
      </c>
      <c r="AL443" s="100">
        <v>45931</v>
      </c>
      <c r="AM443" s="100"/>
      <c r="AS443">
        <v>0</v>
      </c>
      <c r="AY443">
        <v>10</v>
      </c>
      <c r="AZ443" t="s">
        <v>1198</v>
      </c>
      <c r="BB443" t="s">
        <v>928</v>
      </c>
    </row>
    <row r="444" spans="1:54" x14ac:dyDescent="0.35">
      <c r="A444" t="s">
        <v>59</v>
      </c>
      <c r="B444" t="s">
        <v>929</v>
      </c>
      <c r="C444" t="s">
        <v>1074</v>
      </c>
      <c r="F444" t="s">
        <v>953</v>
      </c>
      <c r="G444" t="s">
        <v>931</v>
      </c>
      <c r="H444" t="s">
        <v>1075</v>
      </c>
      <c r="K444" t="s">
        <v>927</v>
      </c>
      <c r="L444" t="s">
        <v>366</v>
      </c>
      <c r="M444" t="s">
        <v>370</v>
      </c>
      <c r="N444" t="s">
        <v>933</v>
      </c>
      <c r="O444" t="s">
        <v>28</v>
      </c>
      <c r="P444">
        <v>0</v>
      </c>
      <c r="R444" t="s">
        <v>171</v>
      </c>
      <c r="S444" t="s">
        <v>3</v>
      </c>
      <c r="T444" t="s">
        <v>133</v>
      </c>
      <c r="U444" t="s">
        <v>934</v>
      </c>
      <c r="V444" t="s">
        <v>935</v>
      </c>
      <c r="W444" t="s">
        <v>63</v>
      </c>
      <c r="X444" t="s">
        <v>936</v>
      </c>
      <c r="Z444" t="s">
        <v>311</v>
      </c>
      <c r="AA444" t="s">
        <v>118</v>
      </c>
      <c r="AB444" t="s">
        <v>61</v>
      </c>
      <c r="AC444" t="s">
        <v>937</v>
      </c>
      <c r="AD444" t="s">
        <v>620</v>
      </c>
      <c r="AE444" t="s">
        <v>904</v>
      </c>
      <c r="AF444" t="s">
        <v>1076</v>
      </c>
      <c r="AG444" t="s">
        <v>311</v>
      </c>
      <c r="AH444" t="s">
        <v>958</v>
      </c>
      <c r="AI444" t="s">
        <v>940</v>
      </c>
      <c r="AK444" t="s">
        <v>6</v>
      </c>
      <c r="AL444" s="100">
        <v>45962</v>
      </c>
      <c r="AM444" s="100"/>
      <c r="AS444">
        <v>0</v>
      </c>
      <c r="AY444">
        <v>11</v>
      </c>
      <c r="AZ444" t="s">
        <v>1199</v>
      </c>
      <c r="BB444" t="s">
        <v>928</v>
      </c>
    </row>
    <row r="445" spans="1:54" x14ac:dyDescent="0.35">
      <c r="A445" t="s">
        <v>59</v>
      </c>
      <c r="B445" t="s">
        <v>929</v>
      </c>
      <c r="C445" t="s">
        <v>1074</v>
      </c>
      <c r="F445" t="s">
        <v>953</v>
      </c>
      <c r="G445" t="s">
        <v>931</v>
      </c>
      <c r="H445" t="s">
        <v>1075</v>
      </c>
      <c r="K445" t="s">
        <v>927</v>
      </c>
      <c r="L445" t="s">
        <v>366</v>
      </c>
      <c r="M445" t="s">
        <v>370</v>
      </c>
      <c r="N445" t="s">
        <v>933</v>
      </c>
      <c r="O445" t="s">
        <v>28</v>
      </c>
      <c r="P445">
        <v>182832</v>
      </c>
      <c r="R445" t="s">
        <v>171</v>
      </c>
      <c r="S445" t="s">
        <v>3</v>
      </c>
      <c r="T445" t="s">
        <v>133</v>
      </c>
      <c r="U445" t="s">
        <v>934</v>
      </c>
      <c r="V445" t="s">
        <v>935</v>
      </c>
      <c r="W445" t="s">
        <v>63</v>
      </c>
      <c r="X445" t="s">
        <v>936</v>
      </c>
      <c r="Z445" t="s">
        <v>311</v>
      </c>
      <c r="AA445" t="s">
        <v>118</v>
      </c>
      <c r="AB445" t="s">
        <v>61</v>
      </c>
      <c r="AC445" t="s">
        <v>937</v>
      </c>
      <c r="AD445" t="s">
        <v>620</v>
      </c>
      <c r="AE445" t="s">
        <v>904</v>
      </c>
      <c r="AF445" t="s">
        <v>1076</v>
      </c>
      <c r="AG445" t="s">
        <v>311</v>
      </c>
      <c r="AH445" t="s">
        <v>958</v>
      </c>
      <c r="AI445" t="s">
        <v>940</v>
      </c>
      <c r="AK445" t="s">
        <v>6</v>
      </c>
      <c r="AL445" s="100">
        <v>45992</v>
      </c>
      <c r="AM445" s="100"/>
      <c r="AS445">
        <v>0</v>
      </c>
      <c r="AY445">
        <v>12</v>
      </c>
      <c r="AZ445" t="s">
        <v>1195</v>
      </c>
      <c r="BB445" t="s">
        <v>928</v>
      </c>
    </row>
    <row r="446" spans="1:54" x14ac:dyDescent="0.35">
      <c r="A446" t="s">
        <v>59</v>
      </c>
      <c r="B446" t="s">
        <v>929</v>
      </c>
      <c r="C446" t="s">
        <v>1083</v>
      </c>
      <c r="F446" t="s">
        <v>1084</v>
      </c>
      <c r="G446" t="s">
        <v>931</v>
      </c>
      <c r="H446" t="s">
        <v>1085</v>
      </c>
      <c r="K446" t="s">
        <v>927</v>
      </c>
      <c r="L446" t="s">
        <v>366</v>
      </c>
      <c r="M446" t="s">
        <v>370</v>
      </c>
      <c r="N446" t="s">
        <v>933</v>
      </c>
      <c r="O446" t="s">
        <v>28</v>
      </c>
      <c r="P446">
        <v>7650.07</v>
      </c>
      <c r="R446" t="s">
        <v>171</v>
      </c>
      <c r="S446" t="s">
        <v>3</v>
      </c>
      <c r="T446" t="s">
        <v>133</v>
      </c>
      <c r="U446" t="s">
        <v>934</v>
      </c>
      <c r="V446" t="s">
        <v>935</v>
      </c>
      <c r="W446" t="s">
        <v>63</v>
      </c>
      <c r="X446" t="s">
        <v>936</v>
      </c>
      <c r="Z446" t="s">
        <v>311</v>
      </c>
      <c r="AA446" t="s">
        <v>118</v>
      </c>
      <c r="AB446" t="s">
        <v>61</v>
      </c>
      <c r="AC446" t="s">
        <v>937</v>
      </c>
      <c r="AD446" t="s">
        <v>483</v>
      </c>
      <c r="AE446" t="s">
        <v>39</v>
      </c>
      <c r="AF446" t="s">
        <v>1086</v>
      </c>
      <c r="AG446" t="s">
        <v>311</v>
      </c>
      <c r="AH446" t="s">
        <v>939</v>
      </c>
      <c r="AI446" t="s">
        <v>1087</v>
      </c>
      <c r="AK446" t="s">
        <v>9</v>
      </c>
      <c r="AL446" s="100">
        <v>45658</v>
      </c>
      <c r="AM446" s="100"/>
      <c r="AS446">
        <v>22669.95</v>
      </c>
      <c r="AY446">
        <v>1</v>
      </c>
      <c r="AZ446" t="s">
        <v>1200</v>
      </c>
      <c r="BB446" t="s">
        <v>928</v>
      </c>
    </row>
    <row r="447" spans="1:54" x14ac:dyDescent="0.35">
      <c r="A447" t="s">
        <v>59</v>
      </c>
      <c r="B447" t="s">
        <v>929</v>
      </c>
      <c r="C447" t="s">
        <v>1083</v>
      </c>
      <c r="F447" t="s">
        <v>1084</v>
      </c>
      <c r="G447" t="s">
        <v>931</v>
      </c>
      <c r="H447" t="s">
        <v>1085</v>
      </c>
      <c r="K447" t="s">
        <v>927</v>
      </c>
      <c r="L447" t="s">
        <v>366</v>
      </c>
      <c r="M447" t="s">
        <v>370</v>
      </c>
      <c r="N447" t="s">
        <v>933</v>
      </c>
      <c r="O447" t="s">
        <v>28</v>
      </c>
      <c r="P447">
        <v>7650.07</v>
      </c>
      <c r="R447" t="s">
        <v>171</v>
      </c>
      <c r="S447" t="s">
        <v>3</v>
      </c>
      <c r="T447" t="s">
        <v>133</v>
      </c>
      <c r="U447" t="s">
        <v>934</v>
      </c>
      <c r="V447" t="s">
        <v>935</v>
      </c>
      <c r="W447" t="s">
        <v>63</v>
      </c>
      <c r="X447" t="s">
        <v>936</v>
      </c>
      <c r="Z447" t="s">
        <v>311</v>
      </c>
      <c r="AA447" t="s">
        <v>118</v>
      </c>
      <c r="AB447" t="s">
        <v>61</v>
      </c>
      <c r="AC447" t="s">
        <v>937</v>
      </c>
      <c r="AD447" t="s">
        <v>483</v>
      </c>
      <c r="AE447" t="s">
        <v>39</v>
      </c>
      <c r="AF447" t="s">
        <v>1086</v>
      </c>
      <c r="AG447" t="s">
        <v>311</v>
      </c>
      <c r="AH447" t="s">
        <v>939</v>
      </c>
      <c r="AI447" t="s">
        <v>1087</v>
      </c>
      <c r="AK447" t="s">
        <v>9</v>
      </c>
      <c r="AL447" s="100">
        <v>45689</v>
      </c>
      <c r="AM447" s="100"/>
      <c r="AS447">
        <v>22669.95</v>
      </c>
      <c r="AY447">
        <v>2</v>
      </c>
      <c r="AZ447" t="s">
        <v>1196</v>
      </c>
      <c r="BB447" t="s">
        <v>928</v>
      </c>
    </row>
    <row r="448" spans="1:54" x14ac:dyDescent="0.35">
      <c r="A448" t="s">
        <v>59</v>
      </c>
      <c r="B448" t="s">
        <v>929</v>
      </c>
      <c r="C448" t="s">
        <v>1083</v>
      </c>
      <c r="F448" t="s">
        <v>1084</v>
      </c>
      <c r="G448" t="s">
        <v>931</v>
      </c>
      <c r="H448" t="s">
        <v>1085</v>
      </c>
      <c r="K448" t="s">
        <v>927</v>
      </c>
      <c r="L448" t="s">
        <v>366</v>
      </c>
      <c r="M448" t="s">
        <v>370</v>
      </c>
      <c r="N448" t="s">
        <v>933</v>
      </c>
      <c r="O448" t="s">
        <v>28</v>
      </c>
      <c r="P448">
        <v>19723.87</v>
      </c>
      <c r="R448" t="s">
        <v>171</v>
      </c>
      <c r="S448" t="s">
        <v>3</v>
      </c>
      <c r="T448" t="s">
        <v>133</v>
      </c>
      <c r="U448" t="s">
        <v>934</v>
      </c>
      <c r="V448" t="s">
        <v>935</v>
      </c>
      <c r="W448" t="s">
        <v>63</v>
      </c>
      <c r="X448" t="s">
        <v>936</v>
      </c>
      <c r="Z448" t="s">
        <v>311</v>
      </c>
      <c r="AA448" t="s">
        <v>118</v>
      </c>
      <c r="AB448" t="s">
        <v>61</v>
      </c>
      <c r="AC448" t="s">
        <v>937</v>
      </c>
      <c r="AD448" t="s">
        <v>483</v>
      </c>
      <c r="AE448" t="s">
        <v>39</v>
      </c>
      <c r="AF448" t="s">
        <v>1086</v>
      </c>
      <c r="AG448" t="s">
        <v>311</v>
      </c>
      <c r="AH448" t="s">
        <v>939</v>
      </c>
      <c r="AI448" t="s">
        <v>1087</v>
      </c>
      <c r="AK448" t="s">
        <v>9</v>
      </c>
      <c r="AL448" s="100">
        <v>45717</v>
      </c>
      <c r="AM448" s="100"/>
      <c r="AS448">
        <v>22669.95</v>
      </c>
      <c r="AY448">
        <v>3</v>
      </c>
      <c r="AZ448" t="s">
        <v>1201</v>
      </c>
      <c r="BB448" t="s">
        <v>928</v>
      </c>
    </row>
    <row r="449" spans="1:54" x14ac:dyDescent="0.35">
      <c r="A449" t="s">
        <v>59</v>
      </c>
      <c r="B449" t="s">
        <v>929</v>
      </c>
      <c r="C449" t="s">
        <v>1083</v>
      </c>
      <c r="F449" t="s">
        <v>1084</v>
      </c>
      <c r="G449" t="s">
        <v>931</v>
      </c>
      <c r="H449" t="s">
        <v>1085</v>
      </c>
      <c r="K449" t="s">
        <v>927</v>
      </c>
      <c r="L449" t="s">
        <v>366</v>
      </c>
      <c r="M449" t="s">
        <v>370</v>
      </c>
      <c r="N449" t="s">
        <v>933</v>
      </c>
      <c r="O449" t="s">
        <v>28</v>
      </c>
      <c r="P449">
        <v>19723.87</v>
      </c>
      <c r="R449" t="s">
        <v>171</v>
      </c>
      <c r="S449" t="s">
        <v>3</v>
      </c>
      <c r="T449" t="s">
        <v>133</v>
      </c>
      <c r="U449" t="s">
        <v>934</v>
      </c>
      <c r="V449" t="s">
        <v>935</v>
      </c>
      <c r="W449" t="s">
        <v>63</v>
      </c>
      <c r="X449" t="s">
        <v>936</v>
      </c>
      <c r="Z449" t="s">
        <v>311</v>
      </c>
      <c r="AA449" t="s">
        <v>118</v>
      </c>
      <c r="AB449" t="s">
        <v>61</v>
      </c>
      <c r="AC449" t="s">
        <v>937</v>
      </c>
      <c r="AD449" t="s">
        <v>483</v>
      </c>
      <c r="AE449" t="s">
        <v>39</v>
      </c>
      <c r="AF449" t="s">
        <v>1086</v>
      </c>
      <c r="AG449" t="s">
        <v>311</v>
      </c>
      <c r="AH449" t="s">
        <v>939</v>
      </c>
      <c r="AI449" t="s">
        <v>1087</v>
      </c>
      <c r="AK449" t="s">
        <v>9</v>
      </c>
      <c r="AL449" s="100">
        <v>45748</v>
      </c>
      <c r="AM449" s="100"/>
      <c r="AS449">
        <v>22669.95</v>
      </c>
      <c r="AY449">
        <v>4</v>
      </c>
      <c r="AZ449" t="s">
        <v>1191</v>
      </c>
      <c r="BB449" t="s">
        <v>928</v>
      </c>
    </row>
    <row r="450" spans="1:54" x14ac:dyDescent="0.35">
      <c r="A450" t="s">
        <v>59</v>
      </c>
      <c r="B450" t="s">
        <v>929</v>
      </c>
      <c r="C450" t="s">
        <v>1083</v>
      </c>
      <c r="F450" t="s">
        <v>1084</v>
      </c>
      <c r="G450" t="s">
        <v>931</v>
      </c>
      <c r="H450" t="s">
        <v>1085</v>
      </c>
      <c r="K450" t="s">
        <v>927</v>
      </c>
      <c r="L450" t="s">
        <v>366</v>
      </c>
      <c r="M450" t="s">
        <v>370</v>
      </c>
      <c r="N450" t="s">
        <v>933</v>
      </c>
      <c r="O450" t="s">
        <v>28</v>
      </c>
      <c r="P450">
        <v>19723.87</v>
      </c>
      <c r="R450" t="s">
        <v>171</v>
      </c>
      <c r="S450" t="s">
        <v>3</v>
      </c>
      <c r="T450" t="s">
        <v>133</v>
      </c>
      <c r="U450" t="s">
        <v>934</v>
      </c>
      <c r="V450" t="s">
        <v>935</v>
      </c>
      <c r="W450" t="s">
        <v>63</v>
      </c>
      <c r="X450" t="s">
        <v>936</v>
      </c>
      <c r="Z450" t="s">
        <v>311</v>
      </c>
      <c r="AA450" t="s">
        <v>118</v>
      </c>
      <c r="AB450" t="s">
        <v>61</v>
      </c>
      <c r="AC450" t="s">
        <v>937</v>
      </c>
      <c r="AD450" t="s">
        <v>483</v>
      </c>
      <c r="AE450" t="s">
        <v>39</v>
      </c>
      <c r="AF450" t="s">
        <v>1086</v>
      </c>
      <c r="AG450" t="s">
        <v>311</v>
      </c>
      <c r="AH450" t="s">
        <v>939</v>
      </c>
      <c r="AI450" t="s">
        <v>1087</v>
      </c>
      <c r="AK450" t="s">
        <v>9</v>
      </c>
      <c r="AL450" s="100">
        <v>45778</v>
      </c>
      <c r="AM450" s="100"/>
      <c r="AS450">
        <v>22669.95</v>
      </c>
      <c r="AY450">
        <v>5</v>
      </c>
      <c r="AZ450" t="s">
        <v>1192</v>
      </c>
      <c r="BB450" t="s">
        <v>928</v>
      </c>
    </row>
    <row r="451" spans="1:54" x14ac:dyDescent="0.35">
      <c r="A451" t="s">
        <v>59</v>
      </c>
      <c r="B451" t="s">
        <v>929</v>
      </c>
      <c r="C451" t="s">
        <v>1083</v>
      </c>
      <c r="F451" t="s">
        <v>1084</v>
      </c>
      <c r="G451" t="s">
        <v>931</v>
      </c>
      <c r="H451" t="s">
        <v>1085</v>
      </c>
      <c r="K451" t="s">
        <v>927</v>
      </c>
      <c r="L451" t="s">
        <v>366</v>
      </c>
      <c r="M451" t="s">
        <v>370</v>
      </c>
      <c r="N451" t="s">
        <v>933</v>
      </c>
      <c r="O451" t="s">
        <v>28</v>
      </c>
      <c r="P451">
        <v>19723.87</v>
      </c>
      <c r="R451" t="s">
        <v>171</v>
      </c>
      <c r="S451" t="s">
        <v>3</v>
      </c>
      <c r="T451" t="s">
        <v>133</v>
      </c>
      <c r="U451" t="s">
        <v>934</v>
      </c>
      <c r="V451" t="s">
        <v>935</v>
      </c>
      <c r="W451" t="s">
        <v>63</v>
      </c>
      <c r="X451" t="s">
        <v>936</v>
      </c>
      <c r="Z451" t="s">
        <v>311</v>
      </c>
      <c r="AA451" t="s">
        <v>118</v>
      </c>
      <c r="AB451" t="s">
        <v>61</v>
      </c>
      <c r="AC451" t="s">
        <v>937</v>
      </c>
      <c r="AD451" t="s">
        <v>483</v>
      </c>
      <c r="AE451" t="s">
        <v>39</v>
      </c>
      <c r="AF451" t="s">
        <v>1086</v>
      </c>
      <c r="AG451" t="s">
        <v>311</v>
      </c>
      <c r="AH451" t="s">
        <v>939</v>
      </c>
      <c r="AI451" t="s">
        <v>1087</v>
      </c>
      <c r="AK451" t="s">
        <v>9</v>
      </c>
      <c r="AL451" s="100">
        <v>45809</v>
      </c>
      <c r="AM451" s="100"/>
      <c r="AS451">
        <v>22669.95</v>
      </c>
      <c r="AY451">
        <v>6</v>
      </c>
      <c r="AZ451" t="s">
        <v>1202</v>
      </c>
      <c r="BB451" t="s">
        <v>928</v>
      </c>
    </row>
    <row r="452" spans="1:54" x14ac:dyDescent="0.35">
      <c r="A452" t="s">
        <v>59</v>
      </c>
      <c r="B452" t="s">
        <v>929</v>
      </c>
      <c r="C452" t="s">
        <v>1083</v>
      </c>
      <c r="F452" t="s">
        <v>1084</v>
      </c>
      <c r="G452" t="s">
        <v>931</v>
      </c>
      <c r="H452" t="s">
        <v>1085</v>
      </c>
      <c r="K452" t="s">
        <v>927</v>
      </c>
      <c r="L452" t="s">
        <v>366</v>
      </c>
      <c r="M452" t="s">
        <v>370</v>
      </c>
      <c r="N452" t="s">
        <v>933</v>
      </c>
      <c r="O452" t="s">
        <v>28</v>
      </c>
      <c r="P452">
        <v>19723.87</v>
      </c>
      <c r="R452" t="s">
        <v>171</v>
      </c>
      <c r="S452" t="s">
        <v>3</v>
      </c>
      <c r="T452" t="s">
        <v>133</v>
      </c>
      <c r="U452" t="s">
        <v>934</v>
      </c>
      <c r="V452" t="s">
        <v>935</v>
      </c>
      <c r="W452" t="s">
        <v>63</v>
      </c>
      <c r="X452" t="s">
        <v>936</v>
      </c>
      <c r="Z452" t="s">
        <v>311</v>
      </c>
      <c r="AA452" t="s">
        <v>118</v>
      </c>
      <c r="AB452" t="s">
        <v>61</v>
      </c>
      <c r="AC452" t="s">
        <v>937</v>
      </c>
      <c r="AD452" t="s">
        <v>483</v>
      </c>
      <c r="AE452" t="s">
        <v>39</v>
      </c>
      <c r="AF452" t="s">
        <v>1086</v>
      </c>
      <c r="AG452" t="s">
        <v>311</v>
      </c>
      <c r="AH452" t="s">
        <v>939</v>
      </c>
      <c r="AI452" t="s">
        <v>1087</v>
      </c>
      <c r="AK452" t="s">
        <v>9</v>
      </c>
      <c r="AL452" s="100">
        <v>45839</v>
      </c>
      <c r="AM452" s="100"/>
      <c r="AS452">
        <v>22669.95</v>
      </c>
      <c r="AY452">
        <v>7</v>
      </c>
      <c r="AZ452" t="s">
        <v>1197</v>
      </c>
      <c r="BB452" t="s">
        <v>928</v>
      </c>
    </row>
    <row r="453" spans="1:54" x14ac:dyDescent="0.35">
      <c r="A453" t="s">
        <v>59</v>
      </c>
      <c r="B453" t="s">
        <v>929</v>
      </c>
      <c r="C453" t="s">
        <v>1083</v>
      </c>
      <c r="F453" t="s">
        <v>1084</v>
      </c>
      <c r="G453" t="s">
        <v>931</v>
      </c>
      <c r="H453" t="s">
        <v>1085</v>
      </c>
      <c r="K453" t="s">
        <v>927</v>
      </c>
      <c r="L453" t="s">
        <v>366</v>
      </c>
      <c r="M453" t="s">
        <v>370</v>
      </c>
      <c r="N453" t="s">
        <v>933</v>
      </c>
      <c r="O453" t="s">
        <v>28</v>
      </c>
      <c r="P453">
        <v>19723.87</v>
      </c>
      <c r="R453" t="s">
        <v>171</v>
      </c>
      <c r="S453" t="s">
        <v>3</v>
      </c>
      <c r="T453" t="s">
        <v>133</v>
      </c>
      <c r="U453" t="s">
        <v>934</v>
      </c>
      <c r="V453" t="s">
        <v>935</v>
      </c>
      <c r="W453" t="s">
        <v>63</v>
      </c>
      <c r="X453" t="s">
        <v>936</v>
      </c>
      <c r="Z453" t="s">
        <v>311</v>
      </c>
      <c r="AA453" t="s">
        <v>118</v>
      </c>
      <c r="AB453" t="s">
        <v>61</v>
      </c>
      <c r="AC453" t="s">
        <v>937</v>
      </c>
      <c r="AD453" t="s">
        <v>483</v>
      </c>
      <c r="AE453" t="s">
        <v>39</v>
      </c>
      <c r="AF453" t="s">
        <v>1086</v>
      </c>
      <c r="AG453" t="s">
        <v>311</v>
      </c>
      <c r="AH453" t="s">
        <v>939</v>
      </c>
      <c r="AI453" t="s">
        <v>1087</v>
      </c>
      <c r="AK453" t="s">
        <v>9</v>
      </c>
      <c r="AL453" s="100">
        <v>45870</v>
      </c>
      <c r="AM453" s="100"/>
      <c r="AS453">
        <v>22669.95</v>
      </c>
      <c r="AY453">
        <v>8</v>
      </c>
      <c r="AZ453" t="s">
        <v>1193</v>
      </c>
      <c r="BB453" t="s">
        <v>928</v>
      </c>
    </row>
    <row r="454" spans="1:54" x14ac:dyDescent="0.35">
      <c r="A454" t="s">
        <v>59</v>
      </c>
      <c r="B454" t="s">
        <v>929</v>
      </c>
      <c r="C454" t="s">
        <v>1083</v>
      </c>
      <c r="F454" t="s">
        <v>1084</v>
      </c>
      <c r="G454" t="s">
        <v>931</v>
      </c>
      <c r="H454" t="s">
        <v>1085</v>
      </c>
      <c r="K454" t="s">
        <v>927</v>
      </c>
      <c r="L454" t="s">
        <v>366</v>
      </c>
      <c r="M454" t="s">
        <v>370</v>
      </c>
      <c r="N454" t="s">
        <v>933</v>
      </c>
      <c r="O454" t="s">
        <v>28</v>
      </c>
      <c r="P454">
        <v>19723.87</v>
      </c>
      <c r="R454" t="s">
        <v>171</v>
      </c>
      <c r="S454" t="s">
        <v>3</v>
      </c>
      <c r="T454" t="s">
        <v>133</v>
      </c>
      <c r="U454" t="s">
        <v>934</v>
      </c>
      <c r="V454" t="s">
        <v>935</v>
      </c>
      <c r="W454" t="s">
        <v>63</v>
      </c>
      <c r="X454" t="s">
        <v>936</v>
      </c>
      <c r="Z454" t="s">
        <v>311</v>
      </c>
      <c r="AA454" t="s">
        <v>118</v>
      </c>
      <c r="AB454" t="s">
        <v>61</v>
      </c>
      <c r="AC454" t="s">
        <v>937</v>
      </c>
      <c r="AD454" t="s">
        <v>483</v>
      </c>
      <c r="AE454" t="s">
        <v>39</v>
      </c>
      <c r="AF454" t="s">
        <v>1086</v>
      </c>
      <c r="AG454" t="s">
        <v>311</v>
      </c>
      <c r="AH454" t="s">
        <v>939</v>
      </c>
      <c r="AI454" t="s">
        <v>1087</v>
      </c>
      <c r="AK454" t="s">
        <v>9</v>
      </c>
      <c r="AL454" s="100">
        <v>45901</v>
      </c>
      <c r="AM454" s="100"/>
      <c r="AS454">
        <v>22669.95</v>
      </c>
      <c r="AY454">
        <v>9</v>
      </c>
      <c r="AZ454" t="s">
        <v>1194</v>
      </c>
      <c r="BB454" t="s">
        <v>928</v>
      </c>
    </row>
    <row r="455" spans="1:54" x14ac:dyDescent="0.35">
      <c r="A455" t="s">
        <v>59</v>
      </c>
      <c r="B455" t="s">
        <v>929</v>
      </c>
      <c r="C455" t="s">
        <v>1083</v>
      </c>
      <c r="F455" t="s">
        <v>1084</v>
      </c>
      <c r="G455" t="s">
        <v>931</v>
      </c>
      <c r="H455" t="s">
        <v>1085</v>
      </c>
      <c r="K455" t="s">
        <v>927</v>
      </c>
      <c r="L455" t="s">
        <v>366</v>
      </c>
      <c r="M455" t="s">
        <v>370</v>
      </c>
      <c r="N455" t="s">
        <v>933</v>
      </c>
      <c r="O455" t="s">
        <v>28</v>
      </c>
      <c r="P455">
        <v>19723.87</v>
      </c>
      <c r="R455" t="s">
        <v>171</v>
      </c>
      <c r="S455" t="s">
        <v>3</v>
      </c>
      <c r="T455" t="s">
        <v>133</v>
      </c>
      <c r="U455" t="s">
        <v>934</v>
      </c>
      <c r="V455" t="s">
        <v>935</v>
      </c>
      <c r="W455" t="s">
        <v>63</v>
      </c>
      <c r="X455" t="s">
        <v>936</v>
      </c>
      <c r="Z455" t="s">
        <v>311</v>
      </c>
      <c r="AA455" t="s">
        <v>118</v>
      </c>
      <c r="AB455" t="s">
        <v>61</v>
      </c>
      <c r="AC455" t="s">
        <v>937</v>
      </c>
      <c r="AD455" t="s">
        <v>483</v>
      </c>
      <c r="AE455" t="s">
        <v>39</v>
      </c>
      <c r="AF455" t="s">
        <v>1086</v>
      </c>
      <c r="AG455" t="s">
        <v>311</v>
      </c>
      <c r="AH455" t="s">
        <v>939</v>
      </c>
      <c r="AI455" t="s">
        <v>1087</v>
      </c>
      <c r="AK455" t="s">
        <v>9</v>
      </c>
      <c r="AL455" s="100">
        <v>45931</v>
      </c>
      <c r="AM455" s="100"/>
      <c r="AS455">
        <v>22669.95</v>
      </c>
      <c r="AY455">
        <v>10</v>
      </c>
      <c r="AZ455" t="s">
        <v>1198</v>
      </c>
      <c r="BB455" t="s">
        <v>928</v>
      </c>
    </row>
    <row r="456" spans="1:54" x14ac:dyDescent="0.35">
      <c r="A456" t="s">
        <v>59</v>
      </c>
      <c r="B456" t="s">
        <v>929</v>
      </c>
      <c r="C456" t="s">
        <v>1083</v>
      </c>
      <c r="F456" t="s">
        <v>1084</v>
      </c>
      <c r="G456" t="s">
        <v>931</v>
      </c>
      <c r="H456" t="s">
        <v>1085</v>
      </c>
      <c r="K456" t="s">
        <v>927</v>
      </c>
      <c r="L456" t="s">
        <v>366</v>
      </c>
      <c r="M456" t="s">
        <v>370</v>
      </c>
      <c r="N456" t="s">
        <v>933</v>
      </c>
      <c r="O456" t="s">
        <v>28</v>
      </c>
      <c r="P456">
        <v>19723.87</v>
      </c>
      <c r="R456" t="s">
        <v>171</v>
      </c>
      <c r="S456" t="s">
        <v>3</v>
      </c>
      <c r="T456" t="s">
        <v>133</v>
      </c>
      <c r="U456" t="s">
        <v>934</v>
      </c>
      <c r="V456" t="s">
        <v>935</v>
      </c>
      <c r="W456" t="s">
        <v>63</v>
      </c>
      <c r="X456" t="s">
        <v>936</v>
      </c>
      <c r="Z456" t="s">
        <v>311</v>
      </c>
      <c r="AA456" t="s">
        <v>118</v>
      </c>
      <c r="AB456" t="s">
        <v>61</v>
      </c>
      <c r="AC456" t="s">
        <v>937</v>
      </c>
      <c r="AD456" t="s">
        <v>483</v>
      </c>
      <c r="AE456" t="s">
        <v>39</v>
      </c>
      <c r="AF456" t="s">
        <v>1086</v>
      </c>
      <c r="AG456" t="s">
        <v>311</v>
      </c>
      <c r="AH456" t="s">
        <v>939</v>
      </c>
      <c r="AI456" t="s">
        <v>1087</v>
      </c>
      <c r="AK456" t="s">
        <v>9</v>
      </c>
      <c r="AL456" s="100">
        <v>45962</v>
      </c>
      <c r="AM456" s="100"/>
      <c r="AS456">
        <v>22669.95</v>
      </c>
      <c r="AY456">
        <v>11</v>
      </c>
      <c r="AZ456" t="s">
        <v>1199</v>
      </c>
      <c r="BB456" t="s">
        <v>928</v>
      </c>
    </row>
    <row r="457" spans="1:54" x14ac:dyDescent="0.35">
      <c r="A457" t="s">
        <v>59</v>
      </c>
      <c r="B457" t="s">
        <v>929</v>
      </c>
      <c r="C457" t="s">
        <v>1083</v>
      </c>
      <c r="F457" t="s">
        <v>1084</v>
      </c>
      <c r="G457" t="s">
        <v>931</v>
      </c>
      <c r="H457" t="s">
        <v>1085</v>
      </c>
      <c r="K457" t="s">
        <v>927</v>
      </c>
      <c r="L457" t="s">
        <v>366</v>
      </c>
      <c r="M457" t="s">
        <v>370</v>
      </c>
      <c r="N457" t="s">
        <v>933</v>
      </c>
      <c r="O457" t="s">
        <v>28</v>
      </c>
      <c r="P457">
        <v>19723.87</v>
      </c>
      <c r="R457" t="s">
        <v>171</v>
      </c>
      <c r="S457" t="s">
        <v>3</v>
      </c>
      <c r="T457" t="s">
        <v>133</v>
      </c>
      <c r="U457" t="s">
        <v>934</v>
      </c>
      <c r="V457" t="s">
        <v>935</v>
      </c>
      <c r="W457" t="s">
        <v>63</v>
      </c>
      <c r="X457" t="s">
        <v>936</v>
      </c>
      <c r="Z457" t="s">
        <v>311</v>
      </c>
      <c r="AA457" t="s">
        <v>118</v>
      </c>
      <c r="AB457" t="s">
        <v>61</v>
      </c>
      <c r="AC457" t="s">
        <v>937</v>
      </c>
      <c r="AD457" t="s">
        <v>483</v>
      </c>
      <c r="AE457" t="s">
        <v>39</v>
      </c>
      <c r="AF457" t="s">
        <v>1086</v>
      </c>
      <c r="AG457" t="s">
        <v>311</v>
      </c>
      <c r="AH457" t="s">
        <v>939</v>
      </c>
      <c r="AI457" t="s">
        <v>1087</v>
      </c>
      <c r="AK457" t="s">
        <v>9</v>
      </c>
      <c r="AL457" s="100">
        <v>45992</v>
      </c>
      <c r="AM457" s="100"/>
      <c r="AS457">
        <v>22669.95</v>
      </c>
      <c r="AY457">
        <v>12</v>
      </c>
      <c r="AZ457" t="s">
        <v>1195</v>
      </c>
      <c r="BB457" t="s">
        <v>928</v>
      </c>
    </row>
    <row r="458" spans="1:54" x14ac:dyDescent="0.35">
      <c r="A458" t="s">
        <v>59</v>
      </c>
      <c r="B458" t="s">
        <v>929</v>
      </c>
      <c r="C458" t="s">
        <v>1097</v>
      </c>
      <c r="F458" t="s">
        <v>983</v>
      </c>
      <c r="G458" t="s">
        <v>931</v>
      </c>
      <c r="H458" t="s">
        <v>1098</v>
      </c>
      <c r="K458" t="s">
        <v>927</v>
      </c>
      <c r="L458" t="s">
        <v>366</v>
      </c>
      <c r="M458" t="s">
        <v>370</v>
      </c>
      <c r="N458" t="s">
        <v>933</v>
      </c>
      <c r="O458" t="s">
        <v>28</v>
      </c>
      <c r="P458">
        <v>18000</v>
      </c>
      <c r="R458" t="s">
        <v>171</v>
      </c>
      <c r="S458" t="s">
        <v>3</v>
      </c>
      <c r="T458" t="s">
        <v>133</v>
      </c>
      <c r="U458" t="s">
        <v>934</v>
      </c>
      <c r="V458" t="s">
        <v>935</v>
      </c>
      <c r="W458" t="s">
        <v>63</v>
      </c>
      <c r="X458" t="s">
        <v>936</v>
      </c>
      <c r="Z458" t="s">
        <v>311</v>
      </c>
      <c r="AA458" t="s">
        <v>118</v>
      </c>
      <c r="AB458" t="s">
        <v>61</v>
      </c>
      <c r="AC458" t="s">
        <v>937</v>
      </c>
      <c r="AD458" t="s">
        <v>491</v>
      </c>
      <c r="AE458" t="s">
        <v>769</v>
      </c>
      <c r="AF458" t="s">
        <v>984</v>
      </c>
      <c r="AG458" t="s">
        <v>311</v>
      </c>
      <c r="AH458" t="s">
        <v>939</v>
      </c>
      <c r="AI458" t="s">
        <v>940</v>
      </c>
      <c r="AK458" t="s">
        <v>10</v>
      </c>
      <c r="AL458" s="100">
        <v>45658</v>
      </c>
      <c r="AM458" s="100"/>
      <c r="AS458">
        <v>0</v>
      </c>
      <c r="AY458">
        <v>1</v>
      </c>
      <c r="AZ458" t="s">
        <v>1200</v>
      </c>
      <c r="BB458" t="s">
        <v>928</v>
      </c>
    </row>
    <row r="459" spans="1:54" x14ac:dyDescent="0.35">
      <c r="A459" t="s">
        <v>59</v>
      </c>
      <c r="B459" t="s">
        <v>929</v>
      </c>
      <c r="C459" t="s">
        <v>1097</v>
      </c>
      <c r="F459" t="s">
        <v>983</v>
      </c>
      <c r="G459" t="s">
        <v>931</v>
      </c>
      <c r="H459" t="s">
        <v>1098</v>
      </c>
      <c r="K459" t="s">
        <v>927</v>
      </c>
      <c r="L459" t="s">
        <v>366</v>
      </c>
      <c r="M459" t="s">
        <v>370</v>
      </c>
      <c r="N459" t="s">
        <v>933</v>
      </c>
      <c r="O459" t="s">
        <v>28</v>
      </c>
      <c r="P459">
        <v>18000</v>
      </c>
      <c r="R459" t="s">
        <v>171</v>
      </c>
      <c r="S459" t="s">
        <v>3</v>
      </c>
      <c r="T459" t="s">
        <v>133</v>
      </c>
      <c r="U459" t="s">
        <v>934</v>
      </c>
      <c r="V459" t="s">
        <v>935</v>
      </c>
      <c r="W459" t="s">
        <v>63</v>
      </c>
      <c r="X459" t="s">
        <v>936</v>
      </c>
      <c r="Z459" t="s">
        <v>311</v>
      </c>
      <c r="AA459" t="s">
        <v>118</v>
      </c>
      <c r="AB459" t="s">
        <v>61</v>
      </c>
      <c r="AC459" t="s">
        <v>937</v>
      </c>
      <c r="AD459" t="s">
        <v>491</v>
      </c>
      <c r="AE459" t="s">
        <v>769</v>
      </c>
      <c r="AF459" t="s">
        <v>984</v>
      </c>
      <c r="AG459" t="s">
        <v>311</v>
      </c>
      <c r="AH459" t="s">
        <v>939</v>
      </c>
      <c r="AI459" t="s">
        <v>940</v>
      </c>
      <c r="AK459" t="s">
        <v>10</v>
      </c>
      <c r="AL459" s="100">
        <v>45689</v>
      </c>
      <c r="AM459" s="100"/>
      <c r="AS459">
        <v>0</v>
      </c>
      <c r="AY459">
        <v>2</v>
      </c>
      <c r="AZ459" t="s">
        <v>1196</v>
      </c>
      <c r="BB459" t="s">
        <v>928</v>
      </c>
    </row>
    <row r="460" spans="1:54" x14ac:dyDescent="0.35">
      <c r="A460" t="s">
        <v>59</v>
      </c>
      <c r="B460" t="s">
        <v>929</v>
      </c>
      <c r="C460" t="s">
        <v>1097</v>
      </c>
      <c r="F460" t="s">
        <v>983</v>
      </c>
      <c r="G460" t="s">
        <v>931</v>
      </c>
      <c r="H460" t="s">
        <v>1098</v>
      </c>
      <c r="K460" t="s">
        <v>927</v>
      </c>
      <c r="L460" t="s">
        <v>366</v>
      </c>
      <c r="M460" t="s">
        <v>370</v>
      </c>
      <c r="N460" t="s">
        <v>933</v>
      </c>
      <c r="O460" t="s">
        <v>28</v>
      </c>
      <c r="P460">
        <v>18000</v>
      </c>
      <c r="R460" t="s">
        <v>171</v>
      </c>
      <c r="S460" t="s">
        <v>3</v>
      </c>
      <c r="T460" t="s">
        <v>133</v>
      </c>
      <c r="U460" t="s">
        <v>934</v>
      </c>
      <c r="V460" t="s">
        <v>935</v>
      </c>
      <c r="W460" t="s">
        <v>63</v>
      </c>
      <c r="X460" t="s">
        <v>936</v>
      </c>
      <c r="Z460" t="s">
        <v>311</v>
      </c>
      <c r="AA460" t="s">
        <v>118</v>
      </c>
      <c r="AB460" t="s">
        <v>61</v>
      </c>
      <c r="AC460" t="s">
        <v>937</v>
      </c>
      <c r="AD460" t="s">
        <v>491</v>
      </c>
      <c r="AE460" t="s">
        <v>769</v>
      </c>
      <c r="AF460" t="s">
        <v>984</v>
      </c>
      <c r="AG460" t="s">
        <v>311</v>
      </c>
      <c r="AH460" t="s">
        <v>939</v>
      </c>
      <c r="AI460" t="s">
        <v>940</v>
      </c>
      <c r="AK460" t="s">
        <v>10</v>
      </c>
      <c r="AL460" s="100">
        <v>45717</v>
      </c>
      <c r="AM460" s="100"/>
      <c r="AS460">
        <v>0</v>
      </c>
      <c r="AY460">
        <v>3</v>
      </c>
      <c r="AZ460" t="s">
        <v>1201</v>
      </c>
      <c r="BB460" t="s">
        <v>928</v>
      </c>
    </row>
    <row r="461" spans="1:54" x14ac:dyDescent="0.35">
      <c r="A461" t="s">
        <v>59</v>
      </c>
      <c r="B461" t="s">
        <v>929</v>
      </c>
      <c r="C461" t="s">
        <v>1097</v>
      </c>
      <c r="F461" t="s">
        <v>983</v>
      </c>
      <c r="G461" t="s">
        <v>931</v>
      </c>
      <c r="H461" t="s">
        <v>1098</v>
      </c>
      <c r="K461" t="s">
        <v>927</v>
      </c>
      <c r="L461" t="s">
        <v>366</v>
      </c>
      <c r="M461" t="s">
        <v>370</v>
      </c>
      <c r="N461" t="s">
        <v>933</v>
      </c>
      <c r="O461" t="s">
        <v>28</v>
      </c>
      <c r="P461">
        <v>18000</v>
      </c>
      <c r="R461" t="s">
        <v>171</v>
      </c>
      <c r="S461" t="s">
        <v>3</v>
      </c>
      <c r="T461" t="s">
        <v>133</v>
      </c>
      <c r="U461" t="s">
        <v>934</v>
      </c>
      <c r="V461" t="s">
        <v>935</v>
      </c>
      <c r="W461" t="s">
        <v>63</v>
      </c>
      <c r="X461" t="s">
        <v>936</v>
      </c>
      <c r="Z461" t="s">
        <v>311</v>
      </c>
      <c r="AA461" t="s">
        <v>118</v>
      </c>
      <c r="AB461" t="s">
        <v>61</v>
      </c>
      <c r="AC461" t="s">
        <v>937</v>
      </c>
      <c r="AD461" t="s">
        <v>491</v>
      </c>
      <c r="AE461" t="s">
        <v>769</v>
      </c>
      <c r="AF461" t="s">
        <v>984</v>
      </c>
      <c r="AG461" t="s">
        <v>311</v>
      </c>
      <c r="AH461" t="s">
        <v>939</v>
      </c>
      <c r="AI461" t="s">
        <v>940</v>
      </c>
      <c r="AK461" t="s">
        <v>10</v>
      </c>
      <c r="AL461" s="100">
        <v>45748</v>
      </c>
      <c r="AM461" s="100"/>
      <c r="AS461">
        <v>0</v>
      </c>
      <c r="AY461">
        <v>4</v>
      </c>
      <c r="AZ461" t="s">
        <v>1191</v>
      </c>
      <c r="BB461" t="s">
        <v>928</v>
      </c>
    </row>
    <row r="462" spans="1:54" x14ac:dyDescent="0.35">
      <c r="A462" t="s">
        <v>59</v>
      </c>
      <c r="B462" t="s">
        <v>929</v>
      </c>
      <c r="C462" t="s">
        <v>1097</v>
      </c>
      <c r="F462" t="s">
        <v>983</v>
      </c>
      <c r="G462" t="s">
        <v>931</v>
      </c>
      <c r="H462" t="s">
        <v>1098</v>
      </c>
      <c r="K462" t="s">
        <v>927</v>
      </c>
      <c r="L462" t="s">
        <v>366</v>
      </c>
      <c r="M462" t="s">
        <v>370</v>
      </c>
      <c r="N462" t="s">
        <v>933</v>
      </c>
      <c r="O462" t="s">
        <v>28</v>
      </c>
      <c r="P462">
        <v>18000</v>
      </c>
      <c r="R462" t="s">
        <v>171</v>
      </c>
      <c r="S462" t="s">
        <v>3</v>
      </c>
      <c r="T462" t="s">
        <v>133</v>
      </c>
      <c r="U462" t="s">
        <v>934</v>
      </c>
      <c r="V462" t="s">
        <v>935</v>
      </c>
      <c r="W462" t="s">
        <v>63</v>
      </c>
      <c r="X462" t="s">
        <v>936</v>
      </c>
      <c r="Z462" t="s">
        <v>311</v>
      </c>
      <c r="AA462" t="s">
        <v>118</v>
      </c>
      <c r="AB462" t="s">
        <v>61</v>
      </c>
      <c r="AC462" t="s">
        <v>937</v>
      </c>
      <c r="AD462" t="s">
        <v>491</v>
      </c>
      <c r="AE462" t="s">
        <v>769</v>
      </c>
      <c r="AF462" t="s">
        <v>984</v>
      </c>
      <c r="AG462" t="s">
        <v>311</v>
      </c>
      <c r="AH462" t="s">
        <v>939</v>
      </c>
      <c r="AI462" t="s">
        <v>940</v>
      </c>
      <c r="AK462" t="s">
        <v>10</v>
      </c>
      <c r="AL462" s="100">
        <v>45778</v>
      </c>
      <c r="AM462" s="100"/>
      <c r="AS462">
        <v>0</v>
      </c>
      <c r="AY462">
        <v>5</v>
      </c>
      <c r="AZ462" t="s">
        <v>1192</v>
      </c>
      <c r="BB462" t="s">
        <v>928</v>
      </c>
    </row>
    <row r="463" spans="1:54" x14ac:dyDescent="0.35">
      <c r="A463" t="s">
        <v>59</v>
      </c>
      <c r="B463" t="s">
        <v>929</v>
      </c>
      <c r="C463" t="s">
        <v>1097</v>
      </c>
      <c r="F463" t="s">
        <v>983</v>
      </c>
      <c r="G463" t="s">
        <v>931</v>
      </c>
      <c r="H463" t="s">
        <v>1098</v>
      </c>
      <c r="K463" t="s">
        <v>927</v>
      </c>
      <c r="L463" t="s">
        <v>366</v>
      </c>
      <c r="M463" t="s">
        <v>370</v>
      </c>
      <c r="N463" t="s">
        <v>933</v>
      </c>
      <c r="O463" t="s">
        <v>28</v>
      </c>
      <c r="P463">
        <v>18000</v>
      </c>
      <c r="R463" t="s">
        <v>171</v>
      </c>
      <c r="S463" t="s">
        <v>3</v>
      </c>
      <c r="T463" t="s">
        <v>133</v>
      </c>
      <c r="U463" t="s">
        <v>934</v>
      </c>
      <c r="V463" t="s">
        <v>935</v>
      </c>
      <c r="W463" t="s">
        <v>63</v>
      </c>
      <c r="X463" t="s">
        <v>936</v>
      </c>
      <c r="Z463" t="s">
        <v>311</v>
      </c>
      <c r="AA463" t="s">
        <v>118</v>
      </c>
      <c r="AB463" t="s">
        <v>61</v>
      </c>
      <c r="AC463" t="s">
        <v>937</v>
      </c>
      <c r="AD463" t="s">
        <v>491</v>
      </c>
      <c r="AE463" t="s">
        <v>769</v>
      </c>
      <c r="AF463" t="s">
        <v>984</v>
      </c>
      <c r="AG463" t="s">
        <v>311</v>
      </c>
      <c r="AH463" t="s">
        <v>939</v>
      </c>
      <c r="AI463" t="s">
        <v>940</v>
      </c>
      <c r="AK463" t="s">
        <v>10</v>
      </c>
      <c r="AL463" s="100">
        <v>45809</v>
      </c>
      <c r="AM463" s="100"/>
      <c r="AS463">
        <v>0</v>
      </c>
      <c r="AY463">
        <v>6</v>
      </c>
      <c r="AZ463" t="s">
        <v>1202</v>
      </c>
      <c r="BB463" t="s">
        <v>928</v>
      </c>
    </row>
    <row r="464" spans="1:54" x14ac:dyDescent="0.35">
      <c r="A464" t="s">
        <v>59</v>
      </c>
      <c r="B464" t="s">
        <v>929</v>
      </c>
      <c r="C464" t="s">
        <v>1097</v>
      </c>
      <c r="F464" t="s">
        <v>983</v>
      </c>
      <c r="G464" t="s">
        <v>931</v>
      </c>
      <c r="H464" t="s">
        <v>1098</v>
      </c>
      <c r="K464" t="s">
        <v>927</v>
      </c>
      <c r="L464" t="s">
        <v>366</v>
      </c>
      <c r="M464" t="s">
        <v>370</v>
      </c>
      <c r="N464" t="s">
        <v>933</v>
      </c>
      <c r="O464" t="s">
        <v>28</v>
      </c>
      <c r="P464">
        <v>18000</v>
      </c>
      <c r="R464" t="s">
        <v>171</v>
      </c>
      <c r="S464" t="s">
        <v>3</v>
      </c>
      <c r="T464" t="s">
        <v>133</v>
      </c>
      <c r="U464" t="s">
        <v>934</v>
      </c>
      <c r="V464" t="s">
        <v>935</v>
      </c>
      <c r="W464" t="s">
        <v>63</v>
      </c>
      <c r="X464" t="s">
        <v>936</v>
      </c>
      <c r="Z464" t="s">
        <v>311</v>
      </c>
      <c r="AA464" t="s">
        <v>118</v>
      </c>
      <c r="AB464" t="s">
        <v>61</v>
      </c>
      <c r="AC464" t="s">
        <v>937</v>
      </c>
      <c r="AD464" t="s">
        <v>491</v>
      </c>
      <c r="AE464" t="s">
        <v>769</v>
      </c>
      <c r="AF464" t="s">
        <v>984</v>
      </c>
      <c r="AG464" t="s">
        <v>311</v>
      </c>
      <c r="AH464" t="s">
        <v>939</v>
      </c>
      <c r="AI464" t="s">
        <v>940</v>
      </c>
      <c r="AK464" t="s">
        <v>10</v>
      </c>
      <c r="AL464" s="100">
        <v>45839</v>
      </c>
      <c r="AM464" s="100"/>
      <c r="AS464">
        <v>0</v>
      </c>
      <c r="AY464">
        <v>7</v>
      </c>
      <c r="AZ464" t="s">
        <v>1197</v>
      </c>
      <c r="BB464" t="s">
        <v>928</v>
      </c>
    </row>
    <row r="465" spans="1:54" x14ac:dyDescent="0.35">
      <c r="A465" t="s">
        <v>59</v>
      </c>
      <c r="B465" t="s">
        <v>929</v>
      </c>
      <c r="C465" t="s">
        <v>1097</v>
      </c>
      <c r="F465" t="s">
        <v>983</v>
      </c>
      <c r="G465" t="s">
        <v>931</v>
      </c>
      <c r="H465" t="s">
        <v>1098</v>
      </c>
      <c r="K465" t="s">
        <v>927</v>
      </c>
      <c r="L465" t="s">
        <v>366</v>
      </c>
      <c r="M465" t="s">
        <v>370</v>
      </c>
      <c r="N465" t="s">
        <v>933</v>
      </c>
      <c r="O465" t="s">
        <v>28</v>
      </c>
      <c r="P465">
        <v>18000</v>
      </c>
      <c r="R465" t="s">
        <v>171</v>
      </c>
      <c r="S465" t="s">
        <v>3</v>
      </c>
      <c r="T465" t="s">
        <v>133</v>
      </c>
      <c r="U465" t="s">
        <v>934</v>
      </c>
      <c r="V465" t="s">
        <v>935</v>
      </c>
      <c r="W465" t="s">
        <v>63</v>
      </c>
      <c r="X465" t="s">
        <v>936</v>
      </c>
      <c r="Z465" t="s">
        <v>311</v>
      </c>
      <c r="AA465" t="s">
        <v>118</v>
      </c>
      <c r="AB465" t="s">
        <v>61</v>
      </c>
      <c r="AC465" t="s">
        <v>937</v>
      </c>
      <c r="AD465" t="s">
        <v>491</v>
      </c>
      <c r="AE465" t="s">
        <v>769</v>
      </c>
      <c r="AF465" t="s">
        <v>984</v>
      </c>
      <c r="AG465" t="s">
        <v>311</v>
      </c>
      <c r="AH465" t="s">
        <v>939</v>
      </c>
      <c r="AI465" t="s">
        <v>940</v>
      </c>
      <c r="AK465" t="s">
        <v>10</v>
      </c>
      <c r="AL465" s="100">
        <v>45870</v>
      </c>
      <c r="AM465" s="100"/>
      <c r="AS465">
        <v>0</v>
      </c>
      <c r="AY465">
        <v>8</v>
      </c>
      <c r="AZ465" t="s">
        <v>1193</v>
      </c>
      <c r="BB465" t="s">
        <v>928</v>
      </c>
    </row>
    <row r="466" spans="1:54" x14ac:dyDescent="0.35">
      <c r="A466" t="s">
        <v>59</v>
      </c>
      <c r="B466" t="s">
        <v>929</v>
      </c>
      <c r="C466" t="s">
        <v>1097</v>
      </c>
      <c r="F466" t="s">
        <v>983</v>
      </c>
      <c r="G466" t="s">
        <v>931</v>
      </c>
      <c r="H466" t="s">
        <v>1098</v>
      </c>
      <c r="K466" t="s">
        <v>927</v>
      </c>
      <c r="L466" t="s">
        <v>366</v>
      </c>
      <c r="M466" t="s">
        <v>370</v>
      </c>
      <c r="N466" t="s">
        <v>933</v>
      </c>
      <c r="O466" t="s">
        <v>28</v>
      </c>
      <c r="P466">
        <v>18000</v>
      </c>
      <c r="R466" t="s">
        <v>171</v>
      </c>
      <c r="S466" t="s">
        <v>3</v>
      </c>
      <c r="T466" t="s">
        <v>133</v>
      </c>
      <c r="U466" t="s">
        <v>934</v>
      </c>
      <c r="V466" t="s">
        <v>935</v>
      </c>
      <c r="W466" t="s">
        <v>63</v>
      </c>
      <c r="X466" t="s">
        <v>936</v>
      </c>
      <c r="Z466" t="s">
        <v>311</v>
      </c>
      <c r="AA466" t="s">
        <v>118</v>
      </c>
      <c r="AB466" t="s">
        <v>61</v>
      </c>
      <c r="AC466" t="s">
        <v>937</v>
      </c>
      <c r="AD466" t="s">
        <v>491</v>
      </c>
      <c r="AE466" t="s">
        <v>769</v>
      </c>
      <c r="AF466" t="s">
        <v>984</v>
      </c>
      <c r="AG466" t="s">
        <v>311</v>
      </c>
      <c r="AH466" t="s">
        <v>939</v>
      </c>
      <c r="AI466" t="s">
        <v>940</v>
      </c>
      <c r="AK466" t="s">
        <v>10</v>
      </c>
      <c r="AL466" s="100">
        <v>45901</v>
      </c>
      <c r="AM466" s="100"/>
      <c r="AS466">
        <v>0</v>
      </c>
      <c r="AY466">
        <v>9</v>
      </c>
      <c r="AZ466" t="s">
        <v>1194</v>
      </c>
      <c r="BB466" t="s">
        <v>928</v>
      </c>
    </row>
    <row r="467" spans="1:54" x14ac:dyDescent="0.35">
      <c r="A467" t="s">
        <v>59</v>
      </c>
      <c r="B467" t="s">
        <v>929</v>
      </c>
      <c r="C467" t="s">
        <v>1097</v>
      </c>
      <c r="F467" t="s">
        <v>983</v>
      </c>
      <c r="G467" t="s">
        <v>931</v>
      </c>
      <c r="H467" t="s">
        <v>1098</v>
      </c>
      <c r="K467" t="s">
        <v>927</v>
      </c>
      <c r="L467" t="s">
        <v>366</v>
      </c>
      <c r="M467" t="s">
        <v>370</v>
      </c>
      <c r="N467" t="s">
        <v>933</v>
      </c>
      <c r="O467" t="s">
        <v>28</v>
      </c>
      <c r="P467">
        <v>18000</v>
      </c>
      <c r="R467" t="s">
        <v>171</v>
      </c>
      <c r="S467" t="s">
        <v>3</v>
      </c>
      <c r="T467" t="s">
        <v>133</v>
      </c>
      <c r="U467" t="s">
        <v>934</v>
      </c>
      <c r="V467" t="s">
        <v>935</v>
      </c>
      <c r="W467" t="s">
        <v>63</v>
      </c>
      <c r="X467" t="s">
        <v>936</v>
      </c>
      <c r="Z467" t="s">
        <v>311</v>
      </c>
      <c r="AA467" t="s">
        <v>118</v>
      </c>
      <c r="AB467" t="s">
        <v>61</v>
      </c>
      <c r="AC467" t="s">
        <v>937</v>
      </c>
      <c r="AD467" t="s">
        <v>491</v>
      </c>
      <c r="AE467" t="s">
        <v>769</v>
      </c>
      <c r="AF467" t="s">
        <v>984</v>
      </c>
      <c r="AG467" t="s">
        <v>311</v>
      </c>
      <c r="AH467" t="s">
        <v>939</v>
      </c>
      <c r="AI467" t="s">
        <v>940</v>
      </c>
      <c r="AK467" t="s">
        <v>10</v>
      </c>
      <c r="AL467" s="100">
        <v>45931</v>
      </c>
      <c r="AM467" s="100"/>
      <c r="AS467">
        <v>0</v>
      </c>
      <c r="AY467">
        <v>10</v>
      </c>
      <c r="AZ467" t="s">
        <v>1198</v>
      </c>
      <c r="BB467" t="s">
        <v>928</v>
      </c>
    </row>
    <row r="468" spans="1:54" x14ac:dyDescent="0.35">
      <c r="A468" t="s">
        <v>59</v>
      </c>
      <c r="B468" t="s">
        <v>929</v>
      </c>
      <c r="C468" t="s">
        <v>1097</v>
      </c>
      <c r="F468" t="s">
        <v>983</v>
      </c>
      <c r="G468" t="s">
        <v>931</v>
      </c>
      <c r="H468" t="s">
        <v>1098</v>
      </c>
      <c r="K468" t="s">
        <v>927</v>
      </c>
      <c r="L468" t="s">
        <v>366</v>
      </c>
      <c r="M468" t="s">
        <v>370</v>
      </c>
      <c r="N468" t="s">
        <v>933</v>
      </c>
      <c r="O468" t="s">
        <v>28</v>
      </c>
      <c r="P468">
        <v>20160</v>
      </c>
      <c r="R468" t="s">
        <v>171</v>
      </c>
      <c r="S468" t="s">
        <v>3</v>
      </c>
      <c r="T468" t="s">
        <v>133</v>
      </c>
      <c r="U468" t="s">
        <v>934</v>
      </c>
      <c r="V468" t="s">
        <v>935</v>
      </c>
      <c r="W468" t="s">
        <v>63</v>
      </c>
      <c r="X468" t="s">
        <v>936</v>
      </c>
      <c r="Z468" t="s">
        <v>311</v>
      </c>
      <c r="AA468" t="s">
        <v>118</v>
      </c>
      <c r="AB468" t="s">
        <v>61</v>
      </c>
      <c r="AC468" t="s">
        <v>937</v>
      </c>
      <c r="AD468" t="s">
        <v>491</v>
      </c>
      <c r="AE468" t="s">
        <v>769</v>
      </c>
      <c r="AF468" t="s">
        <v>984</v>
      </c>
      <c r="AG468" t="s">
        <v>311</v>
      </c>
      <c r="AH468" t="s">
        <v>939</v>
      </c>
      <c r="AI468" t="s">
        <v>940</v>
      </c>
      <c r="AK468" t="s">
        <v>10</v>
      </c>
      <c r="AL468" s="100">
        <v>45962</v>
      </c>
      <c r="AM468" s="100"/>
      <c r="AS468">
        <v>0</v>
      </c>
      <c r="AY468">
        <v>11</v>
      </c>
      <c r="AZ468" t="s">
        <v>1199</v>
      </c>
      <c r="BB468" t="s">
        <v>928</v>
      </c>
    </row>
    <row r="469" spans="1:54" x14ac:dyDescent="0.35">
      <c r="A469" t="s">
        <v>59</v>
      </c>
      <c r="B469" t="s">
        <v>929</v>
      </c>
      <c r="C469" t="s">
        <v>1097</v>
      </c>
      <c r="F469" t="s">
        <v>983</v>
      </c>
      <c r="G469" t="s">
        <v>931</v>
      </c>
      <c r="H469" t="s">
        <v>1098</v>
      </c>
      <c r="K469" t="s">
        <v>927</v>
      </c>
      <c r="L469" t="s">
        <v>366</v>
      </c>
      <c r="M469" t="s">
        <v>370</v>
      </c>
      <c r="N469" t="s">
        <v>933</v>
      </c>
      <c r="O469" t="s">
        <v>28</v>
      </c>
      <c r="P469">
        <v>20160</v>
      </c>
      <c r="R469" t="s">
        <v>171</v>
      </c>
      <c r="S469" t="s">
        <v>3</v>
      </c>
      <c r="T469" t="s">
        <v>133</v>
      </c>
      <c r="U469" t="s">
        <v>934</v>
      </c>
      <c r="V469" t="s">
        <v>935</v>
      </c>
      <c r="W469" t="s">
        <v>63</v>
      </c>
      <c r="X469" t="s">
        <v>936</v>
      </c>
      <c r="Z469" t="s">
        <v>311</v>
      </c>
      <c r="AA469" t="s">
        <v>118</v>
      </c>
      <c r="AB469" t="s">
        <v>61</v>
      </c>
      <c r="AC469" t="s">
        <v>937</v>
      </c>
      <c r="AD469" t="s">
        <v>491</v>
      </c>
      <c r="AE469" t="s">
        <v>769</v>
      </c>
      <c r="AF469" t="s">
        <v>984</v>
      </c>
      <c r="AG469" t="s">
        <v>311</v>
      </c>
      <c r="AH469" t="s">
        <v>939</v>
      </c>
      <c r="AI469" t="s">
        <v>940</v>
      </c>
      <c r="AK469" t="s">
        <v>10</v>
      </c>
      <c r="AL469" s="100">
        <v>45992</v>
      </c>
      <c r="AM469" s="100"/>
      <c r="AS469">
        <v>0</v>
      </c>
      <c r="AY469">
        <v>12</v>
      </c>
      <c r="AZ469" t="s">
        <v>1195</v>
      </c>
      <c r="BB469" t="s">
        <v>928</v>
      </c>
    </row>
    <row r="470" spans="1:54" x14ac:dyDescent="0.35">
      <c r="A470" t="s">
        <v>59</v>
      </c>
      <c r="B470" t="s">
        <v>929</v>
      </c>
      <c r="C470" t="s">
        <v>1099</v>
      </c>
      <c r="F470" t="s">
        <v>1237</v>
      </c>
      <c r="G470" t="s">
        <v>931</v>
      </c>
      <c r="H470" t="s">
        <v>1100</v>
      </c>
      <c r="K470" t="s">
        <v>927</v>
      </c>
      <c r="L470" t="s">
        <v>366</v>
      </c>
      <c r="M470" t="s">
        <v>370</v>
      </c>
      <c r="N470" t="s">
        <v>933</v>
      </c>
      <c r="O470" t="s">
        <v>28</v>
      </c>
      <c r="P470">
        <v>289854.08000000002</v>
      </c>
      <c r="R470" t="s">
        <v>171</v>
      </c>
      <c r="S470" t="s">
        <v>3</v>
      </c>
      <c r="T470" t="s">
        <v>133</v>
      </c>
      <c r="U470" t="s">
        <v>934</v>
      </c>
      <c r="V470" t="s">
        <v>935</v>
      </c>
      <c r="W470" t="s">
        <v>63</v>
      </c>
      <c r="X470" t="s">
        <v>936</v>
      </c>
      <c r="Z470" t="s">
        <v>311</v>
      </c>
      <c r="AA470" t="s">
        <v>118</v>
      </c>
      <c r="AB470" t="s">
        <v>61</v>
      </c>
      <c r="AC470" t="s">
        <v>937</v>
      </c>
      <c r="AD470" t="s">
        <v>616</v>
      </c>
      <c r="AE470" t="s">
        <v>899</v>
      </c>
      <c r="AF470" t="s">
        <v>1101</v>
      </c>
      <c r="AG470" t="s">
        <v>311</v>
      </c>
      <c r="AH470" t="s">
        <v>939</v>
      </c>
      <c r="AI470" t="s">
        <v>940</v>
      </c>
      <c r="AK470" t="s">
        <v>941</v>
      </c>
      <c r="AL470" s="100">
        <v>45658</v>
      </c>
      <c r="AM470" s="100"/>
      <c r="AS470">
        <v>326230.44</v>
      </c>
      <c r="AY470">
        <v>1</v>
      </c>
      <c r="AZ470" t="s">
        <v>1200</v>
      </c>
      <c r="BB470" t="s">
        <v>928</v>
      </c>
    </row>
    <row r="471" spans="1:54" x14ac:dyDescent="0.35">
      <c r="A471" t="s">
        <v>59</v>
      </c>
      <c r="B471" t="s">
        <v>929</v>
      </c>
      <c r="C471" t="s">
        <v>1099</v>
      </c>
      <c r="F471" t="s">
        <v>1237</v>
      </c>
      <c r="G471" t="s">
        <v>931</v>
      </c>
      <c r="H471" t="s">
        <v>1100</v>
      </c>
      <c r="K471" t="s">
        <v>927</v>
      </c>
      <c r="L471" t="s">
        <v>366</v>
      </c>
      <c r="M471" t="s">
        <v>370</v>
      </c>
      <c r="N471" t="s">
        <v>933</v>
      </c>
      <c r="O471" t="s">
        <v>28</v>
      </c>
      <c r="P471">
        <v>315940.95</v>
      </c>
      <c r="R471" t="s">
        <v>171</v>
      </c>
      <c r="S471" t="s">
        <v>3</v>
      </c>
      <c r="T471" t="s">
        <v>133</v>
      </c>
      <c r="U471" t="s">
        <v>934</v>
      </c>
      <c r="V471" t="s">
        <v>935</v>
      </c>
      <c r="W471" t="s">
        <v>63</v>
      </c>
      <c r="X471" t="s">
        <v>936</v>
      </c>
      <c r="Z471" t="s">
        <v>311</v>
      </c>
      <c r="AA471" t="s">
        <v>118</v>
      </c>
      <c r="AB471" t="s">
        <v>61</v>
      </c>
      <c r="AC471" t="s">
        <v>937</v>
      </c>
      <c r="AD471" t="s">
        <v>616</v>
      </c>
      <c r="AE471" t="s">
        <v>899</v>
      </c>
      <c r="AF471" t="s">
        <v>1101</v>
      </c>
      <c r="AG471" t="s">
        <v>311</v>
      </c>
      <c r="AH471" t="s">
        <v>939</v>
      </c>
      <c r="AI471" t="s">
        <v>940</v>
      </c>
      <c r="AK471" t="s">
        <v>941</v>
      </c>
      <c r="AL471" s="100">
        <v>45689</v>
      </c>
      <c r="AM471" s="100"/>
      <c r="AS471">
        <v>326230.44</v>
      </c>
      <c r="AY471">
        <v>2</v>
      </c>
      <c r="AZ471" t="s">
        <v>1196</v>
      </c>
      <c r="BB471" t="s">
        <v>928</v>
      </c>
    </row>
    <row r="472" spans="1:54" x14ac:dyDescent="0.35">
      <c r="A472" t="s">
        <v>59</v>
      </c>
      <c r="B472" t="s">
        <v>929</v>
      </c>
      <c r="C472" t="s">
        <v>1099</v>
      </c>
      <c r="F472" t="s">
        <v>1237</v>
      </c>
      <c r="G472" t="s">
        <v>931</v>
      </c>
      <c r="H472" t="s">
        <v>1100</v>
      </c>
      <c r="K472" t="s">
        <v>927</v>
      </c>
      <c r="L472" t="s">
        <v>366</v>
      </c>
      <c r="M472" t="s">
        <v>370</v>
      </c>
      <c r="N472" t="s">
        <v>933</v>
      </c>
      <c r="O472" t="s">
        <v>28</v>
      </c>
      <c r="P472">
        <v>315940.95</v>
      </c>
      <c r="R472" t="s">
        <v>171</v>
      </c>
      <c r="S472" t="s">
        <v>3</v>
      </c>
      <c r="T472" t="s">
        <v>133</v>
      </c>
      <c r="U472" t="s">
        <v>934</v>
      </c>
      <c r="V472" t="s">
        <v>935</v>
      </c>
      <c r="W472" t="s">
        <v>63</v>
      </c>
      <c r="X472" t="s">
        <v>936</v>
      </c>
      <c r="Z472" t="s">
        <v>311</v>
      </c>
      <c r="AA472" t="s">
        <v>118</v>
      </c>
      <c r="AB472" t="s">
        <v>61</v>
      </c>
      <c r="AC472" t="s">
        <v>937</v>
      </c>
      <c r="AD472" t="s">
        <v>616</v>
      </c>
      <c r="AE472" t="s">
        <v>899</v>
      </c>
      <c r="AF472" t="s">
        <v>1101</v>
      </c>
      <c r="AG472" t="s">
        <v>311</v>
      </c>
      <c r="AH472" t="s">
        <v>939</v>
      </c>
      <c r="AI472" t="s">
        <v>940</v>
      </c>
      <c r="AK472" t="s">
        <v>941</v>
      </c>
      <c r="AL472" s="100">
        <v>45717</v>
      </c>
      <c r="AM472" s="100"/>
      <c r="AS472">
        <v>326230.44</v>
      </c>
      <c r="AY472">
        <v>3</v>
      </c>
      <c r="AZ472" t="s">
        <v>1201</v>
      </c>
      <c r="BB472" t="s">
        <v>928</v>
      </c>
    </row>
    <row r="473" spans="1:54" x14ac:dyDescent="0.35">
      <c r="A473" t="s">
        <v>59</v>
      </c>
      <c r="B473" t="s">
        <v>929</v>
      </c>
      <c r="C473" t="s">
        <v>1099</v>
      </c>
      <c r="F473" t="s">
        <v>1237</v>
      </c>
      <c r="G473" t="s">
        <v>931</v>
      </c>
      <c r="H473" t="s">
        <v>1100</v>
      </c>
      <c r="K473" t="s">
        <v>927</v>
      </c>
      <c r="L473" t="s">
        <v>366</v>
      </c>
      <c r="M473" t="s">
        <v>370</v>
      </c>
      <c r="N473" t="s">
        <v>933</v>
      </c>
      <c r="O473" t="s">
        <v>28</v>
      </c>
      <c r="P473">
        <v>315940.95</v>
      </c>
      <c r="R473" t="s">
        <v>171</v>
      </c>
      <c r="S473" t="s">
        <v>3</v>
      </c>
      <c r="T473" t="s">
        <v>133</v>
      </c>
      <c r="U473" t="s">
        <v>934</v>
      </c>
      <c r="V473" t="s">
        <v>935</v>
      </c>
      <c r="W473" t="s">
        <v>63</v>
      </c>
      <c r="X473" t="s">
        <v>936</v>
      </c>
      <c r="Z473" t="s">
        <v>311</v>
      </c>
      <c r="AA473" t="s">
        <v>118</v>
      </c>
      <c r="AB473" t="s">
        <v>61</v>
      </c>
      <c r="AC473" t="s">
        <v>937</v>
      </c>
      <c r="AD473" t="s">
        <v>616</v>
      </c>
      <c r="AE473" t="s">
        <v>899</v>
      </c>
      <c r="AF473" t="s">
        <v>1101</v>
      </c>
      <c r="AG473" t="s">
        <v>311</v>
      </c>
      <c r="AH473" t="s">
        <v>939</v>
      </c>
      <c r="AI473" t="s">
        <v>940</v>
      </c>
      <c r="AK473" t="s">
        <v>941</v>
      </c>
      <c r="AL473" s="100">
        <v>45748</v>
      </c>
      <c r="AM473" s="100"/>
      <c r="AS473">
        <v>326230.44</v>
      </c>
      <c r="AY473">
        <v>4</v>
      </c>
      <c r="AZ473" t="s">
        <v>1191</v>
      </c>
      <c r="BB473" t="s">
        <v>928</v>
      </c>
    </row>
    <row r="474" spans="1:54" x14ac:dyDescent="0.35">
      <c r="A474" t="s">
        <v>59</v>
      </c>
      <c r="B474" t="s">
        <v>929</v>
      </c>
      <c r="C474" t="s">
        <v>1099</v>
      </c>
      <c r="F474" t="s">
        <v>1237</v>
      </c>
      <c r="G474" t="s">
        <v>931</v>
      </c>
      <c r="H474" t="s">
        <v>1100</v>
      </c>
      <c r="K474" t="s">
        <v>927</v>
      </c>
      <c r="L474" t="s">
        <v>366</v>
      </c>
      <c r="M474" t="s">
        <v>370</v>
      </c>
      <c r="N474" t="s">
        <v>933</v>
      </c>
      <c r="O474" t="s">
        <v>28</v>
      </c>
      <c r="P474">
        <v>315940.95</v>
      </c>
      <c r="R474" t="s">
        <v>171</v>
      </c>
      <c r="S474" t="s">
        <v>3</v>
      </c>
      <c r="T474" t="s">
        <v>133</v>
      </c>
      <c r="U474" t="s">
        <v>934</v>
      </c>
      <c r="V474" t="s">
        <v>935</v>
      </c>
      <c r="W474" t="s">
        <v>63</v>
      </c>
      <c r="X474" t="s">
        <v>936</v>
      </c>
      <c r="Z474" t="s">
        <v>311</v>
      </c>
      <c r="AA474" t="s">
        <v>118</v>
      </c>
      <c r="AB474" t="s">
        <v>61</v>
      </c>
      <c r="AC474" t="s">
        <v>937</v>
      </c>
      <c r="AD474" t="s">
        <v>616</v>
      </c>
      <c r="AE474" t="s">
        <v>899</v>
      </c>
      <c r="AF474" t="s">
        <v>1101</v>
      </c>
      <c r="AG474" t="s">
        <v>311</v>
      </c>
      <c r="AH474" t="s">
        <v>939</v>
      </c>
      <c r="AI474" t="s">
        <v>940</v>
      </c>
      <c r="AK474" t="s">
        <v>941</v>
      </c>
      <c r="AL474" s="100">
        <v>45778</v>
      </c>
      <c r="AM474" s="100"/>
      <c r="AS474">
        <v>326230.44</v>
      </c>
      <c r="AY474">
        <v>5</v>
      </c>
      <c r="AZ474" t="s">
        <v>1192</v>
      </c>
      <c r="BB474" t="s">
        <v>928</v>
      </c>
    </row>
    <row r="475" spans="1:54" x14ac:dyDescent="0.35">
      <c r="A475" t="s">
        <v>59</v>
      </c>
      <c r="B475" t="s">
        <v>929</v>
      </c>
      <c r="C475" t="s">
        <v>1099</v>
      </c>
      <c r="F475" t="s">
        <v>1237</v>
      </c>
      <c r="G475" t="s">
        <v>931</v>
      </c>
      <c r="H475" t="s">
        <v>1100</v>
      </c>
      <c r="K475" t="s">
        <v>927</v>
      </c>
      <c r="L475" t="s">
        <v>366</v>
      </c>
      <c r="M475" t="s">
        <v>370</v>
      </c>
      <c r="N475" t="s">
        <v>933</v>
      </c>
      <c r="O475" t="s">
        <v>28</v>
      </c>
      <c r="P475">
        <v>315940.95</v>
      </c>
      <c r="R475" t="s">
        <v>171</v>
      </c>
      <c r="S475" t="s">
        <v>3</v>
      </c>
      <c r="T475" t="s">
        <v>133</v>
      </c>
      <c r="U475" t="s">
        <v>934</v>
      </c>
      <c r="V475" t="s">
        <v>935</v>
      </c>
      <c r="W475" t="s">
        <v>63</v>
      </c>
      <c r="X475" t="s">
        <v>936</v>
      </c>
      <c r="Z475" t="s">
        <v>311</v>
      </c>
      <c r="AA475" t="s">
        <v>118</v>
      </c>
      <c r="AB475" t="s">
        <v>61</v>
      </c>
      <c r="AC475" t="s">
        <v>937</v>
      </c>
      <c r="AD475" t="s">
        <v>616</v>
      </c>
      <c r="AE475" t="s">
        <v>899</v>
      </c>
      <c r="AF475" t="s">
        <v>1101</v>
      </c>
      <c r="AG475" t="s">
        <v>311</v>
      </c>
      <c r="AH475" t="s">
        <v>939</v>
      </c>
      <c r="AI475" t="s">
        <v>940</v>
      </c>
      <c r="AK475" t="s">
        <v>941</v>
      </c>
      <c r="AL475" s="100">
        <v>45809</v>
      </c>
      <c r="AM475" s="100"/>
      <c r="AS475">
        <v>326230.44</v>
      </c>
      <c r="AY475">
        <v>6</v>
      </c>
      <c r="AZ475" t="s">
        <v>1202</v>
      </c>
      <c r="BB475" t="s">
        <v>928</v>
      </c>
    </row>
    <row r="476" spans="1:54" x14ac:dyDescent="0.35">
      <c r="A476" t="s">
        <v>59</v>
      </c>
      <c r="B476" t="s">
        <v>929</v>
      </c>
      <c r="C476" t="s">
        <v>1099</v>
      </c>
      <c r="F476" t="s">
        <v>1237</v>
      </c>
      <c r="G476" t="s">
        <v>931</v>
      </c>
      <c r="H476" t="s">
        <v>1100</v>
      </c>
      <c r="K476" t="s">
        <v>927</v>
      </c>
      <c r="L476" t="s">
        <v>366</v>
      </c>
      <c r="M476" t="s">
        <v>370</v>
      </c>
      <c r="N476" t="s">
        <v>933</v>
      </c>
      <c r="O476" t="s">
        <v>28</v>
      </c>
      <c r="P476">
        <v>315940.95</v>
      </c>
      <c r="R476" t="s">
        <v>171</v>
      </c>
      <c r="S476" t="s">
        <v>3</v>
      </c>
      <c r="T476" t="s">
        <v>133</v>
      </c>
      <c r="U476" t="s">
        <v>934</v>
      </c>
      <c r="V476" t="s">
        <v>935</v>
      </c>
      <c r="W476" t="s">
        <v>63</v>
      </c>
      <c r="X476" t="s">
        <v>936</v>
      </c>
      <c r="Z476" t="s">
        <v>311</v>
      </c>
      <c r="AA476" t="s">
        <v>118</v>
      </c>
      <c r="AB476" t="s">
        <v>61</v>
      </c>
      <c r="AC476" t="s">
        <v>937</v>
      </c>
      <c r="AD476" t="s">
        <v>616</v>
      </c>
      <c r="AE476" t="s">
        <v>899</v>
      </c>
      <c r="AF476" t="s">
        <v>1101</v>
      </c>
      <c r="AG476" t="s">
        <v>311</v>
      </c>
      <c r="AH476" t="s">
        <v>939</v>
      </c>
      <c r="AI476" t="s">
        <v>940</v>
      </c>
      <c r="AK476" t="s">
        <v>941</v>
      </c>
      <c r="AL476" s="100">
        <v>45839</v>
      </c>
      <c r="AM476" s="100"/>
      <c r="AS476">
        <v>326230.44</v>
      </c>
      <c r="AY476">
        <v>7</v>
      </c>
      <c r="AZ476" t="s">
        <v>1197</v>
      </c>
      <c r="BB476" t="s">
        <v>928</v>
      </c>
    </row>
    <row r="477" spans="1:54" x14ac:dyDescent="0.35">
      <c r="A477" t="s">
        <v>59</v>
      </c>
      <c r="B477" t="s">
        <v>929</v>
      </c>
      <c r="C477" t="s">
        <v>1099</v>
      </c>
      <c r="F477" t="s">
        <v>1237</v>
      </c>
      <c r="G477" t="s">
        <v>931</v>
      </c>
      <c r="H477" t="s">
        <v>1100</v>
      </c>
      <c r="K477" t="s">
        <v>927</v>
      </c>
      <c r="L477" t="s">
        <v>366</v>
      </c>
      <c r="M477" t="s">
        <v>370</v>
      </c>
      <c r="N477" t="s">
        <v>933</v>
      </c>
      <c r="O477" t="s">
        <v>28</v>
      </c>
      <c r="P477">
        <v>315940.95</v>
      </c>
      <c r="R477" t="s">
        <v>171</v>
      </c>
      <c r="S477" t="s">
        <v>3</v>
      </c>
      <c r="T477" t="s">
        <v>133</v>
      </c>
      <c r="U477" t="s">
        <v>934</v>
      </c>
      <c r="V477" t="s">
        <v>935</v>
      </c>
      <c r="W477" t="s">
        <v>63</v>
      </c>
      <c r="X477" t="s">
        <v>936</v>
      </c>
      <c r="Z477" t="s">
        <v>311</v>
      </c>
      <c r="AA477" t="s">
        <v>118</v>
      </c>
      <c r="AB477" t="s">
        <v>61</v>
      </c>
      <c r="AC477" t="s">
        <v>937</v>
      </c>
      <c r="AD477" t="s">
        <v>616</v>
      </c>
      <c r="AE477" t="s">
        <v>899</v>
      </c>
      <c r="AF477" t="s">
        <v>1101</v>
      </c>
      <c r="AG477" t="s">
        <v>311</v>
      </c>
      <c r="AH477" t="s">
        <v>939</v>
      </c>
      <c r="AI477" t="s">
        <v>940</v>
      </c>
      <c r="AK477" t="s">
        <v>941</v>
      </c>
      <c r="AL477" s="100">
        <v>45870</v>
      </c>
      <c r="AM477" s="100"/>
      <c r="AS477">
        <v>326230.44</v>
      </c>
      <c r="AY477">
        <v>8</v>
      </c>
      <c r="AZ477" t="s">
        <v>1193</v>
      </c>
      <c r="BB477" t="s">
        <v>928</v>
      </c>
    </row>
    <row r="478" spans="1:54" x14ac:dyDescent="0.35">
      <c r="A478" t="s">
        <v>59</v>
      </c>
      <c r="B478" t="s">
        <v>929</v>
      </c>
      <c r="C478" t="s">
        <v>1099</v>
      </c>
      <c r="F478" t="s">
        <v>1237</v>
      </c>
      <c r="G478" t="s">
        <v>931</v>
      </c>
      <c r="H478" t="s">
        <v>1100</v>
      </c>
      <c r="K478" t="s">
        <v>927</v>
      </c>
      <c r="L478" t="s">
        <v>366</v>
      </c>
      <c r="M478" t="s">
        <v>370</v>
      </c>
      <c r="N478" t="s">
        <v>933</v>
      </c>
      <c r="O478" t="s">
        <v>28</v>
      </c>
      <c r="P478">
        <v>315940.95</v>
      </c>
      <c r="R478" t="s">
        <v>171</v>
      </c>
      <c r="S478" t="s">
        <v>3</v>
      </c>
      <c r="T478" t="s">
        <v>133</v>
      </c>
      <c r="U478" t="s">
        <v>934</v>
      </c>
      <c r="V478" t="s">
        <v>935</v>
      </c>
      <c r="W478" t="s">
        <v>63</v>
      </c>
      <c r="X478" t="s">
        <v>936</v>
      </c>
      <c r="Z478" t="s">
        <v>311</v>
      </c>
      <c r="AA478" t="s">
        <v>118</v>
      </c>
      <c r="AB478" t="s">
        <v>61</v>
      </c>
      <c r="AC478" t="s">
        <v>937</v>
      </c>
      <c r="AD478" t="s">
        <v>616</v>
      </c>
      <c r="AE478" t="s">
        <v>899</v>
      </c>
      <c r="AF478" t="s">
        <v>1101</v>
      </c>
      <c r="AG478" t="s">
        <v>311</v>
      </c>
      <c r="AH478" t="s">
        <v>939</v>
      </c>
      <c r="AI478" t="s">
        <v>940</v>
      </c>
      <c r="AK478" t="s">
        <v>941</v>
      </c>
      <c r="AL478" s="100">
        <v>45901</v>
      </c>
      <c r="AM478" s="100"/>
      <c r="AS478">
        <v>326230.44</v>
      </c>
      <c r="AY478">
        <v>9</v>
      </c>
      <c r="AZ478" t="s">
        <v>1194</v>
      </c>
      <c r="BB478" t="s">
        <v>928</v>
      </c>
    </row>
    <row r="479" spans="1:54" x14ac:dyDescent="0.35">
      <c r="A479" t="s">
        <v>59</v>
      </c>
      <c r="B479" t="s">
        <v>929</v>
      </c>
      <c r="C479" t="s">
        <v>1099</v>
      </c>
      <c r="F479" t="s">
        <v>1237</v>
      </c>
      <c r="G479" t="s">
        <v>931</v>
      </c>
      <c r="H479" t="s">
        <v>1100</v>
      </c>
      <c r="K479" t="s">
        <v>927</v>
      </c>
      <c r="L479" t="s">
        <v>366</v>
      </c>
      <c r="M479" t="s">
        <v>370</v>
      </c>
      <c r="N479" t="s">
        <v>933</v>
      </c>
      <c r="O479" t="s">
        <v>28</v>
      </c>
      <c r="P479">
        <v>315940.95</v>
      </c>
      <c r="R479" t="s">
        <v>171</v>
      </c>
      <c r="S479" t="s">
        <v>3</v>
      </c>
      <c r="T479" t="s">
        <v>133</v>
      </c>
      <c r="U479" t="s">
        <v>934</v>
      </c>
      <c r="V479" t="s">
        <v>935</v>
      </c>
      <c r="W479" t="s">
        <v>63</v>
      </c>
      <c r="X479" t="s">
        <v>936</v>
      </c>
      <c r="Z479" t="s">
        <v>311</v>
      </c>
      <c r="AA479" t="s">
        <v>118</v>
      </c>
      <c r="AB479" t="s">
        <v>61</v>
      </c>
      <c r="AC479" t="s">
        <v>937</v>
      </c>
      <c r="AD479" t="s">
        <v>616</v>
      </c>
      <c r="AE479" t="s">
        <v>899</v>
      </c>
      <c r="AF479" t="s">
        <v>1101</v>
      </c>
      <c r="AG479" t="s">
        <v>311</v>
      </c>
      <c r="AH479" t="s">
        <v>939</v>
      </c>
      <c r="AI479" t="s">
        <v>940</v>
      </c>
      <c r="AK479" t="s">
        <v>941</v>
      </c>
      <c r="AL479" s="100">
        <v>45931</v>
      </c>
      <c r="AM479" s="100"/>
      <c r="AS479">
        <v>326230.44</v>
      </c>
      <c r="AY479">
        <v>10</v>
      </c>
      <c r="AZ479" t="s">
        <v>1198</v>
      </c>
      <c r="BB479" t="s">
        <v>928</v>
      </c>
    </row>
    <row r="480" spans="1:54" x14ac:dyDescent="0.35">
      <c r="A480" t="s">
        <v>59</v>
      </c>
      <c r="B480" t="s">
        <v>929</v>
      </c>
      <c r="C480" t="s">
        <v>1099</v>
      </c>
      <c r="F480" t="s">
        <v>1237</v>
      </c>
      <c r="G480" t="s">
        <v>931</v>
      </c>
      <c r="H480" t="s">
        <v>1100</v>
      </c>
      <c r="K480" t="s">
        <v>927</v>
      </c>
      <c r="L480" t="s">
        <v>366</v>
      </c>
      <c r="M480" t="s">
        <v>370</v>
      </c>
      <c r="N480" t="s">
        <v>933</v>
      </c>
      <c r="O480" t="s">
        <v>28</v>
      </c>
      <c r="P480">
        <v>315940.95</v>
      </c>
      <c r="R480" t="s">
        <v>171</v>
      </c>
      <c r="S480" t="s">
        <v>3</v>
      </c>
      <c r="T480" t="s">
        <v>133</v>
      </c>
      <c r="U480" t="s">
        <v>934</v>
      </c>
      <c r="V480" t="s">
        <v>935</v>
      </c>
      <c r="W480" t="s">
        <v>63</v>
      </c>
      <c r="X480" t="s">
        <v>936</v>
      </c>
      <c r="Z480" t="s">
        <v>311</v>
      </c>
      <c r="AA480" t="s">
        <v>118</v>
      </c>
      <c r="AB480" t="s">
        <v>61</v>
      </c>
      <c r="AC480" t="s">
        <v>937</v>
      </c>
      <c r="AD480" t="s">
        <v>616</v>
      </c>
      <c r="AE480" t="s">
        <v>899</v>
      </c>
      <c r="AF480" t="s">
        <v>1101</v>
      </c>
      <c r="AG480" t="s">
        <v>311</v>
      </c>
      <c r="AH480" t="s">
        <v>939</v>
      </c>
      <c r="AI480" t="s">
        <v>940</v>
      </c>
      <c r="AK480" t="s">
        <v>941</v>
      </c>
      <c r="AL480" s="100">
        <v>45962</v>
      </c>
      <c r="AM480" s="100"/>
      <c r="AS480">
        <v>326230.44</v>
      </c>
      <c r="AY480">
        <v>11</v>
      </c>
      <c r="AZ480" t="s">
        <v>1199</v>
      </c>
      <c r="BB480" t="s">
        <v>928</v>
      </c>
    </row>
    <row r="481" spans="1:54" x14ac:dyDescent="0.35">
      <c r="A481" t="s">
        <v>59</v>
      </c>
      <c r="B481" t="s">
        <v>929</v>
      </c>
      <c r="C481" t="s">
        <v>1099</v>
      </c>
      <c r="F481" t="s">
        <v>1237</v>
      </c>
      <c r="G481" t="s">
        <v>931</v>
      </c>
      <c r="H481" t="s">
        <v>1100</v>
      </c>
      <c r="K481" t="s">
        <v>927</v>
      </c>
      <c r="L481" t="s">
        <v>366</v>
      </c>
      <c r="M481" t="s">
        <v>370</v>
      </c>
      <c r="N481" t="s">
        <v>933</v>
      </c>
      <c r="O481" t="s">
        <v>28</v>
      </c>
      <c r="P481">
        <v>315940.95</v>
      </c>
      <c r="R481" t="s">
        <v>171</v>
      </c>
      <c r="S481" t="s">
        <v>3</v>
      </c>
      <c r="T481" t="s">
        <v>133</v>
      </c>
      <c r="U481" t="s">
        <v>934</v>
      </c>
      <c r="V481" t="s">
        <v>935</v>
      </c>
      <c r="W481" t="s">
        <v>63</v>
      </c>
      <c r="X481" t="s">
        <v>936</v>
      </c>
      <c r="Z481" t="s">
        <v>311</v>
      </c>
      <c r="AA481" t="s">
        <v>118</v>
      </c>
      <c r="AB481" t="s">
        <v>61</v>
      </c>
      <c r="AC481" t="s">
        <v>937</v>
      </c>
      <c r="AD481" t="s">
        <v>616</v>
      </c>
      <c r="AE481" t="s">
        <v>899</v>
      </c>
      <c r="AF481" t="s">
        <v>1101</v>
      </c>
      <c r="AG481" t="s">
        <v>311</v>
      </c>
      <c r="AH481" t="s">
        <v>939</v>
      </c>
      <c r="AI481" t="s">
        <v>940</v>
      </c>
      <c r="AK481" t="s">
        <v>941</v>
      </c>
      <c r="AL481" s="100">
        <v>45992</v>
      </c>
      <c r="AM481" s="100"/>
      <c r="AS481">
        <v>326230.44</v>
      </c>
      <c r="AY481">
        <v>12</v>
      </c>
      <c r="AZ481" t="s">
        <v>1195</v>
      </c>
      <c r="BB481" t="s">
        <v>928</v>
      </c>
    </row>
    <row r="482" spans="1:54" x14ac:dyDescent="0.35">
      <c r="A482" t="s">
        <v>59</v>
      </c>
      <c r="B482" t="s">
        <v>929</v>
      </c>
      <c r="C482" t="s">
        <v>1102</v>
      </c>
      <c r="F482" t="s">
        <v>34</v>
      </c>
      <c r="G482" t="s">
        <v>931</v>
      </c>
      <c r="H482" t="s">
        <v>1103</v>
      </c>
      <c r="K482" t="s">
        <v>927</v>
      </c>
      <c r="L482" t="s">
        <v>366</v>
      </c>
      <c r="M482" t="s">
        <v>370</v>
      </c>
      <c r="N482" t="s">
        <v>933</v>
      </c>
      <c r="O482" t="s">
        <v>28</v>
      </c>
      <c r="P482">
        <v>0</v>
      </c>
      <c r="R482" t="s">
        <v>171</v>
      </c>
      <c r="S482" t="s">
        <v>3</v>
      </c>
      <c r="T482" t="s">
        <v>133</v>
      </c>
      <c r="U482" t="s">
        <v>934</v>
      </c>
      <c r="V482" t="s">
        <v>935</v>
      </c>
      <c r="W482" t="s">
        <v>63</v>
      </c>
      <c r="X482" t="s">
        <v>936</v>
      </c>
      <c r="Z482" t="s">
        <v>311</v>
      </c>
      <c r="AA482" t="s">
        <v>118</v>
      </c>
      <c r="AB482" t="s">
        <v>61</v>
      </c>
      <c r="AC482" t="s">
        <v>937</v>
      </c>
      <c r="AD482" t="s">
        <v>606</v>
      </c>
      <c r="AE482" t="s">
        <v>889</v>
      </c>
      <c r="AF482" t="s">
        <v>1104</v>
      </c>
      <c r="AG482" t="s">
        <v>311</v>
      </c>
      <c r="AH482" t="s">
        <v>950</v>
      </c>
      <c r="AI482" t="s">
        <v>940</v>
      </c>
      <c r="AK482" t="s">
        <v>6</v>
      </c>
      <c r="AL482" s="100">
        <v>45658</v>
      </c>
      <c r="AM482" s="100"/>
      <c r="AS482">
        <v>0</v>
      </c>
      <c r="AY482">
        <v>1</v>
      </c>
      <c r="AZ482" t="s">
        <v>1200</v>
      </c>
      <c r="BB482" t="s">
        <v>928</v>
      </c>
    </row>
    <row r="483" spans="1:54" x14ac:dyDescent="0.35">
      <c r="A483" t="s">
        <v>59</v>
      </c>
      <c r="B483" t="s">
        <v>929</v>
      </c>
      <c r="C483" t="s">
        <v>1102</v>
      </c>
      <c r="F483" t="s">
        <v>34</v>
      </c>
      <c r="G483" t="s">
        <v>931</v>
      </c>
      <c r="H483" t="s">
        <v>1103</v>
      </c>
      <c r="K483" t="s">
        <v>927</v>
      </c>
      <c r="L483" t="s">
        <v>366</v>
      </c>
      <c r="M483" t="s">
        <v>370</v>
      </c>
      <c r="N483" t="s">
        <v>933</v>
      </c>
      <c r="O483" t="s">
        <v>28</v>
      </c>
      <c r="P483">
        <v>0</v>
      </c>
      <c r="R483" t="s">
        <v>171</v>
      </c>
      <c r="S483" t="s">
        <v>3</v>
      </c>
      <c r="T483" t="s">
        <v>133</v>
      </c>
      <c r="U483" t="s">
        <v>934</v>
      </c>
      <c r="V483" t="s">
        <v>935</v>
      </c>
      <c r="W483" t="s">
        <v>63</v>
      </c>
      <c r="X483" t="s">
        <v>936</v>
      </c>
      <c r="Z483" t="s">
        <v>311</v>
      </c>
      <c r="AA483" t="s">
        <v>118</v>
      </c>
      <c r="AB483" t="s">
        <v>61</v>
      </c>
      <c r="AC483" t="s">
        <v>937</v>
      </c>
      <c r="AD483" t="s">
        <v>606</v>
      </c>
      <c r="AE483" t="s">
        <v>889</v>
      </c>
      <c r="AF483" t="s">
        <v>1104</v>
      </c>
      <c r="AG483" t="s">
        <v>311</v>
      </c>
      <c r="AH483" t="s">
        <v>950</v>
      </c>
      <c r="AI483" t="s">
        <v>940</v>
      </c>
      <c r="AK483" t="s">
        <v>6</v>
      </c>
      <c r="AL483" s="100">
        <v>45689</v>
      </c>
      <c r="AM483" s="100"/>
      <c r="AS483">
        <v>0</v>
      </c>
      <c r="AY483">
        <v>2</v>
      </c>
      <c r="AZ483" t="s">
        <v>1196</v>
      </c>
      <c r="BB483" t="s">
        <v>928</v>
      </c>
    </row>
    <row r="484" spans="1:54" x14ac:dyDescent="0.35">
      <c r="A484" t="s">
        <v>59</v>
      </c>
      <c r="B484" t="s">
        <v>929</v>
      </c>
      <c r="C484" t="s">
        <v>1102</v>
      </c>
      <c r="F484" t="s">
        <v>34</v>
      </c>
      <c r="G484" t="s">
        <v>931</v>
      </c>
      <c r="H484" t="s">
        <v>1103</v>
      </c>
      <c r="K484" t="s">
        <v>927</v>
      </c>
      <c r="L484" t="s">
        <v>366</v>
      </c>
      <c r="M484" t="s">
        <v>370</v>
      </c>
      <c r="N484" t="s">
        <v>933</v>
      </c>
      <c r="O484" t="s">
        <v>28</v>
      </c>
      <c r="P484">
        <v>0</v>
      </c>
      <c r="R484" t="s">
        <v>171</v>
      </c>
      <c r="S484" t="s">
        <v>3</v>
      </c>
      <c r="T484" t="s">
        <v>133</v>
      </c>
      <c r="U484" t="s">
        <v>934</v>
      </c>
      <c r="V484" t="s">
        <v>935</v>
      </c>
      <c r="W484" t="s">
        <v>63</v>
      </c>
      <c r="X484" t="s">
        <v>936</v>
      </c>
      <c r="Z484" t="s">
        <v>311</v>
      </c>
      <c r="AA484" t="s">
        <v>118</v>
      </c>
      <c r="AB484" t="s">
        <v>61</v>
      </c>
      <c r="AC484" t="s">
        <v>937</v>
      </c>
      <c r="AD484" t="s">
        <v>606</v>
      </c>
      <c r="AE484" t="s">
        <v>889</v>
      </c>
      <c r="AF484" t="s">
        <v>1104</v>
      </c>
      <c r="AG484" t="s">
        <v>311</v>
      </c>
      <c r="AH484" t="s">
        <v>950</v>
      </c>
      <c r="AI484" t="s">
        <v>940</v>
      </c>
      <c r="AK484" t="s">
        <v>6</v>
      </c>
      <c r="AL484" s="100">
        <v>45717</v>
      </c>
      <c r="AM484" s="100"/>
      <c r="AS484">
        <v>0</v>
      </c>
      <c r="AY484">
        <v>3</v>
      </c>
      <c r="AZ484" t="s">
        <v>1201</v>
      </c>
      <c r="BB484" t="s">
        <v>928</v>
      </c>
    </row>
    <row r="485" spans="1:54" x14ac:dyDescent="0.35">
      <c r="A485" t="s">
        <v>59</v>
      </c>
      <c r="B485" t="s">
        <v>929</v>
      </c>
      <c r="C485" t="s">
        <v>1102</v>
      </c>
      <c r="F485" t="s">
        <v>34</v>
      </c>
      <c r="G485" t="s">
        <v>931</v>
      </c>
      <c r="H485" t="s">
        <v>1103</v>
      </c>
      <c r="K485" t="s">
        <v>927</v>
      </c>
      <c r="L485" t="s">
        <v>366</v>
      </c>
      <c r="M485" t="s">
        <v>370</v>
      </c>
      <c r="N485" t="s">
        <v>933</v>
      </c>
      <c r="O485" t="s">
        <v>28</v>
      </c>
      <c r="P485">
        <v>0</v>
      </c>
      <c r="R485" t="s">
        <v>171</v>
      </c>
      <c r="S485" t="s">
        <v>3</v>
      </c>
      <c r="T485" t="s">
        <v>133</v>
      </c>
      <c r="U485" t="s">
        <v>934</v>
      </c>
      <c r="V485" t="s">
        <v>935</v>
      </c>
      <c r="W485" t="s">
        <v>63</v>
      </c>
      <c r="X485" t="s">
        <v>936</v>
      </c>
      <c r="Z485" t="s">
        <v>311</v>
      </c>
      <c r="AA485" t="s">
        <v>118</v>
      </c>
      <c r="AB485" t="s">
        <v>61</v>
      </c>
      <c r="AC485" t="s">
        <v>937</v>
      </c>
      <c r="AD485" t="s">
        <v>606</v>
      </c>
      <c r="AE485" t="s">
        <v>889</v>
      </c>
      <c r="AF485" t="s">
        <v>1104</v>
      </c>
      <c r="AG485" t="s">
        <v>311</v>
      </c>
      <c r="AH485" t="s">
        <v>950</v>
      </c>
      <c r="AI485" t="s">
        <v>940</v>
      </c>
      <c r="AK485" t="s">
        <v>6</v>
      </c>
      <c r="AL485" s="100">
        <v>45748</v>
      </c>
      <c r="AM485" s="100"/>
      <c r="AS485">
        <v>0</v>
      </c>
      <c r="AY485">
        <v>4</v>
      </c>
      <c r="AZ485" t="s">
        <v>1191</v>
      </c>
      <c r="BB485" t="s">
        <v>928</v>
      </c>
    </row>
    <row r="486" spans="1:54" x14ac:dyDescent="0.35">
      <c r="A486" t="s">
        <v>59</v>
      </c>
      <c r="B486" t="s">
        <v>929</v>
      </c>
      <c r="C486" t="s">
        <v>1102</v>
      </c>
      <c r="F486" t="s">
        <v>34</v>
      </c>
      <c r="G486" t="s">
        <v>931</v>
      </c>
      <c r="H486" t="s">
        <v>1103</v>
      </c>
      <c r="K486" t="s">
        <v>927</v>
      </c>
      <c r="L486" t="s">
        <v>366</v>
      </c>
      <c r="M486" t="s">
        <v>370</v>
      </c>
      <c r="N486" t="s">
        <v>933</v>
      </c>
      <c r="O486" t="s">
        <v>28</v>
      </c>
      <c r="P486">
        <v>0</v>
      </c>
      <c r="R486" t="s">
        <v>171</v>
      </c>
      <c r="S486" t="s">
        <v>3</v>
      </c>
      <c r="T486" t="s">
        <v>133</v>
      </c>
      <c r="U486" t="s">
        <v>934</v>
      </c>
      <c r="V486" t="s">
        <v>935</v>
      </c>
      <c r="W486" t="s">
        <v>63</v>
      </c>
      <c r="X486" t="s">
        <v>936</v>
      </c>
      <c r="Z486" t="s">
        <v>311</v>
      </c>
      <c r="AA486" t="s">
        <v>118</v>
      </c>
      <c r="AB486" t="s">
        <v>61</v>
      </c>
      <c r="AC486" t="s">
        <v>937</v>
      </c>
      <c r="AD486" t="s">
        <v>606</v>
      </c>
      <c r="AE486" t="s">
        <v>889</v>
      </c>
      <c r="AF486" t="s">
        <v>1104</v>
      </c>
      <c r="AG486" t="s">
        <v>311</v>
      </c>
      <c r="AH486" t="s">
        <v>950</v>
      </c>
      <c r="AI486" t="s">
        <v>940</v>
      </c>
      <c r="AK486" t="s">
        <v>6</v>
      </c>
      <c r="AL486" s="100">
        <v>45778</v>
      </c>
      <c r="AM486" s="100"/>
      <c r="AS486">
        <v>0</v>
      </c>
      <c r="AY486">
        <v>5</v>
      </c>
      <c r="AZ486" t="s">
        <v>1192</v>
      </c>
      <c r="BB486" t="s">
        <v>928</v>
      </c>
    </row>
    <row r="487" spans="1:54" x14ac:dyDescent="0.35">
      <c r="A487" t="s">
        <v>59</v>
      </c>
      <c r="B487" t="s">
        <v>929</v>
      </c>
      <c r="C487" t="s">
        <v>1102</v>
      </c>
      <c r="F487" t="s">
        <v>34</v>
      </c>
      <c r="G487" t="s">
        <v>931</v>
      </c>
      <c r="H487" t="s">
        <v>1103</v>
      </c>
      <c r="K487" t="s">
        <v>927</v>
      </c>
      <c r="L487" t="s">
        <v>366</v>
      </c>
      <c r="M487" t="s">
        <v>370</v>
      </c>
      <c r="N487" t="s">
        <v>933</v>
      </c>
      <c r="O487" t="s">
        <v>28</v>
      </c>
      <c r="P487">
        <v>0</v>
      </c>
      <c r="R487" t="s">
        <v>171</v>
      </c>
      <c r="S487" t="s">
        <v>3</v>
      </c>
      <c r="T487" t="s">
        <v>133</v>
      </c>
      <c r="U487" t="s">
        <v>934</v>
      </c>
      <c r="V487" t="s">
        <v>935</v>
      </c>
      <c r="W487" t="s">
        <v>63</v>
      </c>
      <c r="X487" t="s">
        <v>936</v>
      </c>
      <c r="Z487" t="s">
        <v>311</v>
      </c>
      <c r="AA487" t="s">
        <v>118</v>
      </c>
      <c r="AB487" t="s">
        <v>61</v>
      </c>
      <c r="AC487" t="s">
        <v>937</v>
      </c>
      <c r="AD487" t="s">
        <v>606</v>
      </c>
      <c r="AE487" t="s">
        <v>889</v>
      </c>
      <c r="AF487" t="s">
        <v>1104</v>
      </c>
      <c r="AG487" t="s">
        <v>311</v>
      </c>
      <c r="AH487" t="s">
        <v>950</v>
      </c>
      <c r="AI487" t="s">
        <v>940</v>
      </c>
      <c r="AK487" t="s">
        <v>6</v>
      </c>
      <c r="AL487" s="100">
        <v>45809</v>
      </c>
      <c r="AM487" s="100"/>
      <c r="AS487">
        <v>0</v>
      </c>
      <c r="AY487">
        <v>6</v>
      </c>
      <c r="AZ487" t="s">
        <v>1202</v>
      </c>
      <c r="BB487" t="s">
        <v>928</v>
      </c>
    </row>
    <row r="488" spans="1:54" x14ac:dyDescent="0.35">
      <c r="A488" t="s">
        <v>59</v>
      </c>
      <c r="B488" t="s">
        <v>929</v>
      </c>
      <c r="C488" t="s">
        <v>1102</v>
      </c>
      <c r="F488" t="s">
        <v>34</v>
      </c>
      <c r="G488" t="s">
        <v>931</v>
      </c>
      <c r="H488" t="s">
        <v>1103</v>
      </c>
      <c r="K488" t="s">
        <v>927</v>
      </c>
      <c r="L488" t="s">
        <v>366</v>
      </c>
      <c r="M488" t="s">
        <v>370</v>
      </c>
      <c r="N488" t="s">
        <v>933</v>
      </c>
      <c r="O488" t="s">
        <v>28</v>
      </c>
      <c r="P488">
        <v>0</v>
      </c>
      <c r="R488" t="s">
        <v>171</v>
      </c>
      <c r="S488" t="s">
        <v>3</v>
      </c>
      <c r="T488" t="s">
        <v>133</v>
      </c>
      <c r="U488" t="s">
        <v>934</v>
      </c>
      <c r="V488" t="s">
        <v>935</v>
      </c>
      <c r="W488" t="s">
        <v>63</v>
      </c>
      <c r="X488" t="s">
        <v>936</v>
      </c>
      <c r="Z488" t="s">
        <v>311</v>
      </c>
      <c r="AA488" t="s">
        <v>118</v>
      </c>
      <c r="AB488" t="s">
        <v>61</v>
      </c>
      <c r="AC488" t="s">
        <v>937</v>
      </c>
      <c r="AD488" t="s">
        <v>606</v>
      </c>
      <c r="AE488" t="s">
        <v>889</v>
      </c>
      <c r="AF488" t="s">
        <v>1104</v>
      </c>
      <c r="AG488" t="s">
        <v>311</v>
      </c>
      <c r="AH488" t="s">
        <v>950</v>
      </c>
      <c r="AI488" t="s">
        <v>940</v>
      </c>
      <c r="AK488" t="s">
        <v>6</v>
      </c>
      <c r="AL488" s="100">
        <v>45839</v>
      </c>
      <c r="AM488" s="100"/>
      <c r="AS488">
        <v>0</v>
      </c>
      <c r="AY488">
        <v>7</v>
      </c>
      <c r="AZ488" t="s">
        <v>1197</v>
      </c>
      <c r="BB488" t="s">
        <v>928</v>
      </c>
    </row>
    <row r="489" spans="1:54" x14ac:dyDescent="0.35">
      <c r="A489" t="s">
        <v>59</v>
      </c>
      <c r="B489" t="s">
        <v>929</v>
      </c>
      <c r="C489" t="s">
        <v>1102</v>
      </c>
      <c r="F489" t="s">
        <v>34</v>
      </c>
      <c r="G489" t="s">
        <v>931</v>
      </c>
      <c r="H489" t="s">
        <v>1103</v>
      </c>
      <c r="K489" t="s">
        <v>927</v>
      </c>
      <c r="L489" t="s">
        <v>366</v>
      </c>
      <c r="M489" t="s">
        <v>370</v>
      </c>
      <c r="N489" t="s">
        <v>933</v>
      </c>
      <c r="O489" t="s">
        <v>28</v>
      </c>
      <c r="P489">
        <v>0</v>
      </c>
      <c r="R489" t="s">
        <v>171</v>
      </c>
      <c r="S489" t="s">
        <v>3</v>
      </c>
      <c r="T489" t="s">
        <v>133</v>
      </c>
      <c r="U489" t="s">
        <v>934</v>
      </c>
      <c r="V489" t="s">
        <v>935</v>
      </c>
      <c r="W489" t="s">
        <v>63</v>
      </c>
      <c r="X489" t="s">
        <v>936</v>
      </c>
      <c r="Z489" t="s">
        <v>311</v>
      </c>
      <c r="AA489" t="s">
        <v>118</v>
      </c>
      <c r="AB489" t="s">
        <v>61</v>
      </c>
      <c r="AC489" t="s">
        <v>937</v>
      </c>
      <c r="AD489" t="s">
        <v>606</v>
      </c>
      <c r="AE489" t="s">
        <v>889</v>
      </c>
      <c r="AF489" t="s">
        <v>1104</v>
      </c>
      <c r="AG489" t="s">
        <v>311</v>
      </c>
      <c r="AH489" t="s">
        <v>950</v>
      </c>
      <c r="AI489" t="s">
        <v>940</v>
      </c>
      <c r="AK489" t="s">
        <v>6</v>
      </c>
      <c r="AL489" s="100">
        <v>45870</v>
      </c>
      <c r="AM489" s="100"/>
      <c r="AS489">
        <v>0</v>
      </c>
      <c r="AY489">
        <v>8</v>
      </c>
      <c r="AZ489" t="s">
        <v>1193</v>
      </c>
      <c r="BB489" t="s">
        <v>928</v>
      </c>
    </row>
    <row r="490" spans="1:54" x14ac:dyDescent="0.35">
      <c r="A490" t="s">
        <v>59</v>
      </c>
      <c r="B490" t="s">
        <v>929</v>
      </c>
      <c r="C490" t="s">
        <v>1102</v>
      </c>
      <c r="F490" t="s">
        <v>34</v>
      </c>
      <c r="G490" t="s">
        <v>931</v>
      </c>
      <c r="H490" t="s">
        <v>1103</v>
      </c>
      <c r="K490" t="s">
        <v>927</v>
      </c>
      <c r="L490" t="s">
        <v>366</v>
      </c>
      <c r="M490" t="s">
        <v>370</v>
      </c>
      <c r="N490" t="s">
        <v>933</v>
      </c>
      <c r="O490" t="s">
        <v>28</v>
      </c>
      <c r="P490">
        <v>0</v>
      </c>
      <c r="R490" t="s">
        <v>171</v>
      </c>
      <c r="S490" t="s">
        <v>3</v>
      </c>
      <c r="T490" t="s">
        <v>133</v>
      </c>
      <c r="U490" t="s">
        <v>934</v>
      </c>
      <c r="V490" t="s">
        <v>935</v>
      </c>
      <c r="W490" t="s">
        <v>63</v>
      </c>
      <c r="X490" t="s">
        <v>936</v>
      </c>
      <c r="Z490" t="s">
        <v>311</v>
      </c>
      <c r="AA490" t="s">
        <v>118</v>
      </c>
      <c r="AB490" t="s">
        <v>61</v>
      </c>
      <c r="AC490" t="s">
        <v>937</v>
      </c>
      <c r="AD490" t="s">
        <v>606</v>
      </c>
      <c r="AE490" t="s">
        <v>889</v>
      </c>
      <c r="AF490" t="s">
        <v>1104</v>
      </c>
      <c r="AG490" t="s">
        <v>311</v>
      </c>
      <c r="AH490" t="s">
        <v>950</v>
      </c>
      <c r="AI490" t="s">
        <v>940</v>
      </c>
      <c r="AK490" t="s">
        <v>6</v>
      </c>
      <c r="AL490" s="100">
        <v>45901</v>
      </c>
      <c r="AM490" s="100"/>
      <c r="AS490">
        <v>0</v>
      </c>
      <c r="AY490">
        <v>9</v>
      </c>
      <c r="AZ490" t="s">
        <v>1194</v>
      </c>
      <c r="BB490" t="s">
        <v>928</v>
      </c>
    </row>
    <row r="491" spans="1:54" x14ac:dyDescent="0.35">
      <c r="A491" t="s">
        <v>59</v>
      </c>
      <c r="B491" t="s">
        <v>929</v>
      </c>
      <c r="C491" t="s">
        <v>1102</v>
      </c>
      <c r="F491" t="s">
        <v>34</v>
      </c>
      <c r="G491" t="s">
        <v>931</v>
      </c>
      <c r="H491" t="s">
        <v>1103</v>
      </c>
      <c r="K491" t="s">
        <v>927</v>
      </c>
      <c r="L491" t="s">
        <v>366</v>
      </c>
      <c r="M491" t="s">
        <v>370</v>
      </c>
      <c r="N491" t="s">
        <v>933</v>
      </c>
      <c r="O491" t="s">
        <v>28</v>
      </c>
      <c r="P491">
        <v>0</v>
      </c>
      <c r="R491" t="s">
        <v>171</v>
      </c>
      <c r="S491" t="s">
        <v>3</v>
      </c>
      <c r="T491" t="s">
        <v>133</v>
      </c>
      <c r="U491" t="s">
        <v>934</v>
      </c>
      <c r="V491" t="s">
        <v>935</v>
      </c>
      <c r="W491" t="s">
        <v>63</v>
      </c>
      <c r="X491" t="s">
        <v>936</v>
      </c>
      <c r="Z491" t="s">
        <v>311</v>
      </c>
      <c r="AA491" t="s">
        <v>118</v>
      </c>
      <c r="AB491" t="s">
        <v>61</v>
      </c>
      <c r="AC491" t="s">
        <v>937</v>
      </c>
      <c r="AD491" t="s">
        <v>606</v>
      </c>
      <c r="AE491" t="s">
        <v>889</v>
      </c>
      <c r="AF491" t="s">
        <v>1104</v>
      </c>
      <c r="AG491" t="s">
        <v>311</v>
      </c>
      <c r="AH491" t="s">
        <v>950</v>
      </c>
      <c r="AI491" t="s">
        <v>940</v>
      </c>
      <c r="AK491" t="s">
        <v>6</v>
      </c>
      <c r="AL491" s="100">
        <v>45931</v>
      </c>
      <c r="AM491" s="100"/>
      <c r="AS491">
        <v>0</v>
      </c>
      <c r="AY491">
        <v>10</v>
      </c>
      <c r="AZ491" t="s">
        <v>1198</v>
      </c>
      <c r="BB491" t="s">
        <v>928</v>
      </c>
    </row>
    <row r="492" spans="1:54" x14ac:dyDescent="0.35">
      <c r="A492" t="s">
        <v>59</v>
      </c>
      <c r="B492" t="s">
        <v>929</v>
      </c>
      <c r="C492" t="s">
        <v>1102</v>
      </c>
      <c r="F492" t="s">
        <v>34</v>
      </c>
      <c r="G492" t="s">
        <v>931</v>
      </c>
      <c r="H492" t="s">
        <v>1103</v>
      </c>
      <c r="K492" t="s">
        <v>927</v>
      </c>
      <c r="L492" t="s">
        <v>366</v>
      </c>
      <c r="M492" t="s">
        <v>370</v>
      </c>
      <c r="N492" t="s">
        <v>933</v>
      </c>
      <c r="O492" t="s">
        <v>28</v>
      </c>
      <c r="P492">
        <v>0</v>
      </c>
      <c r="R492" t="s">
        <v>171</v>
      </c>
      <c r="S492" t="s">
        <v>3</v>
      </c>
      <c r="T492" t="s">
        <v>133</v>
      </c>
      <c r="U492" t="s">
        <v>934</v>
      </c>
      <c r="V492" t="s">
        <v>935</v>
      </c>
      <c r="W492" t="s">
        <v>63</v>
      </c>
      <c r="X492" t="s">
        <v>936</v>
      </c>
      <c r="Z492" t="s">
        <v>311</v>
      </c>
      <c r="AA492" t="s">
        <v>118</v>
      </c>
      <c r="AB492" t="s">
        <v>61</v>
      </c>
      <c r="AC492" t="s">
        <v>937</v>
      </c>
      <c r="AD492" t="s">
        <v>606</v>
      </c>
      <c r="AE492" t="s">
        <v>889</v>
      </c>
      <c r="AF492" t="s">
        <v>1104</v>
      </c>
      <c r="AG492" t="s">
        <v>311</v>
      </c>
      <c r="AH492" t="s">
        <v>950</v>
      </c>
      <c r="AI492" t="s">
        <v>940</v>
      </c>
      <c r="AK492" t="s">
        <v>6</v>
      </c>
      <c r="AL492" s="100">
        <v>45962</v>
      </c>
      <c r="AM492" s="100"/>
      <c r="AS492">
        <v>0</v>
      </c>
      <c r="AY492">
        <v>11</v>
      </c>
      <c r="AZ492" t="s">
        <v>1199</v>
      </c>
      <c r="BB492" t="s">
        <v>928</v>
      </c>
    </row>
    <row r="493" spans="1:54" x14ac:dyDescent="0.35">
      <c r="A493" t="s">
        <v>59</v>
      </c>
      <c r="B493" t="s">
        <v>929</v>
      </c>
      <c r="C493" t="s">
        <v>1102</v>
      </c>
      <c r="F493" t="s">
        <v>34</v>
      </c>
      <c r="G493" t="s">
        <v>931</v>
      </c>
      <c r="H493" t="s">
        <v>1103</v>
      </c>
      <c r="K493" t="s">
        <v>927</v>
      </c>
      <c r="L493" t="s">
        <v>366</v>
      </c>
      <c r="M493" t="s">
        <v>370</v>
      </c>
      <c r="N493" t="s">
        <v>933</v>
      </c>
      <c r="O493" t="s">
        <v>28</v>
      </c>
      <c r="P493">
        <v>0</v>
      </c>
      <c r="R493" t="s">
        <v>171</v>
      </c>
      <c r="S493" t="s">
        <v>3</v>
      </c>
      <c r="T493" t="s">
        <v>133</v>
      </c>
      <c r="U493" t="s">
        <v>934</v>
      </c>
      <c r="V493" t="s">
        <v>935</v>
      </c>
      <c r="W493" t="s">
        <v>63</v>
      </c>
      <c r="X493" t="s">
        <v>936</v>
      </c>
      <c r="Z493" t="s">
        <v>311</v>
      </c>
      <c r="AA493" t="s">
        <v>118</v>
      </c>
      <c r="AB493" t="s">
        <v>61</v>
      </c>
      <c r="AC493" t="s">
        <v>937</v>
      </c>
      <c r="AD493" t="s">
        <v>606</v>
      </c>
      <c r="AE493" t="s">
        <v>889</v>
      </c>
      <c r="AF493" t="s">
        <v>1104</v>
      </c>
      <c r="AG493" t="s">
        <v>311</v>
      </c>
      <c r="AH493" t="s">
        <v>950</v>
      </c>
      <c r="AI493" t="s">
        <v>940</v>
      </c>
      <c r="AK493" t="s">
        <v>6</v>
      </c>
      <c r="AL493" s="100">
        <v>45992</v>
      </c>
      <c r="AM493" s="100"/>
      <c r="AS493">
        <v>0</v>
      </c>
      <c r="AY493">
        <v>12</v>
      </c>
      <c r="AZ493" t="s">
        <v>1195</v>
      </c>
      <c r="BB493" t="s">
        <v>928</v>
      </c>
    </row>
    <row r="494" spans="1:54" x14ac:dyDescent="0.35">
      <c r="A494" t="s">
        <v>59</v>
      </c>
      <c r="B494" t="s">
        <v>929</v>
      </c>
      <c r="C494" t="s">
        <v>1105</v>
      </c>
      <c r="F494" t="s">
        <v>1043</v>
      </c>
      <c r="G494" t="s">
        <v>931</v>
      </c>
      <c r="H494" t="s">
        <v>1106</v>
      </c>
      <c r="K494" t="s">
        <v>927</v>
      </c>
      <c r="L494" t="s">
        <v>366</v>
      </c>
      <c r="M494" t="s">
        <v>370</v>
      </c>
      <c r="N494" t="s">
        <v>933</v>
      </c>
      <c r="O494" t="s">
        <v>28</v>
      </c>
      <c r="P494">
        <v>0</v>
      </c>
      <c r="R494" t="s">
        <v>171</v>
      </c>
      <c r="S494" t="s">
        <v>3</v>
      </c>
      <c r="T494" t="s">
        <v>133</v>
      </c>
      <c r="U494" t="s">
        <v>934</v>
      </c>
      <c r="V494" t="s">
        <v>935</v>
      </c>
      <c r="W494" t="s">
        <v>63</v>
      </c>
      <c r="X494" t="s">
        <v>936</v>
      </c>
      <c r="Z494" t="s">
        <v>311</v>
      </c>
      <c r="AA494" t="s">
        <v>118</v>
      </c>
      <c r="AB494" t="s">
        <v>61</v>
      </c>
      <c r="AC494" t="s">
        <v>937</v>
      </c>
      <c r="AD494" t="s">
        <v>648</v>
      </c>
      <c r="AE494" t="s">
        <v>761</v>
      </c>
      <c r="AF494" t="s">
        <v>1107</v>
      </c>
      <c r="AG494" t="s">
        <v>311</v>
      </c>
      <c r="AH494" t="s">
        <v>950</v>
      </c>
      <c r="AI494" t="s">
        <v>940</v>
      </c>
      <c r="AK494" t="s">
        <v>6</v>
      </c>
      <c r="AL494" s="100">
        <v>45870</v>
      </c>
      <c r="AM494" s="100"/>
      <c r="AS494">
        <v>14950</v>
      </c>
      <c r="AY494">
        <v>8</v>
      </c>
      <c r="AZ494" t="s">
        <v>1193</v>
      </c>
      <c r="BB494" t="s">
        <v>928</v>
      </c>
    </row>
    <row r="495" spans="1:54" x14ac:dyDescent="0.35">
      <c r="A495" t="s">
        <v>59</v>
      </c>
      <c r="B495" t="s">
        <v>951</v>
      </c>
      <c r="C495" t="s">
        <v>952</v>
      </c>
      <c r="F495" t="s">
        <v>953</v>
      </c>
      <c r="G495" t="s">
        <v>931</v>
      </c>
      <c r="H495" t="s">
        <v>954</v>
      </c>
      <c r="K495" t="s">
        <v>927</v>
      </c>
      <c r="L495" t="s">
        <v>366</v>
      </c>
      <c r="M495" t="s">
        <v>370</v>
      </c>
      <c r="N495" t="s">
        <v>933</v>
      </c>
      <c r="O495" t="s">
        <v>28</v>
      </c>
      <c r="P495">
        <v>165000</v>
      </c>
      <c r="R495" t="s">
        <v>171</v>
      </c>
      <c r="S495" t="s">
        <v>3</v>
      </c>
      <c r="T495" t="s">
        <v>133</v>
      </c>
      <c r="U495" t="s">
        <v>934</v>
      </c>
      <c r="V495" t="s">
        <v>935</v>
      </c>
      <c r="W495" t="s">
        <v>63</v>
      </c>
      <c r="X495" t="s">
        <v>936</v>
      </c>
      <c r="Z495" t="s">
        <v>311</v>
      </c>
      <c r="AA495" t="s">
        <v>118</v>
      </c>
      <c r="AB495" t="s">
        <v>61</v>
      </c>
      <c r="AC495" t="s">
        <v>937</v>
      </c>
      <c r="AL495" s="100">
        <v>45778</v>
      </c>
      <c r="AM495" s="100"/>
      <c r="AS495">
        <v>0</v>
      </c>
      <c r="AY495">
        <v>5</v>
      </c>
      <c r="AZ495" t="s">
        <v>1192</v>
      </c>
      <c r="BB495" t="s">
        <v>928</v>
      </c>
    </row>
    <row r="496" spans="1:54" x14ac:dyDescent="0.35">
      <c r="A496" t="s">
        <v>59</v>
      </c>
      <c r="B496" t="s">
        <v>998</v>
      </c>
      <c r="C496" t="s">
        <v>999</v>
      </c>
      <c r="F496" t="s">
        <v>1237</v>
      </c>
      <c r="G496" t="s">
        <v>1000</v>
      </c>
      <c r="H496" t="s">
        <v>1001</v>
      </c>
      <c r="K496" t="s">
        <v>927</v>
      </c>
      <c r="L496" t="s">
        <v>366</v>
      </c>
      <c r="M496" t="s">
        <v>370</v>
      </c>
      <c r="N496" t="s">
        <v>933</v>
      </c>
      <c r="O496" t="s">
        <v>28</v>
      </c>
      <c r="P496">
        <v>71841.710000000006</v>
      </c>
      <c r="R496" t="s">
        <v>171</v>
      </c>
      <c r="S496" t="s">
        <v>3</v>
      </c>
      <c r="T496" t="s">
        <v>133</v>
      </c>
      <c r="U496" t="s">
        <v>934</v>
      </c>
      <c r="V496" t="s">
        <v>935</v>
      </c>
      <c r="W496" t="s">
        <v>63</v>
      </c>
      <c r="X496" t="s">
        <v>936</v>
      </c>
      <c r="Z496" t="s">
        <v>311</v>
      </c>
      <c r="AA496" t="s">
        <v>118</v>
      </c>
      <c r="AB496" t="s">
        <v>61</v>
      </c>
      <c r="AC496" t="s">
        <v>937</v>
      </c>
      <c r="AD496" t="s">
        <v>516</v>
      </c>
      <c r="AE496" t="s">
        <v>796</v>
      </c>
      <c r="AF496" t="s">
        <v>1002</v>
      </c>
      <c r="AG496" t="s">
        <v>311</v>
      </c>
      <c r="AH496" t="s">
        <v>950</v>
      </c>
      <c r="AI496" t="s">
        <v>940</v>
      </c>
      <c r="AK496" t="s">
        <v>6</v>
      </c>
      <c r="AL496" s="100">
        <v>45658</v>
      </c>
      <c r="AM496" s="100"/>
      <c r="AS496">
        <v>76228</v>
      </c>
      <c r="AY496">
        <v>1</v>
      </c>
      <c r="AZ496" t="s">
        <v>1200</v>
      </c>
      <c r="BB496" t="s">
        <v>928</v>
      </c>
    </row>
    <row r="497" spans="1:54" x14ac:dyDescent="0.35">
      <c r="A497" t="s">
        <v>59</v>
      </c>
      <c r="B497" t="s">
        <v>998</v>
      </c>
      <c r="C497" t="s">
        <v>999</v>
      </c>
      <c r="F497" t="s">
        <v>1237</v>
      </c>
      <c r="G497" t="s">
        <v>1000</v>
      </c>
      <c r="H497" t="s">
        <v>1001</v>
      </c>
      <c r="K497" t="s">
        <v>927</v>
      </c>
      <c r="L497" t="s">
        <v>366</v>
      </c>
      <c r="M497" t="s">
        <v>370</v>
      </c>
      <c r="N497" t="s">
        <v>933</v>
      </c>
      <c r="O497" t="s">
        <v>28</v>
      </c>
      <c r="P497">
        <v>71841.710000000006</v>
      </c>
      <c r="R497" t="s">
        <v>171</v>
      </c>
      <c r="S497" t="s">
        <v>3</v>
      </c>
      <c r="T497" t="s">
        <v>133</v>
      </c>
      <c r="U497" t="s">
        <v>934</v>
      </c>
      <c r="V497" t="s">
        <v>935</v>
      </c>
      <c r="W497" t="s">
        <v>63</v>
      </c>
      <c r="X497" t="s">
        <v>936</v>
      </c>
      <c r="Z497" t="s">
        <v>311</v>
      </c>
      <c r="AA497" t="s">
        <v>118</v>
      </c>
      <c r="AB497" t="s">
        <v>61</v>
      </c>
      <c r="AC497" t="s">
        <v>937</v>
      </c>
      <c r="AD497" t="s">
        <v>516</v>
      </c>
      <c r="AE497" t="s">
        <v>796</v>
      </c>
      <c r="AF497" t="s">
        <v>1002</v>
      </c>
      <c r="AG497" t="s">
        <v>311</v>
      </c>
      <c r="AH497" t="s">
        <v>950</v>
      </c>
      <c r="AI497" t="s">
        <v>940</v>
      </c>
      <c r="AK497" t="s">
        <v>6</v>
      </c>
      <c r="AL497" s="100">
        <v>45689</v>
      </c>
      <c r="AM497" s="100"/>
      <c r="AS497">
        <v>76228</v>
      </c>
      <c r="AY497">
        <v>2</v>
      </c>
      <c r="AZ497" t="s">
        <v>1196</v>
      </c>
      <c r="BB497" t="s">
        <v>928</v>
      </c>
    </row>
    <row r="498" spans="1:54" x14ac:dyDescent="0.35">
      <c r="A498" t="s">
        <v>59</v>
      </c>
      <c r="B498" t="s">
        <v>998</v>
      </c>
      <c r="C498" t="s">
        <v>999</v>
      </c>
      <c r="F498" t="s">
        <v>1237</v>
      </c>
      <c r="G498" t="s">
        <v>1000</v>
      </c>
      <c r="H498" t="s">
        <v>1001</v>
      </c>
      <c r="K498" t="s">
        <v>927</v>
      </c>
      <c r="L498" t="s">
        <v>366</v>
      </c>
      <c r="M498" t="s">
        <v>370</v>
      </c>
      <c r="N498" t="s">
        <v>933</v>
      </c>
      <c r="O498" t="s">
        <v>28</v>
      </c>
      <c r="P498">
        <v>71841.710000000006</v>
      </c>
      <c r="R498" t="s">
        <v>171</v>
      </c>
      <c r="S498" t="s">
        <v>3</v>
      </c>
      <c r="T498" t="s">
        <v>133</v>
      </c>
      <c r="U498" t="s">
        <v>934</v>
      </c>
      <c r="V498" t="s">
        <v>935</v>
      </c>
      <c r="W498" t="s">
        <v>63</v>
      </c>
      <c r="X498" t="s">
        <v>936</v>
      </c>
      <c r="Z498" t="s">
        <v>311</v>
      </c>
      <c r="AA498" t="s">
        <v>118</v>
      </c>
      <c r="AB498" t="s">
        <v>61</v>
      </c>
      <c r="AC498" t="s">
        <v>937</v>
      </c>
      <c r="AD498" t="s">
        <v>516</v>
      </c>
      <c r="AE498" t="s">
        <v>796</v>
      </c>
      <c r="AF498" t="s">
        <v>1002</v>
      </c>
      <c r="AG498" t="s">
        <v>311</v>
      </c>
      <c r="AH498" t="s">
        <v>950</v>
      </c>
      <c r="AI498" t="s">
        <v>940</v>
      </c>
      <c r="AK498" t="s">
        <v>6</v>
      </c>
      <c r="AL498" s="100">
        <v>45717</v>
      </c>
      <c r="AM498" s="100"/>
      <c r="AS498">
        <v>76228</v>
      </c>
      <c r="AY498">
        <v>3</v>
      </c>
      <c r="AZ498" t="s">
        <v>1201</v>
      </c>
      <c r="BB498" t="s">
        <v>928</v>
      </c>
    </row>
    <row r="499" spans="1:54" x14ac:dyDescent="0.35">
      <c r="A499" t="s">
        <v>59</v>
      </c>
      <c r="B499" t="s">
        <v>998</v>
      </c>
      <c r="C499" t="s">
        <v>999</v>
      </c>
      <c r="F499" t="s">
        <v>1237</v>
      </c>
      <c r="G499" t="s">
        <v>1000</v>
      </c>
      <c r="H499" t="s">
        <v>1001</v>
      </c>
      <c r="K499" t="s">
        <v>927</v>
      </c>
      <c r="L499" t="s">
        <v>366</v>
      </c>
      <c r="M499" t="s">
        <v>370</v>
      </c>
      <c r="N499" t="s">
        <v>933</v>
      </c>
      <c r="O499" t="s">
        <v>28</v>
      </c>
      <c r="P499">
        <v>71841.710000000006</v>
      </c>
      <c r="R499" t="s">
        <v>171</v>
      </c>
      <c r="S499" t="s">
        <v>3</v>
      </c>
      <c r="T499" t="s">
        <v>133</v>
      </c>
      <c r="U499" t="s">
        <v>934</v>
      </c>
      <c r="V499" t="s">
        <v>935</v>
      </c>
      <c r="W499" t="s">
        <v>63</v>
      </c>
      <c r="X499" t="s">
        <v>936</v>
      </c>
      <c r="Z499" t="s">
        <v>311</v>
      </c>
      <c r="AA499" t="s">
        <v>118</v>
      </c>
      <c r="AB499" t="s">
        <v>61</v>
      </c>
      <c r="AC499" t="s">
        <v>937</v>
      </c>
      <c r="AD499" t="s">
        <v>516</v>
      </c>
      <c r="AE499" t="s">
        <v>796</v>
      </c>
      <c r="AF499" t="s">
        <v>1002</v>
      </c>
      <c r="AG499" t="s">
        <v>311</v>
      </c>
      <c r="AH499" t="s">
        <v>950</v>
      </c>
      <c r="AI499" t="s">
        <v>940</v>
      </c>
      <c r="AK499" t="s">
        <v>6</v>
      </c>
      <c r="AL499" s="100">
        <v>45748</v>
      </c>
      <c r="AM499" s="100"/>
      <c r="AS499">
        <v>76228</v>
      </c>
      <c r="AY499">
        <v>4</v>
      </c>
      <c r="AZ499" t="s">
        <v>1191</v>
      </c>
      <c r="BB499" t="s">
        <v>928</v>
      </c>
    </row>
    <row r="500" spans="1:54" x14ac:dyDescent="0.35">
      <c r="A500" t="s">
        <v>59</v>
      </c>
      <c r="B500" t="s">
        <v>998</v>
      </c>
      <c r="C500" t="s">
        <v>999</v>
      </c>
      <c r="F500" t="s">
        <v>1237</v>
      </c>
      <c r="G500" t="s">
        <v>1000</v>
      </c>
      <c r="H500" t="s">
        <v>1001</v>
      </c>
      <c r="K500" t="s">
        <v>927</v>
      </c>
      <c r="L500" t="s">
        <v>366</v>
      </c>
      <c r="M500" t="s">
        <v>370</v>
      </c>
      <c r="N500" t="s">
        <v>933</v>
      </c>
      <c r="O500" t="s">
        <v>28</v>
      </c>
      <c r="P500">
        <v>78307.460000000006</v>
      </c>
      <c r="R500" t="s">
        <v>171</v>
      </c>
      <c r="S500" t="s">
        <v>3</v>
      </c>
      <c r="T500" t="s">
        <v>133</v>
      </c>
      <c r="U500" t="s">
        <v>934</v>
      </c>
      <c r="V500" t="s">
        <v>935</v>
      </c>
      <c r="W500" t="s">
        <v>63</v>
      </c>
      <c r="X500" t="s">
        <v>936</v>
      </c>
      <c r="Z500" t="s">
        <v>311</v>
      </c>
      <c r="AA500" t="s">
        <v>118</v>
      </c>
      <c r="AB500" t="s">
        <v>61</v>
      </c>
      <c r="AC500" t="s">
        <v>937</v>
      </c>
      <c r="AD500" t="s">
        <v>516</v>
      </c>
      <c r="AE500" t="s">
        <v>796</v>
      </c>
      <c r="AF500" t="s">
        <v>1002</v>
      </c>
      <c r="AG500" t="s">
        <v>311</v>
      </c>
      <c r="AH500" t="s">
        <v>950</v>
      </c>
      <c r="AI500" t="s">
        <v>940</v>
      </c>
      <c r="AK500" t="s">
        <v>6</v>
      </c>
      <c r="AL500" s="100">
        <v>45778</v>
      </c>
      <c r="AM500" s="100"/>
      <c r="AS500">
        <v>76228</v>
      </c>
      <c r="AY500">
        <v>5</v>
      </c>
      <c r="AZ500" t="s">
        <v>1192</v>
      </c>
      <c r="BB500" t="s">
        <v>928</v>
      </c>
    </row>
    <row r="501" spans="1:54" x14ac:dyDescent="0.35">
      <c r="A501" t="s">
        <v>59</v>
      </c>
      <c r="B501" t="s">
        <v>998</v>
      </c>
      <c r="C501" t="s">
        <v>1003</v>
      </c>
      <c r="F501" t="s">
        <v>953</v>
      </c>
      <c r="G501" t="s">
        <v>931</v>
      </c>
      <c r="H501" t="s">
        <v>1004</v>
      </c>
      <c r="K501" t="s">
        <v>927</v>
      </c>
      <c r="L501" t="s">
        <v>366</v>
      </c>
      <c r="M501" t="s">
        <v>370</v>
      </c>
      <c r="N501" t="s">
        <v>933</v>
      </c>
      <c r="O501" t="s">
        <v>28</v>
      </c>
      <c r="P501">
        <v>9535.2000000000007</v>
      </c>
      <c r="R501" t="s">
        <v>171</v>
      </c>
      <c r="S501" t="s">
        <v>3</v>
      </c>
      <c r="T501" t="s">
        <v>133</v>
      </c>
      <c r="U501" t="s">
        <v>934</v>
      </c>
      <c r="V501" t="s">
        <v>935</v>
      </c>
      <c r="W501" t="s">
        <v>63</v>
      </c>
      <c r="X501" t="s">
        <v>936</v>
      </c>
      <c r="Z501" t="s">
        <v>311</v>
      </c>
      <c r="AA501" t="s">
        <v>118</v>
      </c>
      <c r="AB501" t="s">
        <v>61</v>
      </c>
      <c r="AC501" t="s">
        <v>937</v>
      </c>
      <c r="AD501" t="s">
        <v>594</v>
      </c>
      <c r="AE501" t="s">
        <v>877</v>
      </c>
      <c r="AF501" t="s">
        <v>1005</v>
      </c>
      <c r="AG501" t="s">
        <v>311</v>
      </c>
      <c r="AH501" t="s">
        <v>958</v>
      </c>
      <c r="AI501" t="s">
        <v>940</v>
      </c>
      <c r="AK501" t="s">
        <v>6</v>
      </c>
      <c r="AL501" s="100">
        <v>45658</v>
      </c>
      <c r="AM501" s="100"/>
      <c r="AS501">
        <v>9804.09</v>
      </c>
      <c r="AY501">
        <v>1</v>
      </c>
      <c r="AZ501" t="s">
        <v>1200</v>
      </c>
      <c r="BB501" t="s">
        <v>928</v>
      </c>
    </row>
    <row r="502" spans="1:54" x14ac:dyDescent="0.35">
      <c r="A502" t="s">
        <v>59</v>
      </c>
      <c r="B502" t="s">
        <v>998</v>
      </c>
      <c r="C502" t="s">
        <v>1003</v>
      </c>
      <c r="F502" t="s">
        <v>953</v>
      </c>
      <c r="G502" t="s">
        <v>931</v>
      </c>
      <c r="H502" t="s">
        <v>1004</v>
      </c>
      <c r="K502" t="s">
        <v>927</v>
      </c>
      <c r="L502" t="s">
        <v>366</v>
      </c>
      <c r="M502" t="s">
        <v>370</v>
      </c>
      <c r="N502" t="s">
        <v>933</v>
      </c>
      <c r="O502" t="s">
        <v>28</v>
      </c>
      <c r="P502">
        <v>9535.2000000000007</v>
      </c>
      <c r="R502" t="s">
        <v>171</v>
      </c>
      <c r="S502" t="s">
        <v>3</v>
      </c>
      <c r="T502" t="s">
        <v>133</v>
      </c>
      <c r="U502" t="s">
        <v>934</v>
      </c>
      <c r="V502" t="s">
        <v>935</v>
      </c>
      <c r="W502" t="s">
        <v>63</v>
      </c>
      <c r="X502" t="s">
        <v>936</v>
      </c>
      <c r="Z502" t="s">
        <v>311</v>
      </c>
      <c r="AA502" t="s">
        <v>118</v>
      </c>
      <c r="AB502" t="s">
        <v>61</v>
      </c>
      <c r="AC502" t="s">
        <v>937</v>
      </c>
      <c r="AD502" t="s">
        <v>594</v>
      </c>
      <c r="AE502" t="s">
        <v>877</v>
      </c>
      <c r="AF502" t="s">
        <v>1005</v>
      </c>
      <c r="AG502" t="s">
        <v>311</v>
      </c>
      <c r="AH502" t="s">
        <v>958</v>
      </c>
      <c r="AI502" t="s">
        <v>940</v>
      </c>
      <c r="AK502" t="s">
        <v>6</v>
      </c>
      <c r="AL502" s="100">
        <v>45689</v>
      </c>
      <c r="AM502" s="100"/>
      <c r="AS502">
        <v>9804.09</v>
      </c>
      <c r="AY502">
        <v>2</v>
      </c>
      <c r="AZ502" t="s">
        <v>1196</v>
      </c>
      <c r="BB502" t="s">
        <v>928</v>
      </c>
    </row>
    <row r="503" spans="1:54" x14ac:dyDescent="0.35">
      <c r="A503" t="s">
        <v>59</v>
      </c>
      <c r="B503" t="s">
        <v>998</v>
      </c>
      <c r="C503" t="s">
        <v>1003</v>
      </c>
      <c r="F503" t="s">
        <v>953</v>
      </c>
      <c r="G503" t="s">
        <v>931</v>
      </c>
      <c r="H503" t="s">
        <v>1004</v>
      </c>
      <c r="K503" t="s">
        <v>927</v>
      </c>
      <c r="L503" t="s">
        <v>366</v>
      </c>
      <c r="M503" t="s">
        <v>370</v>
      </c>
      <c r="N503" t="s">
        <v>933</v>
      </c>
      <c r="O503" t="s">
        <v>28</v>
      </c>
      <c r="P503">
        <v>9535.2000000000007</v>
      </c>
      <c r="R503" t="s">
        <v>171</v>
      </c>
      <c r="S503" t="s">
        <v>3</v>
      </c>
      <c r="T503" t="s">
        <v>133</v>
      </c>
      <c r="U503" t="s">
        <v>934</v>
      </c>
      <c r="V503" t="s">
        <v>935</v>
      </c>
      <c r="W503" t="s">
        <v>63</v>
      </c>
      <c r="X503" t="s">
        <v>936</v>
      </c>
      <c r="Z503" t="s">
        <v>311</v>
      </c>
      <c r="AA503" t="s">
        <v>118</v>
      </c>
      <c r="AB503" t="s">
        <v>61</v>
      </c>
      <c r="AC503" t="s">
        <v>937</v>
      </c>
      <c r="AD503" t="s">
        <v>594</v>
      </c>
      <c r="AE503" t="s">
        <v>877</v>
      </c>
      <c r="AF503" t="s">
        <v>1005</v>
      </c>
      <c r="AG503" t="s">
        <v>311</v>
      </c>
      <c r="AH503" t="s">
        <v>958</v>
      </c>
      <c r="AI503" t="s">
        <v>940</v>
      </c>
      <c r="AK503" t="s">
        <v>6</v>
      </c>
      <c r="AL503" s="100">
        <v>45717</v>
      </c>
      <c r="AM503" s="100"/>
      <c r="AS503">
        <v>9804.09</v>
      </c>
      <c r="AY503">
        <v>3</v>
      </c>
      <c r="AZ503" t="s">
        <v>1201</v>
      </c>
      <c r="BB503" t="s">
        <v>928</v>
      </c>
    </row>
    <row r="504" spans="1:54" x14ac:dyDescent="0.35">
      <c r="A504" t="s">
        <v>59</v>
      </c>
      <c r="B504" t="s">
        <v>998</v>
      </c>
      <c r="C504" t="s">
        <v>1003</v>
      </c>
      <c r="F504" t="s">
        <v>953</v>
      </c>
      <c r="G504" t="s">
        <v>931</v>
      </c>
      <c r="H504" t="s">
        <v>954</v>
      </c>
      <c r="K504" t="s">
        <v>927</v>
      </c>
      <c r="L504" t="s">
        <v>366</v>
      </c>
      <c r="M504" t="s">
        <v>370</v>
      </c>
      <c r="N504" t="s">
        <v>933</v>
      </c>
      <c r="O504" t="s">
        <v>28</v>
      </c>
      <c r="P504">
        <v>9535.2000000000007</v>
      </c>
      <c r="R504" t="s">
        <v>171</v>
      </c>
      <c r="S504" t="s">
        <v>3</v>
      </c>
      <c r="T504" t="s">
        <v>133</v>
      </c>
      <c r="U504" t="s">
        <v>934</v>
      </c>
      <c r="V504" t="s">
        <v>935</v>
      </c>
      <c r="W504" t="s">
        <v>63</v>
      </c>
      <c r="X504" t="s">
        <v>936</v>
      </c>
      <c r="Z504" t="s">
        <v>311</v>
      </c>
      <c r="AA504" t="s">
        <v>118</v>
      </c>
      <c r="AB504" t="s">
        <v>61</v>
      </c>
      <c r="AC504" t="s">
        <v>937</v>
      </c>
      <c r="AD504" t="s">
        <v>594</v>
      </c>
      <c r="AE504" t="s">
        <v>877</v>
      </c>
      <c r="AF504" t="s">
        <v>1005</v>
      </c>
      <c r="AG504" t="s">
        <v>311</v>
      </c>
      <c r="AH504" t="s">
        <v>958</v>
      </c>
      <c r="AI504" t="s">
        <v>940</v>
      </c>
      <c r="AK504" t="s">
        <v>6</v>
      </c>
      <c r="AL504" s="100">
        <v>45748</v>
      </c>
      <c r="AM504" s="100"/>
      <c r="AS504">
        <v>16000</v>
      </c>
      <c r="AY504">
        <v>4</v>
      </c>
      <c r="AZ504" t="s">
        <v>1191</v>
      </c>
      <c r="BB504" t="s">
        <v>928</v>
      </c>
    </row>
    <row r="505" spans="1:54" x14ac:dyDescent="0.35">
      <c r="A505" t="s">
        <v>59</v>
      </c>
      <c r="B505" t="s">
        <v>998</v>
      </c>
      <c r="C505" t="s">
        <v>1003</v>
      </c>
      <c r="F505" t="s">
        <v>953</v>
      </c>
      <c r="G505" t="s">
        <v>931</v>
      </c>
      <c r="H505" t="s">
        <v>954</v>
      </c>
      <c r="K505" t="s">
        <v>927</v>
      </c>
      <c r="L505" t="s">
        <v>366</v>
      </c>
      <c r="M505" t="s">
        <v>370</v>
      </c>
      <c r="N505" t="s">
        <v>933</v>
      </c>
      <c r="O505" t="s">
        <v>28</v>
      </c>
      <c r="P505">
        <v>9535.2000000000007</v>
      </c>
      <c r="R505" t="s">
        <v>171</v>
      </c>
      <c r="S505" t="s">
        <v>3</v>
      </c>
      <c r="T505" t="s">
        <v>133</v>
      </c>
      <c r="U505" t="s">
        <v>934</v>
      </c>
      <c r="V505" t="s">
        <v>935</v>
      </c>
      <c r="W505" t="s">
        <v>63</v>
      </c>
      <c r="X505" t="s">
        <v>936</v>
      </c>
      <c r="Z505" t="s">
        <v>311</v>
      </c>
      <c r="AA505" t="s">
        <v>118</v>
      </c>
      <c r="AB505" t="s">
        <v>61</v>
      </c>
      <c r="AC505" t="s">
        <v>937</v>
      </c>
      <c r="AD505" t="s">
        <v>594</v>
      </c>
      <c r="AE505" t="s">
        <v>877</v>
      </c>
      <c r="AF505" t="s">
        <v>1005</v>
      </c>
      <c r="AG505" t="s">
        <v>311</v>
      </c>
      <c r="AH505" t="s">
        <v>958</v>
      </c>
      <c r="AI505" t="s">
        <v>940</v>
      </c>
      <c r="AK505" t="s">
        <v>6</v>
      </c>
      <c r="AL505" s="100">
        <v>45778</v>
      </c>
      <c r="AM505" s="100"/>
      <c r="AS505">
        <v>16000</v>
      </c>
      <c r="AY505">
        <v>5</v>
      </c>
      <c r="AZ505" t="s">
        <v>1192</v>
      </c>
      <c r="BB505" t="s">
        <v>928</v>
      </c>
    </row>
    <row r="506" spans="1:54" x14ac:dyDescent="0.35">
      <c r="A506" t="s">
        <v>59</v>
      </c>
      <c r="B506" t="s">
        <v>998</v>
      </c>
      <c r="C506" t="s">
        <v>1003</v>
      </c>
      <c r="F506" t="s">
        <v>953</v>
      </c>
      <c r="G506" t="s">
        <v>931</v>
      </c>
      <c r="H506" t="s">
        <v>954</v>
      </c>
      <c r="K506" t="s">
        <v>927</v>
      </c>
      <c r="L506" t="s">
        <v>366</v>
      </c>
      <c r="M506" t="s">
        <v>370</v>
      </c>
      <c r="N506" t="s">
        <v>933</v>
      </c>
      <c r="O506" t="s">
        <v>28</v>
      </c>
      <c r="P506">
        <v>9535.2000000000007</v>
      </c>
      <c r="R506" t="s">
        <v>171</v>
      </c>
      <c r="S506" t="s">
        <v>3</v>
      </c>
      <c r="T506" t="s">
        <v>133</v>
      </c>
      <c r="U506" t="s">
        <v>934</v>
      </c>
      <c r="V506" t="s">
        <v>935</v>
      </c>
      <c r="W506" t="s">
        <v>63</v>
      </c>
      <c r="X506" t="s">
        <v>936</v>
      </c>
      <c r="Z506" t="s">
        <v>311</v>
      </c>
      <c r="AA506" t="s">
        <v>118</v>
      </c>
      <c r="AB506" t="s">
        <v>61</v>
      </c>
      <c r="AC506" t="s">
        <v>937</v>
      </c>
      <c r="AD506" t="s">
        <v>594</v>
      </c>
      <c r="AE506" t="s">
        <v>877</v>
      </c>
      <c r="AF506" t="s">
        <v>1005</v>
      </c>
      <c r="AG506" t="s">
        <v>311</v>
      </c>
      <c r="AH506" t="s">
        <v>958</v>
      </c>
      <c r="AI506" t="s">
        <v>940</v>
      </c>
      <c r="AK506" t="s">
        <v>6</v>
      </c>
      <c r="AL506" s="100">
        <v>45809</v>
      </c>
      <c r="AM506" s="100"/>
      <c r="AS506">
        <v>16000</v>
      </c>
      <c r="AY506">
        <v>6</v>
      </c>
      <c r="AZ506" t="s">
        <v>1202</v>
      </c>
      <c r="BB506" t="s">
        <v>928</v>
      </c>
    </row>
    <row r="507" spans="1:54" x14ac:dyDescent="0.35">
      <c r="A507" t="s">
        <v>59</v>
      </c>
      <c r="B507" t="s">
        <v>998</v>
      </c>
      <c r="C507" t="s">
        <v>1003</v>
      </c>
      <c r="F507" t="s">
        <v>953</v>
      </c>
      <c r="G507" t="s">
        <v>931</v>
      </c>
      <c r="H507" t="s">
        <v>954</v>
      </c>
      <c r="K507" t="s">
        <v>927</v>
      </c>
      <c r="L507" t="s">
        <v>366</v>
      </c>
      <c r="M507" t="s">
        <v>370</v>
      </c>
      <c r="N507" t="s">
        <v>933</v>
      </c>
      <c r="O507" t="s">
        <v>28</v>
      </c>
      <c r="P507">
        <v>9535.2000000000007</v>
      </c>
      <c r="R507" t="s">
        <v>171</v>
      </c>
      <c r="S507" t="s">
        <v>3</v>
      </c>
      <c r="T507" t="s">
        <v>133</v>
      </c>
      <c r="U507" t="s">
        <v>934</v>
      </c>
      <c r="V507" t="s">
        <v>935</v>
      </c>
      <c r="W507" t="s">
        <v>63</v>
      </c>
      <c r="X507" t="s">
        <v>936</v>
      </c>
      <c r="Z507" t="s">
        <v>311</v>
      </c>
      <c r="AA507" t="s">
        <v>118</v>
      </c>
      <c r="AB507" t="s">
        <v>61</v>
      </c>
      <c r="AC507" t="s">
        <v>937</v>
      </c>
      <c r="AD507" t="s">
        <v>594</v>
      </c>
      <c r="AE507" t="s">
        <v>877</v>
      </c>
      <c r="AF507" t="s">
        <v>1005</v>
      </c>
      <c r="AG507" t="s">
        <v>311</v>
      </c>
      <c r="AH507" t="s">
        <v>958</v>
      </c>
      <c r="AI507" t="s">
        <v>940</v>
      </c>
      <c r="AK507" t="s">
        <v>6</v>
      </c>
      <c r="AL507" s="100">
        <v>45839</v>
      </c>
      <c r="AM507" s="100"/>
      <c r="AS507">
        <v>16000</v>
      </c>
      <c r="AY507">
        <v>7</v>
      </c>
      <c r="AZ507" t="s">
        <v>1197</v>
      </c>
      <c r="BB507" t="s">
        <v>928</v>
      </c>
    </row>
    <row r="508" spans="1:54" x14ac:dyDescent="0.35">
      <c r="A508" t="s">
        <v>59</v>
      </c>
      <c r="B508" t="s">
        <v>998</v>
      </c>
      <c r="C508" t="s">
        <v>1003</v>
      </c>
      <c r="F508" t="s">
        <v>953</v>
      </c>
      <c r="G508" t="s">
        <v>931</v>
      </c>
      <c r="H508" t="s">
        <v>954</v>
      </c>
      <c r="K508" t="s">
        <v>927</v>
      </c>
      <c r="L508" t="s">
        <v>366</v>
      </c>
      <c r="M508" t="s">
        <v>370</v>
      </c>
      <c r="N508" t="s">
        <v>933</v>
      </c>
      <c r="O508" t="s">
        <v>28</v>
      </c>
      <c r="P508">
        <v>9535.2000000000007</v>
      </c>
      <c r="R508" t="s">
        <v>171</v>
      </c>
      <c r="S508" t="s">
        <v>3</v>
      </c>
      <c r="T508" t="s">
        <v>133</v>
      </c>
      <c r="U508" t="s">
        <v>934</v>
      </c>
      <c r="V508" t="s">
        <v>935</v>
      </c>
      <c r="W508" t="s">
        <v>63</v>
      </c>
      <c r="X508" t="s">
        <v>936</v>
      </c>
      <c r="Z508" t="s">
        <v>311</v>
      </c>
      <c r="AA508" t="s">
        <v>118</v>
      </c>
      <c r="AB508" t="s">
        <v>61</v>
      </c>
      <c r="AC508" t="s">
        <v>937</v>
      </c>
      <c r="AD508" t="s">
        <v>594</v>
      </c>
      <c r="AE508" t="s">
        <v>877</v>
      </c>
      <c r="AF508" t="s">
        <v>1005</v>
      </c>
      <c r="AG508" t="s">
        <v>311</v>
      </c>
      <c r="AH508" t="s">
        <v>958</v>
      </c>
      <c r="AI508" t="s">
        <v>940</v>
      </c>
      <c r="AK508" t="s">
        <v>6</v>
      </c>
      <c r="AL508" s="100">
        <v>45870</v>
      </c>
      <c r="AM508" s="100"/>
      <c r="AS508">
        <v>16000</v>
      </c>
      <c r="AY508">
        <v>8</v>
      </c>
      <c r="AZ508" t="s">
        <v>1193</v>
      </c>
      <c r="BB508" t="s">
        <v>928</v>
      </c>
    </row>
    <row r="509" spans="1:54" x14ac:dyDescent="0.35">
      <c r="A509" t="s">
        <v>59</v>
      </c>
      <c r="B509" t="s">
        <v>998</v>
      </c>
      <c r="C509" t="s">
        <v>1003</v>
      </c>
      <c r="F509" t="s">
        <v>953</v>
      </c>
      <c r="G509" t="s">
        <v>931</v>
      </c>
      <c r="H509" t="s">
        <v>954</v>
      </c>
      <c r="K509" t="s">
        <v>927</v>
      </c>
      <c r="L509" t="s">
        <v>366</v>
      </c>
      <c r="M509" t="s">
        <v>370</v>
      </c>
      <c r="N509" t="s">
        <v>933</v>
      </c>
      <c r="O509" t="s">
        <v>28</v>
      </c>
      <c r="P509">
        <v>10429</v>
      </c>
      <c r="R509" t="s">
        <v>171</v>
      </c>
      <c r="S509" t="s">
        <v>3</v>
      </c>
      <c r="T509" t="s">
        <v>133</v>
      </c>
      <c r="U509" t="s">
        <v>934</v>
      </c>
      <c r="V509" t="s">
        <v>935</v>
      </c>
      <c r="W509" t="s">
        <v>63</v>
      </c>
      <c r="X509" t="s">
        <v>936</v>
      </c>
      <c r="Z509" t="s">
        <v>311</v>
      </c>
      <c r="AA509" t="s">
        <v>118</v>
      </c>
      <c r="AB509" t="s">
        <v>61</v>
      </c>
      <c r="AC509" t="s">
        <v>937</v>
      </c>
      <c r="AD509" t="s">
        <v>594</v>
      </c>
      <c r="AE509" t="s">
        <v>877</v>
      </c>
      <c r="AF509" t="s">
        <v>1005</v>
      </c>
      <c r="AG509" t="s">
        <v>311</v>
      </c>
      <c r="AH509" t="s">
        <v>958</v>
      </c>
      <c r="AI509" t="s">
        <v>940</v>
      </c>
      <c r="AK509" t="s">
        <v>6</v>
      </c>
      <c r="AL509" s="100">
        <v>45901</v>
      </c>
      <c r="AM509" s="100"/>
      <c r="AS509">
        <v>16000</v>
      </c>
      <c r="AY509">
        <v>9</v>
      </c>
      <c r="AZ509" t="s">
        <v>1194</v>
      </c>
      <c r="BB509" t="s">
        <v>928</v>
      </c>
    </row>
    <row r="510" spans="1:54" x14ac:dyDescent="0.35">
      <c r="A510" t="s">
        <v>59</v>
      </c>
      <c r="B510" t="s">
        <v>998</v>
      </c>
      <c r="C510" t="s">
        <v>1003</v>
      </c>
      <c r="F510" t="s">
        <v>953</v>
      </c>
      <c r="G510" t="s">
        <v>931</v>
      </c>
      <c r="H510" t="s">
        <v>954</v>
      </c>
      <c r="K510" t="s">
        <v>927</v>
      </c>
      <c r="L510" t="s">
        <v>366</v>
      </c>
      <c r="M510" t="s">
        <v>370</v>
      </c>
      <c r="N510" t="s">
        <v>933</v>
      </c>
      <c r="O510" t="s">
        <v>28</v>
      </c>
      <c r="P510">
        <v>10429</v>
      </c>
      <c r="R510" t="s">
        <v>171</v>
      </c>
      <c r="S510" t="s">
        <v>3</v>
      </c>
      <c r="T510" t="s">
        <v>133</v>
      </c>
      <c r="U510" t="s">
        <v>934</v>
      </c>
      <c r="V510" t="s">
        <v>935</v>
      </c>
      <c r="W510" t="s">
        <v>63</v>
      </c>
      <c r="X510" t="s">
        <v>936</v>
      </c>
      <c r="Z510" t="s">
        <v>311</v>
      </c>
      <c r="AA510" t="s">
        <v>118</v>
      </c>
      <c r="AB510" t="s">
        <v>61</v>
      </c>
      <c r="AC510" t="s">
        <v>937</v>
      </c>
      <c r="AD510" t="s">
        <v>594</v>
      </c>
      <c r="AE510" t="s">
        <v>877</v>
      </c>
      <c r="AF510" t="s">
        <v>1005</v>
      </c>
      <c r="AG510" t="s">
        <v>311</v>
      </c>
      <c r="AH510" t="s">
        <v>958</v>
      </c>
      <c r="AI510" t="s">
        <v>940</v>
      </c>
      <c r="AK510" t="s">
        <v>6</v>
      </c>
      <c r="AL510" s="100">
        <v>45931</v>
      </c>
      <c r="AM510" s="100"/>
      <c r="AS510">
        <v>16000</v>
      </c>
      <c r="AY510">
        <v>10</v>
      </c>
      <c r="AZ510" t="s">
        <v>1198</v>
      </c>
      <c r="BB510" t="s">
        <v>928</v>
      </c>
    </row>
    <row r="511" spans="1:54" x14ac:dyDescent="0.35">
      <c r="A511" t="s">
        <v>59</v>
      </c>
      <c r="B511" t="s">
        <v>998</v>
      </c>
      <c r="C511" t="s">
        <v>1003</v>
      </c>
      <c r="F511" t="s">
        <v>953</v>
      </c>
      <c r="G511" t="s">
        <v>931</v>
      </c>
      <c r="H511" t="s">
        <v>954</v>
      </c>
      <c r="K511" t="s">
        <v>927</v>
      </c>
      <c r="L511" t="s">
        <v>366</v>
      </c>
      <c r="M511" t="s">
        <v>370</v>
      </c>
      <c r="N511" t="s">
        <v>933</v>
      </c>
      <c r="O511" t="s">
        <v>28</v>
      </c>
      <c r="P511">
        <v>10429</v>
      </c>
      <c r="R511" t="s">
        <v>171</v>
      </c>
      <c r="S511" t="s">
        <v>3</v>
      </c>
      <c r="T511" t="s">
        <v>133</v>
      </c>
      <c r="U511" t="s">
        <v>934</v>
      </c>
      <c r="V511" t="s">
        <v>935</v>
      </c>
      <c r="W511" t="s">
        <v>63</v>
      </c>
      <c r="X511" t="s">
        <v>936</v>
      </c>
      <c r="Z511" t="s">
        <v>311</v>
      </c>
      <c r="AA511" t="s">
        <v>118</v>
      </c>
      <c r="AB511" t="s">
        <v>61</v>
      </c>
      <c r="AC511" t="s">
        <v>937</v>
      </c>
      <c r="AD511" t="s">
        <v>594</v>
      </c>
      <c r="AE511" t="s">
        <v>877</v>
      </c>
      <c r="AF511" t="s">
        <v>1005</v>
      </c>
      <c r="AG511" t="s">
        <v>311</v>
      </c>
      <c r="AH511" t="s">
        <v>958</v>
      </c>
      <c r="AI511" t="s">
        <v>940</v>
      </c>
      <c r="AK511" t="s">
        <v>6</v>
      </c>
      <c r="AL511" s="100">
        <v>45962</v>
      </c>
      <c r="AM511" s="100"/>
      <c r="AS511">
        <v>16000</v>
      </c>
      <c r="AY511">
        <v>11</v>
      </c>
      <c r="AZ511" t="s">
        <v>1199</v>
      </c>
      <c r="BB511" t="s">
        <v>928</v>
      </c>
    </row>
    <row r="512" spans="1:54" x14ac:dyDescent="0.35">
      <c r="A512" t="s">
        <v>59</v>
      </c>
      <c r="B512" t="s">
        <v>998</v>
      </c>
      <c r="C512" t="s">
        <v>1003</v>
      </c>
      <c r="F512" t="s">
        <v>953</v>
      </c>
      <c r="G512" t="s">
        <v>931</v>
      </c>
      <c r="H512" t="s">
        <v>954</v>
      </c>
      <c r="K512" t="s">
        <v>927</v>
      </c>
      <c r="L512" t="s">
        <v>366</v>
      </c>
      <c r="M512" t="s">
        <v>370</v>
      </c>
      <c r="N512" t="s">
        <v>933</v>
      </c>
      <c r="O512" t="s">
        <v>28</v>
      </c>
      <c r="P512">
        <v>10429</v>
      </c>
      <c r="R512" t="s">
        <v>171</v>
      </c>
      <c r="S512" t="s">
        <v>3</v>
      </c>
      <c r="T512" t="s">
        <v>133</v>
      </c>
      <c r="U512" t="s">
        <v>934</v>
      </c>
      <c r="V512" t="s">
        <v>935</v>
      </c>
      <c r="W512" t="s">
        <v>63</v>
      </c>
      <c r="X512" t="s">
        <v>936</v>
      </c>
      <c r="Z512" t="s">
        <v>311</v>
      </c>
      <c r="AA512" t="s">
        <v>118</v>
      </c>
      <c r="AB512" t="s">
        <v>61</v>
      </c>
      <c r="AC512" t="s">
        <v>937</v>
      </c>
      <c r="AD512" t="s">
        <v>594</v>
      </c>
      <c r="AE512" t="s">
        <v>877</v>
      </c>
      <c r="AF512" t="s">
        <v>1005</v>
      </c>
      <c r="AG512" t="s">
        <v>311</v>
      </c>
      <c r="AH512" t="s">
        <v>958</v>
      </c>
      <c r="AI512" t="s">
        <v>940</v>
      </c>
      <c r="AK512" t="s">
        <v>6</v>
      </c>
      <c r="AL512" s="100">
        <v>45992</v>
      </c>
      <c r="AM512" s="100"/>
      <c r="AS512">
        <v>16000</v>
      </c>
      <c r="AY512">
        <v>12</v>
      </c>
      <c r="AZ512" t="s">
        <v>1195</v>
      </c>
      <c r="BB512" t="s">
        <v>928</v>
      </c>
    </row>
    <row r="513" spans="1:54" x14ac:dyDescent="0.35">
      <c r="A513" t="s">
        <v>59</v>
      </c>
      <c r="B513" t="s">
        <v>951</v>
      </c>
      <c r="C513" t="s">
        <v>1006</v>
      </c>
      <c r="F513" t="s">
        <v>953</v>
      </c>
      <c r="G513" t="s">
        <v>1007</v>
      </c>
      <c r="H513" t="s">
        <v>954</v>
      </c>
      <c r="K513" t="s">
        <v>927</v>
      </c>
      <c r="L513" t="s">
        <v>366</v>
      </c>
      <c r="M513" t="s">
        <v>370</v>
      </c>
      <c r="N513" t="s">
        <v>933</v>
      </c>
      <c r="O513" t="s">
        <v>28</v>
      </c>
      <c r="P513">
        <v>3500</v>
      </c>
      <c r="R513" t="s">
        <v>171</v>
      </c>
      <c r="S513" t="s">
        <v>3</v>
      </c>
      <c r="T513" t="s">
        <v>133</v>
      </c>
      <c r="U513" t="s">
        <v>934</v>
      </c>
      <c r="V513" t="s">
        <v>935</v>
      </c>
      <c r="W513" t="s">
        <v>63</v>
      </c>
      <c r="X513" t="s">
        <v>936</v>
      </c>
      <c r="Z513" t="s">
        <v>311</v>
      </c>
      <c r="AA513" t="s">
        <v>118</v>
      </c>
      <c r="AB513" t="s">
        <v>61</v>
      </c>
      <c r="AC513" t="s">
        <v>937</v>
      </c>
      <c r="AD513" t="s">
        <v>595</v>
      </c>
      <c r="AE513" t="s">
        <v>878</v>
      </c>
      <c r="AF513" t="s">
        <v>1008</v>
      </c>
      <c r="AG513" t="s">
        <v>311</v>
      </c>
      <c r="AI513" t="s">
        <v>940</v>
      </c>
      <c r="AK513" t="s">
        <v>6</v>
      </c>
      <c r="AL513" s="100">
        <v>45658</v>
      </c>
      <c r="AM513" s="100"/>
      <c r="AS513">
        <v>4083.33</v>
      </c>
      <c r="AY513">
        <v>1</v>
      </c>
      <c r="AZ513" t="s">
        <v>1200</v>
      </c>
      <c r="BB513" t="s">
        <v>928</v>
      </c>
    </row>
    <row r="514" spans="1:54" x14ac:dyDescent="0.35">
      <c r="A514" t="s">
        <v>59</v>
      </c>
      <c r="B514" t="s">
        <v>951</v>
      </c>
      <c r="C514" t="s">
        <v>1006</v>
      </c>
      <c r="F514" t="s">
        <v>953</v>
      </c>
      <c r="G514" t="s">
        <v>1007</v>
      </c>
      <c r="H514" t="s">
        <v>954</v>
      </c>
      <c r="K514" t="s">
        <v>927</v>
      </c>
      <c r="L514" t="s">
        <v>366</v>
      </c>
      <c r="M514" t="s">
        <v>370</v>
      </c>
      <c r="N514" t="s">
        <v>933</v>
      </c>
      <c r="O514" t="s">
        <v>28</v>
      </c>
      <c r="P514">
        <v>3500</v>
      </c>
      <c r="R514" t="s">
        <v>171</v>
      </c>
      <c r="S514" t="s">
        <v>3</v>
      </c>
      <c r="T514" t="s">
        <v>133</v>
      </c>
      <c r="U514" t="s">
        <v>934</v>
      </c>
      <c r="V514" t="s">
        <v>935</v>
      </c>
      <c r="W514" t="s">
        <v>63</v>
      </c>
      <c r="X514" t="s">
        <v>936</v>
      </c>
      <c r="Z514" t="s">
        <v>311</v>
      </c>
      <c r="AA514" t="s">
        <v>118</v>
      </c>
      <c r="AB514" t="s">
        <v>61</v>
      </c>
      <c r="AC514" t="s">
        <v>937</v>
      </c>
      <c r="AD514" t="s">
        <v>595</v>
      </c>
      <c r="AE514" t="s">
        <v>878</v>
      </c>
      <c r="AF514" t="s">
        <v>1008</v>
      </c>
      <c r="AG514" t="s">
        <v>311</v>
      </c>
      <c r="AI514" t="s">
        <v>940</v>
      </c>
      <c r="AK514" t="s">
        <v>6</v>
      </c>
      <c r="AL514" s="100">
        <v>45689</v>
      </c>
      <c r="AM514" s="100"/>
      <c r="AS514">
        <v>4083.33</v>
      </c>
      <c r="AY514">
        <v>2</v>
      </c>
      <c r="AZ514" t="s">
        <v>1196</v>
      </c>
      <c r="BB514" t="s">
        <v>928</v>
      </c>
    </row>
    <row r="515" spans="1:54" x14ac:dyDescent="0.35">
      <c r="A515" t="s">
        <v>59</v>
      </c>
      <c r="B515" t="s">
        <v>951</v>
      </c>
      <c r="C515" t="s">
        <v>1006</v>
      </c>
      <c r="F515" t="s">
        <v>953</v>
      </c>
      <c r="G515" t="s">
        <v>1007</v>
      </c>
      <c r="H515" t="s">
        <v>954</v>
      </c>
      <c r="K515" t="s">
        <v>927</v>
      </c>
      <c r="L515" t="s">
        <v>366</v>
      </c>
      <c r="M515" t="s">
        <v>370</v>
      </c>
      <c r="N515" t="s">
        <v>933</v>
      </c>
      <c r="O515" t="s">
        <v>28</v>
      </c>
      <c r="P515">
        <v>3500</v>
      </c>
      <c r="R515" t="s">
        <v>171</v>
      </c>
      <c r="S515" t="s">
        <v>3</v>
      </c>
      <c r="T515" t="s">
        <v>133</v>
      </c>
      <c r="U515" t="s">
        <v>934</v>
      </c>
      <c r="V515" t="s">
        <v>935</v>
      </c>
      <c r="W515" t="s">
        <v>63</v>
      </c>
      <c r="X515" t="s">
        <v>936</v>
      </c>
      <c r="Z515" t="s">
        <v>311</v>
      </c>
      <c r="AA515" t="s">
        <v>118</v>
      </c>
      <c r="AB515" t="s">
        <v>61</v>
      </c>
      <c r="AC515" t="s">
        <v>937</v>
      </c>
      <c r="AD515" t="s">
        <v>595</v>
      </c>
      <c r="AE515" t="s">
        <v>878</v>
      </c>
      <c r="AF515" t="s">
        <v>1008</v>
      </c>
      <c r="AG515" t="s">
        <v>311</v>
      </c>
      <c r="AI515" t="s">
        <v>940</v>
      </c>
      <c r="AK515" t="s">
        <v>6</v>
      </c>
      <c r="AL515" s="100">
        <v>45717</v>
      </c>
      <c r="AM515" s="100"/>
      <c r="AS515">
        <v>4083.33</v>
      </c>
      <c r="AY515">
        <v>3</v>
      </c>
      <c r="AZ515" t="s">
        <v>1201</v>
      </c>
      <c r="BB515" t="s">
        <v>928</v>
      </c>
    </row>
    <row r="516" spans="1:54" x14ac:dyDescent="0.35">
      <c r="A516" t="s">
        <v>59</v>
      </c>
      <c r="B516" t="s">
        <v>951</v>
      </c>
      <c r="C516" t="s">
        <v>1006</v>
      </c>
      <c r="F516" t="s">
        <v>953</v>
      </c>
      <c r="G516" t="s">
        <v>1007</v>
      </c>
      <c r="H516" t="s">
        <v>954</v>
      </c>
      <c r="K516" t="s">
        <v>927</v>
      </c>
      <c r="L516" t="s">
        <v>366</v>
      </c>
      <c r="M516" t="s">
        <v>370</v>
      </c>
      <c r="N516" t="s">
        <v>933</v>
      </c>
      <c r="O516" t="s">
        <v>28</v>
      </c>
      <c r="P516">
        <v>3500</v>
      </c>
      <c r="R516" t="s">
        <v>171</v>
      </c>
      <c r="S516" t="s">
        <v>3</v>
      </c>
      <c r="T516" t="s">
        <v>133</v>
      </c>
      <c r="U516" t="s">
        <v>934</v>
      </c>
      <c r="V516" t="s">
        <v>935</v>
      </c>
      <c r="W516" t="s">
        <v>63</v>
      </c>
      <c r="X516" t="s">
        <v>936</v>
      </c>
      <c r="Z516" t="s">
        <v>311</v>
      </c>
      <c r="AA516" t="s">
        <v>118</v>
      </c>
      <c r="AB516" t="s">
        <v>61</v>
      </c>
      <c r="AC516" t="s">
        <v>937</v>
      </c>
      <c r="AD516" t="s">
        <v>595</v>
      </c>
      <c r="AE516" t="s">
        <v>878</v>
      </c>
      <c r="AF516" t="s">
        <v>1008</v>
      </c>
      <c r="AG516" t="s">
        <v>311</v>
      </c>
      <c r="AI516" t="s">
        <v>940</v>
      </c>
      <c r="AK516" t="s">
        <v>6</v>
      </c>
      <c r="AL516" s="100">
        <v>45748</v>
      </c>
      <c r="AM516" s="100"/>
      <c r="AS516">
        <v>4083.33</v>
      </c>
      <c r="AY516">
        <v>4</v>
      </c>
      <c r="AZ516" t="s">
        <v>1191</v>
      </c>
      <c r="BB516" t="s">
        <v>928</v>
      </c>
    </row>
    <row r="517" spans="1:54" x14ac:dyDescent="0.35">
      <c r="A517" t="s">
        <v>59</v>
      </c>
      <c r="B517" t="s">
        <v>951</v>
      </c>
      <c r="C517" t="s">
        <v>1006</v>
      </c>
      <c r="F517" t="s">
        <v>953</v>
      </c>
      <c r="G517" t="s">
        <v>1007</v>
      </c>
      <c r="H517" t="s">
        <v>954</v>
      </c>
      <c r="K517" t="s">
        <v>927</v>
      </c>
      <c r="L517" t="s">
        <v>366</v>
      </c>
      <c r="M517" t="s">
        <v>370</v>
      </c>
      <c r="N517" t="s">
        <v>933</v>
      </c>
      <c r="O517" t="s">
        <v>28</v>
      </c>
      <c r="P517">
        <v>3500</v>
      </c>
      <c r="R517" t="s">
        <v>171</v>
      </c>
      <c r="S517" t="s">
        <v>3</v>
      </c>
      <c r="T517" t="s">
        <v>133</v>
      </c>
      <c r="U517" t="s">
        <v>934</v>
      </c>
      <c r="V517" t="s">
        <v>935</v>
      </c>
      <c r="W517" t="s">
        <v>63</v>
      </c>
      <c r="X517" t="s">
        <v>936</v>
      </c>
      <c r="Z517" t="s">
        <v>311</v>
      </c>
      <c r="AA517" t="s">
        <v>118</v>
      </c>
      <c r="AB517" t="s">
        <v>61</v>
      </c>
      <c r="AC517" t="s">
        <v>937</v>
      </c>
      <c r="AD517" t="s">
        <v>595</v>
      </c>
      <c r="AE517" t="s">
        <v>878</v>
      </c>
      <c r="AF517" t="s">
        <v>1008</v>
      </c>
      <c r="AG517" t="s">
        <v>311</v>
      </c>
      <c r="AI517" t="s">
        <v>940</v>
      </c>
      <c r="AK517" t="s">
        <v>6</v>
      </c>
      <c r="AL517" s="100">
        <v>45778</v>
      </c>
      <c r="AM517" s="100"/>
      <c r="AS517">
        <v>4083.33</v>
      </c>
      <c r="AY517">
        <v>5</v>
      </c>
      <c r="AZ517" t="s">
        <v>1192</v>
      </c>
      <c r="BB517" t="s">
        <v>928</v>
      </c>
    </row>
    <row r="518" spans="1:54" x14ac:dyDescent="0.35">
      <c r="A518" t="s">
        <v>59</v>
      </c>
      <c r="B518" t="s">
        <v>951</v>
      </c>
      <c r="C518" t="s">
        <v>1006</v>
      </c>
      <c r="F518" t="s">
        <v>953</v>
      </c>
      <c r="G518" t="s">
        <v>1007</v>
      </c>
      <c r="H518" t="s">
        <v>954</v>
      </c>
      <c r="K518" t="s">
        <v>927</v>
      </c>
      <c r="L518" t="s">
        <v>366</v>
      </c>
      <c r="M518" t="s">
        <v>370</v>
      </c>
      <c r="N518" t="s">
        <v>933</v>
      </c>
      <c r="O518" t="s">
        <v>28</v>
      </c>
      <c r="P518">
        <v>3500</v>
      </c>
      <c r="R518" t="s">
        <v>171</v>
      </c>
      <c r="S518" t="s">
        <v>3</v>
      </c>
      <c r="T518" t="s">
        <v>133</v>
      </c>
      <c r="U518" t="s">
        <v>934</v>
      </c>
      <c r="V518" t="s">
        <v>935</v>
      </c>
      <c r="W518" t="s">
        <v>63</v>
      </c>
      <c r="X518" t="s">
        <v>936</v>
      </c>
      <c r="Z518" t="s">
        <v>311</v>
      </c>
      <c r="AA518" t="s">
        <v>118</v>
      </c>
      <c r="AB518" t="s">
        <v>61</v>
      </c>
      <c r="AC518" t="s">
        <v>937</v>
      </c>
      <c r="AD518" t="s">
        <v>595</v>
      </c>
      <c r="AE518" t="s">
        <v>878</v>
      </c>
      <c r="AF518" t="s">
        <v>1008</v>
      </c>
      <c r="AG518" t="s">
        <v>311</v>
      </c>
      <c r="AI518" t="s">
        <v>940</v>
      </c>
      <c r="AK518" t="s">
        <v>6</v>
      </c>
      <c r="AL518" s="100">
        <v>45809</v>
      </c>
      <c r="AM518" s="100"/>
      <c r="AS518">
        <v>4083.33</v>
      </c>
      <c r="AY518">
        <v>6</v>
      </c>
      <c r="AZ518" t="s">
        <v>1202</v>
      </c>
      <c r="BB518" t="s">
        <v>928</v>
      </c>
    </row>
    <row r="519" spans="1:54" x14ac:dyDescent="0.35">
      <c r="A519" t="s">
        <v>59</v>
      </c>
      <c r="B519" t="s">
        <v>951</v>
      </c>
      <c r="C519" t="s">
        <v>1006</v>
      </c>
      <c r="F519" t="s">
        <v>953</v>
      </c>
      <c r="G519" t="s">
        <v>1007</v>
      </c>
      <c r="H519" t="s">
        <v>954</v>
      </c>
      <c r="K519" t="s">
        <v>927</v>
      </c>
      <c r="L519" t="s">
        <v>366</v>
      </c>
      <c r="M519" t="s">
        <v>370</v>
      </c>
      <c r="N519" t="s">
        <v>933</v>
      </c>
      <c r="O519" t="s">
        <v>28</v>
      </c>
      <c r="P519">
        <v>3500</v>
      </c>
      <c r="R519" t="s">
        <v>171</v>
      </c>
      <c r="S519" t="s">
        <v>3</v>
      </c>
      <c r="T519" t="s">
        <v>133</v>
      </c>
      <c r="U519" t="s">
        <v>934</v>
      </c>
      <c r="V519" t="s">
        <v>935</v>
      </c>
      <c r="W519" t="s">
        <v>63</v>
      </c>
      <c r="X519" t="s">
        <v>936</v>
      </c>
      <c r="Z519" t="s">
        <v>311</v>
      </c>
      <c r="AA519" t="s">
        <v>118</v>
      </c>
      <c r="AB519" t="s">
        <v>61</v>
      </c>
      <c r="AC519" t="s">
        <v>937</v>
      </c>
      <c r="AD519" t="s">
        <v>595</v>
      </c>
      <c r="AE519" t="s">
        <v>878</v>
      </c>
      <c r="AF519" t="s">
        <v>1008</v>
      </c>
      <c r="AG519" t="s">
        <v>311</v>
      </c>
      <c r="AI519" t="s">
        <v>940</v>
      </c>
      <c r="AK519" t="s">
        <v>6</v>
      </c>
      <c r="AL519" s="100">
        <v>45839</v>
      </c>
      <c r="AM519" s="100"/>
      <c r="AS519">
        <v>4083.33</v>
      </c>
      <c r="AY519">
        <v>7</v>
      </c>
      <c r="AZ519" t="s">
        <v>1197</v>
      </c>
      <c r="BB519" t="s">
        <v>928</v>
      </c>
    </row>
    <row r="520" spans="1:54" x14ac:dyDescent="0.35">
      <c r="A520" t="s">
        <v>59</v>
      </c>
      <c r="B520" t="s">
        <v>951</v>
      </c>
      <c r="C520" t="s">
        <v>1006</v>
      </c>
      <c r="F520" t="s">
        <v>953</v>
      </c>
      <c r="G520" t="s">
        <v>1007</v>
      </c>
      <c r="H520" t="s">
        <v>954</v>
      </c>
      <c r="K520" t="s">
        <v>927</v>
      </c>
      <c r="L520" t="s">
        <v>366</v>
      </c>
      <c r="M520" t="s">
        <v>370</v>
      </c>
      <c r="N520" t="s">
        <v>933</v>
      </c>
      <c r="O520" t="s">
        <v>28</v>
      </c>
      <c r="P520">
        <v>3500</v>
      </c>
      <c r="R520" t="s">
        <v>171</v>
      </c>
      <c r="S520" t="s">
        <v>3</v>
      </c>
      <c r="T520" t="s">
        <v>133</v>
      </c>
      <c r="U520" t="s">
        <v>934</v>
      </c>
      <c r="V520" t="s">
        <v>935</v>
      </c>
      <c r="W520" t="s">
        <v>63</v>
      </c>
      <c r="X520" t="s">
        <v>936</v>
      </c>
      <c r="Z520" t="s">
        <v>311</v>
      </c>
      <c r="AA520" t="s">
        <v>118</v>
      </c>
      <c r="AB520" t="s">
        <v>61</v>
      </c>
      <c r="AC520" t="s">
        <v>937</v>
      </c>
      <c r="AD520" t="s">
        <v>595</v>
      </c>
      <c r="AE520" t="s">
        <v>878</v>
      </c>
      <c r="AF520" t="s">
        <v>1008</v>
      </c>
      <c r="AG520" t="s">
        <v>311</v>
      </c>
      <c r="AI520" t="s">
        <v>940</v>
      </c>
      <c r="AK520" t="s">
        <v>6</v>
      </c>
      <c r="AL520" s="100">
        <v>45870</v>
      </c>
      <c r="AM520" s="100"/>
      <c r="AS520">
        <v>4083.33</v>
      </c>
      <c r="AY520">
        <v>8</v>
      </c>
      <c r="AZ520" t="s">
        <v>1193</v>
      </c>
      <c r="BB520" t="s">
        <v>928</v>
      </c>
    </row>
    <row r="521" spans="1:54" x14ac:dyDescent="0.35">
      <c r="A521" t="s">
        <v>59</v>
      </c>
      <c r="B521" t="s">
        <v>951</v>
      </c>
      <c r="C521" t="s">
        <v>1006</v>
      </c>
      <c r="F521" t="s">
        <v>953</v>
      </c>
      <c r="G521" t="s">
        <v>1007</v>
      </c>
      <c r="H521" t="s">
        <v>954</v>
      </c>
      <c r="K521" t="s">
        <v>927</v>
      </c>
      <c r="L521" t="s">
        <v>366</v>
      </c>
      <c r="M521" t="s">
        <v>370</v>
      </c>
      <c r="N521" t="s">
        <v>933</v>
      </c>
      <c r="O521" t="s">
        <v>28</v>
      </c>
      <c r="P521">
        <v>3500</v>
      </c>
      <c r="R521" t="s">
        <v>171</v>
      </c>
      <c r="S521" t="s">
        <v>3</v>
      </c>
      <c r="T521" t="s">
        <v>133</v>
      </c>
      <c r="U521" t="s">
        <v>934</v>
      </c>
      <c r="V521" t="s">
        <v>935</v>
      </c>
      <c r="W521" t="s">
        <v>63</v>
      </c>
      <c r="X521" t="s">
        <v>936</v>
      </c>
      <c r="Z521" t="s">
        <v>311</v>
      </c>
      <c r="AA521" t="s">
        <v>118</v>
      </c>
      <c r="AB521" t="s">
        <v>61</v>
      </c>
      <c r="AC521" t="s">
        <v>937</v>
      </c>
      <c r="AD521" t="s">
        <v>595</v>
      </c>
      <c r="AE521" t="s">
        <v>878</v>
      </c>
      <c r="AF521" t="s">
        <v>1008</v>
      </c>
      <c r="AG521" t="s">
        <v>311</v>
      </c>
      <c r="AI521" t="s">
        <v>940</v>
      </c>
      <c r="AK521" t="s">
        <v>6</v>
      </c>
      <c r="AL521" s="100">
        <v>45901</v>
      </c>
      <c r="AM521" s="100"/>
      <c r="AS521">
        <v>4083.33</v>
      </c>
      <c r="AY521">
        <v>9</v>
      </c>
      <c r="AZ521" t="s">
        <v>1194</v>
      </c>
      <c r="BB521" t="s">
        <v>928</v>
      </c>
    </row>
    <row r="522" spans="1:54" x14ac:dyDescent="0.35">
      <c r="A522" t="s">
        <v>59</v>
      </c>
      <c r="B522" t="s">
        <v>951</v>
      </c>
      <c r="C522" t="s">
        <v>1006</v>
      </c>
      <c r="F522" t="s">
        <v>953</v>
      </c>
      <c r="G522" t="s">
        <v>1007</v>
      </c>
      <c r="H522" t="s">
        <v>954</v>
      </c>
      <c r="K522" t="s">
        <v>927</v>
      </c>
      <c r="L522" t="s">
        <v>366</v>
      </c>
      <c r="M522" t="s">
        <v>370</v>
      </c>
      <c r="N522" t="s">
        <v>933</v>
      </c>
      <c r="O522" t="s">
        <v>28</v>
      </c>
      <c r="P522">
        <v>3500</v>
      </c>
      <c r="R522" t="s">
        <v>171</v>
      </c>
      <c r="S522" t="s">
        <v>3</v>
      </c>
      <c r="T522" t="s">
        <v>133</v>
      </c>
      <c r="U522" t="s">
        <v>934</v>
      </c>
      <c r="V522" t="s">
        <v>935</v>
      </c>
      <c r="W522" t="s">
        <v>63</v>
      </c>
      <c r="X522" t="s">
        <v>936</v>
      </c>
      <c r="Z522" t="s">
        <v>311</v>
      </c>
      <c r="AA522" t="s">
        <v>118</v>
      </c>
      <c r="AB522" t="s">
        <v>61</v>
      </c>
      <c r="AC522" t="s">
        <v>937</v>
      </c>
      <c r="AD522" t="s">
        <v>595</v>
      </c>
      <c r="AE522" t="s">
        <v>878</v>
      </c>
      <c r="AF522" t="s">
        <v>1008</v>
      </c>
      <c r="AG522" t="s">
        <v>311</v>
      </c>
      <c r="AI522" t="s">
        <v>940</v>
      </c>
      <c r="AK522" t="s">
        <v>6</v>
      </c>
      <c r="AL522" s="100">
        <v>45931</v>
      </c>
      <c r="AM522" s="100"/>
      <c r="AS522">
        <v>4083.33</v>
      </c>
      <c r="AY522">
        <v>10</v>
      </c>
      <c r="AZ522" t="s">
        <v>1198</v>
      </c>
      <c r="BB522" t="s">
        <v>928</v>
      </c>
    </row>
    <row r="523" spans="1:54" x14ac:dyDescent="0.35">
      <c r="A523" t="s">
        <v>59</v>
      </c>
      <c r="B523" t="s">
        <v>951</v>
      </c>
      <c r="C523" t="s">
        <v>1006</v>
      </c>
      <c r="F523" t="s">
        <v>953</v>
      </c>
      <c r="G523" t="s">
        <v>1007</v>
      </c>
      <c r="H523" t="s">
        <v>954</v>
      </c>
      <c r="K523" t="s">
        <v>927</v>
      </c>
      <c r="L523" t="s">
        <v>366</v>
      </c>
      <c r="M523" t="s">
        <v>370</v>
      </c>
      <c r="N523" t="s">
        <v>933</v>
      </c>
      <c r="O523" t="s">
        <v>28</v>
      </c>
      <c r="P523">
        <v>3500</v>
      </c>
      <c r="R523" t="s">
        <v>171</v>
      </c>
      <c r="S523" t="s">
        <v>3</v>
      </c>
      <c r="T523" t="s">
        <v>133</v>
      </c>
      <c r="U523" t="s">
        <v>934</v>
      </c>
      <c r="V523" t="s">
        <v>935</v>
      </c>
      <c r="W523" t="s">
        <v>63</v>
      </c>
      <c r="X523" t="s">
        <v>936</v>
      </c>
      <c r="Z523" t="s">
        <v>311</v>
      </c>
      <c r="AA523" t="s">
        <v>118</v>
      </c>
      <c r="AB523" t="s">
        <v>61</v>
      </c>
      <c r="AC523" t="s">
        <v>937</v>
      </c>
      <c r="AD523" t="s">
        <v>595</v>
      </c>
      <c r="AE523" t="s">
        <v>878</v>
      </c>
      <c r="AF523" t="s">
        <v>1008</v>
      </c>
      <c r="AG523" t="s">
        <v>311</v>
      </c>
      <c r="AI523" t="s">
        <v>940</v>
      </c>
      <c r="AK523" t="s">
        <v>6</v>
      </c>
      <c r="AL523" s="100">
        <v>45962</v>
      </c>
      <c r="AM523" s="100"/>
      <c r="AS523">
        <v>4200</v>
      </c>
      <c r="AY523">
        <v>11</v>
      </c>
      <c r="AZ523" t="s">
        <v>1199</v>
      </c>
      <c r="BB523" t="s">
        <v>928</v>
      </c>
    </row>
    <row r="524" spans="1:54" x14ac:dyDescent="0.35">
      <c r="A524" t="s">
        <v>59</v>
      </c>
      <c r="B524" t="s">
        <v>951</v>
      </c>
      <c r="C524" t="s">
        <v>1006</v>
      </c>
      <c r="F524" t="s">
        <v>953</v>
      </c>
      <c r="G524" t="s">
        <v>1007</v>
      </c>
      <c r="H524" t="s">
        <v>954</v>
      </c>
      <c r="K524" t="s">
        <v>927</v>
      </c>
      <c r="L524" t="s">
        <v>366</v>
      </c>
      <c r="M524" t="s">
        <v>370</v>
      </c>
      <c r="N524" t="s">
        <v>933</v>
      </c>
      <c r="O524" t="s">
        <v>28</v>
      </c>
      <c r="P524">
        <v>3500</v>
      </c>
      <c r="R524" t="s">
        <v>171</v>
      </c>
      <c r="S524" t="s">
        <v>3</v>
      </c>
      <c r="T524" t="s">
        <v>133</v>
      </c>
      <c r="U524" t="s">
        <v>934</v>
      </c>
      <c r="V524" t="s">
        <v>935</v>
      </c>
      <c r="W524" t="s">
        <v>63</v>
      </c>
      <c r="X524" t="s">
        <v>936</v>
      </c>
      <c r="Z524" t="s">
        <v>311</v>
      </c>
      <c r="AA524" t="s">
        <v>118</v>
      </c>
      <c r="AB524" t="s">
        <v>61</v>
      </c>
      <c r="AC524" t="s">
        <v>937</v>
      </c>
      <c r="AD524" t="s">
        <v>595</v>
      </c>
      <c r="AE524" t="s">
        <v>878</v>
      </c>
      <c r="AF524" t="s">
        <v>1008</v>
      </c>
      <c r="AG524" t="s">
        <v>311</v>
      </c>
      <c r="AI524" t="s">
        <v>940</v>
      </c>
      <c r="AK524" t="s">
        <v>6</v>
      </c>
      <c r="AL524" s="100">
        <v>45992</v>
      </c>
      <c r="AM524" s="100"/>
      <c r="AS524">
        <v>4200</v>
      </c>
      <c r="AY524">
        <v>12</v>
      </c>
      <c r="AZ524" t="s">
        <v>1195</v>
      </c>
      <c r="BB524" t="s">
        <v>928</v>
      </c>
    </row>
    <row r="525" spans="1:54" x14ac:dyDescent="0.35">
      <c r="A525" t="s">
        <v>59</v>
      </c>
      <c r="B525" t="s">
        <v>998</v>
      </c>
      <c r="C525" t="s">
        <v>1012</v>
      </c>
      <c r="F525" t="s">
        <v>1237</v>
      </c>
      <c r="G525" t="s">
        <v>931</v>
      </c>
      <c r="H525" t="s">
        <v>954</v>
      </c>
      <c r="K525" t="s">
        <v>927</v>
      </c>
      <c r="L525" t="s">
        <v>366</v>
      </c>
      <c r="M525" t="s">
        <v>370</v>
      </c>
      <c r="N525" t="s">
        <v>933</v>
      </c>
      <c r="O525" t="s">
        <v>28</v>
      </c>
      <c r="P525">
        <v>18228.53</v>
      </c>
      <c r="R525" t="s">
        <v>171</v>
      </c>
      <c r="S525" t="s">
        <v>3</v>
      </c>
      <c r="T525" t="s">
        <v>133</v>
      </c>
      <c r="U525" t="s">
        <v>934</v>
      </c>
      <c r="V525" t="s">
        <v>935</v>
      </c>
      <c r="W525" t="s">
        <v>63</v>
      </c>
      <c r="X525" t="s">
        <v>936</v>
      </c>
      <c r="Z525" t="s">
        <v>311</v>
      </c>
      <c r="AA525" t="s">
        <v>118</v>
      </c>
      <c r="AB525" t="s">
        <v>61</v>
      </c>
      <c r="AC525" t="s">
        <v>937</v>
      </c>
      <c r="AD525" t="s">
        <v>596</v>
      </c>
      <c r="AE525" t="s">
        <v>879</v>
      </c>
      <c r="AF525" t="s">
        <v>1013</v>
      </c>
      <c r="AG525" t="s">
        <v>311</v>
      </c>
      <c r="AH525" t="s">
        <v>950</v>
      </c>
      <c r="AI525" t="s">
        <v>940</v>
      </c>
      <c r="AK525" t="s">
        <v>941</v>
      </c>
      <c r="AL525" s="100">
        <v>45658</v>
      </c>
      <c r="AM525" s="100"/>
      <c r="AS525">
        <v>33750</v>
      </c>
      <c r="AY525">
        <v>1</v>
      </c>
      <c r="AZ525" t="s">
        <v>1200</v>
      </c>
      <c r="BB525" t="s">
        <v>928</v>
      </c>
    </row>
    <row r="526" spans="1:54" x14ac:dyDescent="0.35">
      <c r="A526" t="s">
        <v>59</v>
      </c>
      <c r="B526" t="s">
        <v>998</v>
      </c>
      <c r="C526" t="s">
        <v>1012</v>
      </c>
      <c r="F526" t="s">
        <v>1237</v>
      </c>
      <c r="G526" t="s">
        <v>931</v>
      </c>
      <c r="H526" t="s">
        <v>954</v>
      </c>
      <c r="K526" t="s">
        <v>927</v>
      </c>
      <c r="L526" t="s">
        <v>366</v>
      </c>
      <c r="M526" t="s">
        <v>370</v>
      </c>
      <c r="N526" t="s">
        <v>933</v>
      </c>
      <c r="O526" t="s">
        <v>28</v>
      </c>
      <c r="P526">
        <v>18228.53</v>
      </c>
      <c r="R526" t="s">
        <v>171</v>
      </c>
      <c r="S526" t="s">
        <v>3</v>
      </c>
      <c r="T526" t="s">
        <v>133</v>
      </c>
      <c r="U526" t="s">
        <v>934</v>
      </c>
      <c r="V526" t="s">
        <v>935</v>
      </c>
      <c r="W526" t="s">
        <v>63</v>
      </c>
      <c r="X526" t="s">
        <v>936</v>
      </c>
      <c r="Z526" t="s">
        <v>311</v>
      </c>
      <c r="AA526" t="s">
        <v>118</v>
      </c>
      <c r="AB526" t="s">
        <v>61</v>
      </c>
      <c r="AC526" t="s">
        <v>937</v>
      </c>
      <c r="AD526" t="s">
        <v>596</v>
      </c>
      <c r="AE526" t="s">
        <v>879</v>
      </c>
      <c r="AF526" t="s">
        <v>1013</v>
      </c>
      <c r="AG526" t="s">
        <v>311</v>
      </c>
      <c r="AH526" t="s">
        <v>950</v>
      </c>
      <c r="AI526" t="s">
        <v>940</v>
      </c>
      <c r="AK526" t="s">
        <v>941</v>
      </c>
      <c r="AL526" s="100">
        <v>45689</v>
      </c>
      <c r="AM526" s="100"/>
      <c r="AS526">
        <v>33750</v>
      </c>
      <c r="AY526">
        <v>2</v>
      </c>
      <c r="AZ526" t="s">
        <v>1196</v>
      </c>
      <c r="BB526" t="s">
        <v>928</v>
      </c>
    </row>
    <row r="527" spans="1:54" x14ac:dyDescent="0.35">
      <c r="A527" t="s">
        <v>59</v>
      </c>
      <c r="B527" t="s">
        <v>998</v>
      </c>
      <c r="C527" t="s">
        <v>1012</v>
      </c>
      <c r="F527" t="s">
        <v>1237</v>
      </c>
      <c r="G527" t="s">
        <v>931</v>
      </c>
      <c r="H527" t="s">
        <v>954</v>
      </c>
      <c r="K527" t="s">
        <v>927</v>
      </c>
      <c r="L527" t="s">
        <v>366</v>
      </c>
      <c r="M527" t="s">
        <v>370</v>
      </c>
      <c r="N527" t="s">
        <v>933</v>
      </c>
      <c r="O527" t="s">
        <v>28</v>
      </c>
      <c r="P527">
        <v>20418.28</v>
      </c>
      <c r="R527" t="s">
        <v>171</v>
      </c>
      <c r="S527" t="s">
        <v>3</v>
      </c>
      <c r="T527" t="s">
        <v>133</v>
      </c>
      <c r="U527" t="s">
        <v>934</v>
      </c>
      <c r="V527" t="s">
        <v>935</v>
      </c>
      <c r="W527" t="s">
        <v>63</v>
      </c>
      <c r="X527" t="s">
        <v>936</v>
      </c>
      <c r="Z527" t="s">
        <v>311</v>
      </c>
      <c r="AA527" t="s">
        <v>118</v>
      </c>
      <c r="AB527" t="s">
        <v>61</v>
      </c>
      <c r="AC527" t="s">
        <v>937</v>
      </c>
      <c r="AD527" t="s">
        <v>596</v>
      </c>
      <c r="AE527" t="s">
        <v>879</v>
      </c>
      <c r="AF527" t="s">
        <v>1013</v>
      </c>
      <c r="AG527" t="s">
        <v>311</v>
      </c>
      <c r="AH527" t="s">
        <v>950</v>
      </c>
      <c r="AI527" t="s">
        <v>940</v>
      </c>
      <c r="AK527" t="s">
        <v>941</v>
      </c>
      <c r="AL527" s="100">
        <v>45717</v>
      </c>
      <c r="AM527" s="100"/>
      <c r="AS527">
        <v>33750</v>
      </c>
      <c r="AY527">
        <v>3</v>
      </c>
      <c r="AZ527" t="s">
        <v>1201</v>
      </c>
      <c r="BB527" t="s">
        <v>928</v>
      </c>
    </row>
    <row r="528" spans="1:54" x14ac:dyDescent="0.35">
      <c r="A528" t="s">
        <v>59</v>
      </c>
      <c r="B528" t="s">
        <v>998</v>
      </c>
      <c r="C528" t="s">
        <v>1012</v>
      </c>
      <c r="F528" t="s">
        <v>1237</v>
      </c>
      <c r="G528" t="s">
        <v>931</v>
      </c>
      <c r="H528" t="s">
        <v>954</v>
      </c>
      <c r="K528" t="s">
        <v>927</v>
      </c>
      <c r="L528" t="s">
        <v>366</v>
      </c>
      <c r="M528" t="s">
        <v>370</v>
      </c>
      <c r="N528" t="s">
        <v>933</v>
      </c>
      <c r="O528" t="s">
        <v>28</v>
      </c>
      <c r="P528">
        <v>20418.28</v>
      </c>
      <c r="R528" t="s">
        <v>171</v>
      </c>
      <c r="S528" t="s">
        <v>3</v>
      </c>
      <c r="T528" t="s">
        <v>133</v>
      </c>
      <c r="U528" t="s">
        <v>934</v>
      </c>
      <c r="V528" t="s">
        <v>935</v>
      </c>
      <c r="W528" t="s">
        <v>63</v>
      </c>
      <c r="X528" t="s">
        <v>936</v>
      </c>
      <c r="Z528" t="s">
        <v>311</v>
      </c>
      <c r="AA528" t="s">
        <v>118</v>
      </c>
      <c r="AB528" t="s">
        <v>61</v>
      </c>
      <c r="AC528" t="s">
        <v>937</v>
      </c>
      <c r="AD528" t="s">
        <v>596</v>
      </c>
      <c r="AE528" t="s">
        <v>879</v>
      </c>
      <c r="AF528" t="s">
        <v>1013</v>
      </c>
      <c r="AG528" t="s">
        <v>311</v>
      </c>
      <c r="AH528" t="s">
        <v>950</v>
      </c>
      <c r="AI528" t="s">
        <v>940</v>
      </c>
      <c r="AK528" t="s">
        <v>941</v>
      </c>
      <c r="AL528" s="100">
        <v>45748</v>
      </c>
      <c r="AM528" s="100"/>
      <c r="AS528">
        <v>33750</v>
      </c>
      <c r="AY528">
        <v>4</v>
      </c>
      <c r="AZ528" t="s">
        <v>1191</v>
      </c>
      <c r="BB528" t="s">
        <v>928</v>
      </c>
    </row>
    <row r="529" spans="1:54" x14ac:dyDescent="0.35">
      <c r="A529" t="s">
        <v>59</v>
      </c>
      <c r="B529" t="s">
        <v>998</v>
      </c>
      <c r="C529" t="s">
        <v>1012</v>
      </c>
      <c r="F529" t="s">
        <v>1237</v>
      </c>
      <c r="G529" t="s">
        <v>931</v>
      </c>
      <c r="H529" t="s">
        <v>954</v>
      </c>
      <c r="K529" t="s">
        <v>927</v>
      </c>
      <c r="L529" t="s">
        <v>366</v>
      </c>
      <c r="M529" t="s">
        <v>370</v>
      </c>
      <c r="N529" t="s">
        <v>933</v>
      </c>
      <c r="O529" t="s">
        <v>28</v>
      </c>
      <c r="P529">
        <v>20418.28</v>
      </c>
      <c r="R529" t="s">
        <v>171</v>
      </c>
      <c r="S529" t="s">
        <v>3</v>
      </c>
      <c r="T529" t="s">
        <v>133</v>
      </c>
      <c r="U529" t="s">
        <v>934</v>
      </c>
      <c r="V529" t="s">
        <v>935</v>
      </c>
      <c r="W529" t="s">
        <v>63</v>
      </c>
      <c r="X529" t="s">
        <v>936</v>
      </c>
      <c r="Z529" t="s">
        <v>311</v>
      </c>
      <c r="AA529" t="s">
        <v>118</v>
      </c>
      <c r="AB529" t="s">
        <v>61</v>
      </c>
      <c r="AC529" t="s">
        <v>937</v>
      </c>
      <c r="AD529" t="s">
        <v>596</v>
      </c>
      <c r="AE529" t="s">
        <v>879</v>
      </c>
      <c r="AF529" t="s">
        <v>1013</v>
      </c>
      <c r="AG529" t="s">
        <v>311</v>
      </c>
      <c r="AH529" t="s">
        <v>950</v>
      </c>
      <c r="AI529" t="s">
        <v>940</v>
      </c>
      <c r="AK529" t="s">
        <v>941</v>
      </c>
      <c r="AL529" s="100">
        <v>45778</v>
      </c>
      <c r="AM529" s="100"/>
      <c r="AS529">
        <v>33750</v>
      </c>
      <c r="AY529">
        <v>5</v>
      </c>
      <c r="AZ529" t="s">
        <v>1192</v>
      </c>
      <c r="BB529" t="s">
        <v>928</v>
      </c>
    </row>
    <row r="530" spans="1:54" x14ac:dyDescent="0.35">
      <c r="A530" t="s">
        <v>59</v>
      </c>
      <c r="B530" t="s">
        <v>998</v>
      </c>
      <c r="C530" t="s">
        <v>1012</v>
      </c>
      <c r="F530" t="s">
        <v>1237</v>
      </c>
      <c r="G530" t="s">
        <v>931</v>
      </c>
      <c r="H530" t="s">
        <v>954</v>
      </c>
      <c r="K530" t="s">
        <v>927</v>
      </c>
      <c r="L530" t="s">
        <v>366</v>
      </c>
      <c r="M530" t="s">
        <v>370</v>
      </c>
      <c r="N530" t="s">
        <v>933</v>
      </c>
      <c r="O530" t="s">
        <v>28</v>
      </c>
      <c r="P530">
        <v>28898</v>
      </c>
      <c r="R530" t="s">
        <v>171</v>
      </c>
      <c r="S530" t="s">
        <v>3</v>
      </c>
      <c r="T530" t="s">
        <v>133</v>
      </c>
      <c r="U530" t="s">
        <v>934</v>
      </c>
      <c r="V530" t="s">
        <v>935</v>
      </c>
      <c r="W530" t="s">
        <v>63</v>
      </c>
      <c r="X530" t="s">
        <v>936</v>
      </c>
      <c r="Z530" t="s">
        <v>311</v>
      </c>
      <c r="AA530" t="s">
        <v>118</v>
      </c>
      <c r="AB530" t="s">
        <v>61</v>
      </c>
      <c r="AC530" t="s">
        <v>937</v>
      </c>
      <c r="AD530" t="s">
        <v>596</v>
      </c>
      <c r="AE530" t="s">
        <v>879</v>
      </c>
      <c r="AF530" t="s">
        <v>1013</v>
      </c>
      <c r="AG530" t="s">
        <v>311</v>
      </c>
      <c r="AH530" t="s">
        <v>950</v>
      </c>
      <c r="AI530" t="s">
        <v>940</v>
      </c>
      <c r="AK530" t="s">
        <v>941</v>
      </c>
      <c r="AL530" s="100">
        <v>45809</v>
      </c>
      <c r="AM530" s="100"/>
      <c r="AS530">
        <v>33750</v>
      </c>
      <c r="AY530">
        <v>6</v>
      </c>
      <c r="AZ530" t="s">
        <v>1202</v>
      </c>
      <c r="BB530" t="s">
        <v>928</v>
      </c>
    </row>
    <row r="531" spans="1:54" x14ac:dyDescent="0.35">
      <c r="A531" t="s">
        <v>59</v>
      </c>
      <c r="B531" t="s">
        <v>998</v>
      </c>
      <c r="C531" t="s">
        <v>1012</v>
      </c>
      <c r="F531" t="s">
        <v>1237</v>
      </c>
      <c r="G531" t="s">
        <v>931</v>
      </c>
      <c r="H531" t="s">
        <v>954</v>
      </c>
      <c r="K531" t="s">
        <v>927</v>
      </c>
      <c r="L531" t="s">
        <v>366</v>
      </c>
      <c r="M531" t="s">
        <v>370</v>
      </c>
      <c r="N531" t="s">
        <v>933</v>
      </c>
      <c r="O531" t="s">
        <v>28</v>
      </c>
      <c r="P531">
        <v>28898</v>
      </c>
      <c r="R531" t="s">
        <v>171</v>
      </c>
      <c r="S531" t="s">
        <v>3</v>
      </c>
      <c r="T531" t="s">
        <v>133</v>
      </c>
      <c r="U531" t="s">
        <v>934</v>
      </c>
      <c r="V531" t="s">
        <v>935</v>
      </c>
      <c r="W531" t="s">
        <v>63</v>
      </c>
      <c r="X531" t="s">
        <v>936</v>
      </c>
      <c r="Z531" t="s">
        <v>311</v>
      </c>
      <c r="AA531" t="s">
        <v>118</v>
      </c>
      <c r="AB531" t="s">
        <v>61</v>
      </c>
      <c r="AC531" t="s">
        <v>937</v>
      </c>
      <c r="AD531" t="s">
        <v>596</v>
      </c>
      <c r="AE531" t="s">
        <v>879</v>
      </c>
      <c r="AF531" t="s">
        <v>1013</v>
      </c>
      <c r="AG531" t="s">
        <v>311</v>
      </c>
      <c r="AH531" t="s">
        <v>950</v>
      </c>
      <c r="AI531" t="s">
        <v>940</v>
      </c>
      <c r="AK531" t="s">
        <v>941</v>
      </c>
      <c r="AL531" s="100">
        <v>45839</v>
      </c>
      <c r="AM531" s="100"/>
      <c r="AS531">
        <v>33750</v>
      </c>
      <c r="AY531">
        <v>7</v>
      </c>
      <c r="AZ531" t="s">
        <v>1197</v>
      </c>
      <c r="BB531" t="s">
        <v>928</v>
      </c>
    </row>
    <row r="532" spans="1:54" x14ac:dyDescent="0.35">
      <c r="A532" t="s">
        <v>59</v>
      </c>
      <c r="B532" t="s">
        <v>998</v>
      </c>
      <c r="C532" t="s">
        <v>1012</v>
      </c>
      <c r="F532" t="s">
        <v>1237</v>
      </c>
      <c r="G532" t="s">
        <v>931</v>
      </c>
      <c r="H532" t="s">
        <v>954</v>
      </c>
      <c r="K532" t="s">
        <v>927</v>
      </c>
      <c r="L532" t="s">
        <v>366</v>
      </c>
      <c r="M532" t="s">
        <v>370</v>
      </c>
      <c r="N532" t="s">
        <v>933</v>
      </c>
      <c r="O532" t="s">
        <v>28</v>
      </c>
      <c r="P532">
        <v>28898</v>
      </c>
      <c r="R532" t="s">
        <v>171</v>
      </c>
      <c r="S532" t="s">
        <v>3</v>
      </c>
      <c r="T532" t="s">
        <v>133</v>
      </c>
      <c r="U532" t="s">
        <v>934</v>
      </c>
      <c r="V532" t="s">
        <v>935</v>
      </c>
      <c r="W532" t="s">
        <v>63</v>
      </c>
      <c r="X532" t="s">
        <v>936</v>
      </c>
      <c r="Z532" t="s">
        <v>311</v>
      </c>
      <c r="AA532" t="s">
        <v>118</v>
      </c>
      <c r="AB532" t="s">
        <v>61</v>
      </c>
      <c r="AC532" t="s">
        <v>937</v>
      </c>
      <c r="AD532" t="s">
        <v>596</v>
      </c>
      <c r="AE532" t="s">
        <v>879</v>
      </c>
      <c r="AF532" t="s">
        <v>1013</v>
      </c>
      <c r="AG532" t="s">
        <v>311</v>
      </c>
      <c r="AH532" t="s">
        <v>950</v>
      </c>
      <c r="AI532" t="s">
        <v>940</v>
      </c>
      <c r="AK532" t="s">
        <v>941</v>
      </c>
      <c r="AL532" s="100">
        <v>45870</v>
      </c>
      <c r="AM532" s="100"/>
      <c r="AS532">
        <v>33750</v>
      </c>
      <c r="AY532">
        <v>8</v>
      </c>
      <c r="AZ532" t="s">
        <v>1193</v>
      </c>
      <c r="BB532" t="s">
        <v>928</v>
      </c>
    </row>
    <row r="533" spans="1:54" x14ac:dyDescent="0.35">
      <c r="A533" t="s">
        <v>59</v>
      </c>
      <c r="B533" t="s">
        <v>998</v>
      </c>
      <c r="C533" t="s">
        <v>1012</v>
      </c>
      <c r="F533" t="s">
        <v>1237</v>
      </c>
      <c r="G533" t="s">
        <v>931</v>
      </c>
      <c r="H533" t="s">
        <v>954</v>
      </c>
      <c r="K533" t="s">
        <v>927</v>
      </c>
      <c r="L533" t="s">
        <v>366</v>
      </c>
      <c r="M533" t="s">
        <v>370</v>
      </c>
      <c r="N533" t="s">
        <v>933</v>
      </c>
      <c r="O533" t="s">
        <v>28</v>
      </c>
      <c r="P533">
        <v>28898</v>
      </c>
      <c r="R533" t="s">
        <v>171</v>
      </c>
      <c r="S533" t="s">
        <v>3</v>
      </c>
      <c r="T533" t="s">
        <v>133</v>
      </c>
      <c r="U533" t="s">
        <v>934</v>
      </c>
      <c r="V533" t="s">
        <v>935</v>
      </c>
      <c r="W533" t="s">
        <v>63</v>
      </c>
      <c r="X533" t="s">
        <v>936</v>
      </c>
      <c r="Z533" t="s">
        <v>311</v>
      </c>
      <c r="AA533" t="s">
        <v>118</v>
      </c>
      <c r="AB533" t="s">
        <v>61</v>
      </c>
      <c r="AC533" t="s">
        <v>937</v>
      </c>
      <c r="AD533" t="s">
        <v>596</v>
      </c>
      <c r="AE533" t="s">
        <v>879</v>
      </c>
      <c r="AF533" t="s">
        <v>1013</v>
      </c>
      <c r="AG533" t="s">
        <v>311</v>
      </c>
      <c r="AH533" t="s">
        <v>950</v>
      </c>
      <c r="AI533" t="s">
        <v>940</v>
      </c>
      <c r="AK533" t="s">
        <v>941</v>
      </c>
      <c r="AL533" s="100">
        <v>45901</v>
      </c>
      <c r="AM533" s="100"/>
      <c r="AS533">
        <v>33750</v>
      </c>
      <c r="AY533">
        <v>9</v>
      </c>
      <c r="AZ533" t="s">
        <v>1194</v>
      </c>
      <c r="BB533" t="s">
        <v>928</v>
      </c>
    </row>
    <row r="534" spans="1:54" x14ac:dyDescent="0.35">
      <c r="A534" t="s">
        <v>59</v>
      </c>
      <c r="B534" t="s">
        <v>998</v>
      </c>
      <c r="C534" t="s">
        <v>1012</v>
      </c>
      <c r="F534" t="s">
        <v>1237</v>
      </c>
      <c r="G534" t="s">
        <v>931</v>
      </c>
      <c r="H534" t="s">
        <v>954</v>
      </c>
      <c r="K534" t="s">
        <v>927</v>
      </c>
      <c r="L534" t="s">
        <v>366</v>
      </c>
      <c r="M534" t="s">
        <v>370</v>
      </c>
      <c r="N534" t="s">
        <v>933</v>
      </c>
      <c r="O534" t="s">
        <v>28</v>
      </c>
      <c r="P534">
        <v>28898</v>
      </c>
      <c r="R534" t="s">
        <v>171</v>
      </c>
      <c r="S534" t="s">
        <v>3</v>
      </c>
      <c r="T534" t="s">
        <v>133</v>
      </c>
      <c r="U534" t="s">
        <v>934</v>
      </c>
      <c r="V534" t="s">
        <v>935</v>
      </c>
      <c r="W534" t="s">
        <v>63</v>
      </c>
      <c r="X534" t="s">
        <v>936</v>
      </c>
      <c r="Z534" t="s">
        <v>311</v>
      </c>
      <c r="AA534" t="s">
        <v>118</v>
      </c>
      <c r="AB534" t="s">
        <v>61</v>
      </c>
      <c r="AC534" t="s">
        <v>937</v>
      </c>
      <c r="AD534" t="s">
        <v>596</v>
      </c>
      <c r="AE534" t="s">
        <v>879</v>
      </c>
      <c r="AF534" t="s">
        <v>1013</v>
      </c>
      <c r="AG534" t="s">
        <v>311</v>
      </c>
      <c r="AH534" t="s">
        <v>950</v>
      </c>
      <c r="AI534" t="s">
        <v>940</v>
      </c>
      <c r="AK534" t="s">
        <v>941</v>
      </c>
      <c r="AL534" s="100">
        <v>45931</v>
      </c>
      <c r="AM534" s="100"/>
      <c r="AS534">
        <v>34762.5</v>
      </c>
      <c r="AY534">
        <v>10</v>
      </c>
      <c r="AZ534" t="s">
        <v>1198</v>
      </c>
      <c r="BB534" t="s">
        <v>928</v>
      </c>
    </row>
    <row r="535" spans="1:54" x14ac:dyDescent="0.35">
      <c r="A535" t="s">
        <v>59</v>
      </c>
      <c r="B535" t="s">
        <v>998</v>
      </c>
      <c r="C535" t="s">
        <v>1012</v>
      </c>
      <c r="F535" t="s">
        <v>1237</v>
      </c>
      <c r="G535" t="s">
        <v>931</v>
      </c>
      <c r="H535" t="s">
        <v>954</v>
      </c>
      <c r="K535" t="s">
        <v>927</v>
      </c>
      <c r="L535" t="s">
        <v>366</v>
      </c>
      <c r="M535" t="s">
        <v>370</v>
      </c>
      <c r="N535" t="s">
        <v>933</v>
      </c>
      <c r="O535" t="s">
        <v>28</v>
      </c>
      <c r="P535">
        <v>28898</v>
      </c>
      <c r="R535" t="s">
        <v>171</v>
      </c>
      <c r="S535" t="s">
        <v>3</v>
      </c>
      <c r="T535" t="s">
        <v>133</v>
      </c>
      <c r="U535" t="s">
        <v>934</v>
      </c>
      <c r="V535" t="s">
        <v>935</v>
      </c>
      <c r="W535" t="s">
        <v>63</v>
      </c>
      <c r="X535" t="s">
        <v>936</v>
      </c>
      <c r="Z535" t="s">
        <v>311</v>
      </c>
      <c r="AA535" t="s">
        <v>118</v>
      </c>
      <c r="AB535" t="s">
        <v>61</v>
      </c>
      <c r="AC535" t="s">
        <v>937</v>
      </c>
      <c r="AD535" t="s">
        <v>596</v>
      </c>
      <c r="AE535" t="s">
        <v>879</v>
      </c>
      <c r="AF535" t="s">
        <v>1013</v>
      </c>
      <c r="AG535" t="s">
        <v>311</v>
      </c>
      <c r="AH535" t="s">
        <v>950</v>
      </c>
      <c r="AI535" t="s">
        <v>940</v>
      </c>
      <c r="AK535" t="s">
        <v>941</v>
      </c>
      <c r="AL535" s="100">
        <v>45962</v>
      </c>
      <c r="AM535" s="100"/>
      <c r="AS535">
        <v>34762.5</v>
      </c>
      <c r="AY535">
        <v>11</v>
      </c>
      <c r="AZ535" t="s">
        <v>1199</v>
      </c>
      <c r="BB535" t="s">
        <v>928</v>
      </c>
    </row>
    <row r="536" spans="1:54" x14ac:dyDescent="0.35">
      <c r="A536" t="s">
        <v>59</v>
      </c>
      <c r="B536" t="s">
        <v>998</v>
      </c>
      <c r="C536" t="s">
        <v>1012</v>
      </c>
      <c r="F536" t="s">
        <v>1237</v>
      </c>
      <c r="G536" t="s">
        <v>931</v>
      </c>
      <c r="H536" t="s">
        <v>954</v>
      </c>
      <c r="K536" t="s">
        <v>927</v>
      </c>
      <c r="L536" t="s">
        <v>366</v>
      </c>
      <c r="M536" t="s">
        <v>370</v>
      </c>
      <c r="N536" t="s">
        <v>933</v>
      </c>
      <c r="O536" t="s">
        <v>28</v>
      </c>
      <c r="P536">
        <v>28900</v>
      </c>
      <c r="R536" t="s">
        <v>171</v>
      </c>
      <c r="S536" t="s">
        <v>3</v>
      </c>
      <c r="T536" t="s">
        <v>133</v>
      </c>
      <c r="U536" t="s">
        <v>934</v>
      </c>
      <c r="V536" t="s">
        <v>935</v>
      </c>
      <c r="W536" t="s">
        <v>63</v>
      </c>
      <c r="X536" t="s">
        <v>936</v>
      </c>
      <c r="Z536" t="s">
        <v>311</v>
      </c>
      <c r="AA536" t="s">
        <v>118</v>
      </c>
      <c r="AB536" t="s">
        <v>61</v>
      </c>
      <c r="AC536" t="s">
        <v>937</v>
      </c>
      <c r="AD536" t="s">
        <v>596</v>
      </c>
      <c r="AE536" t="s">
        <v>879</v>
      </c>
      <c r="AF536" t="s">
        <v>1013</v>
      </c>
      <c r="AG536" t="s">
        <v>311</v>
      </c>
      <c r="AH536" t="s">
        <v>950</v>
      </c>
      <c r="AI536" t="s">
        <v>940</v>
      </c>
      <c r="AK536" t="s">
        <v>941</v>
      </c>
      <c r="AL536" s="100">
        <v>45992</v>
      </c>
      <c r="AM536" s="100"/>
      <c r="AS536">
        <v>34762.5</v>
      </c>
      <c r="AY536">
        <v>12</v>
      </c>
      <c r="AZ536" t="s">
        <v>1195</v>
      </c>
      <c r="BB536" t="s">
        <v>928</v>
      </c>
    </row>
    <row r="537" spans="1:54" x14ac:dyDescent="0.35">
      <c r="A537" t="s">
        <v>59</v>
      </c>
      <c r="B537" t="s">
        <v>998</v>
      </c>
      <c r="C537" t="s">
        <v>999</v>
      </c>
      <c r="F537" t="s">
        <v>1237</v>
      </c>
      <c r="G537" t="s">
        <v>1000</v>
      </c>
      <c r="H537" t="s">
        <v>1001</v>
      </c>
      <c r="K537" t="s">
        <v>927</v>
      </c>
      <c r="L537" t="s">
        <v>366</v>
      </c>
      <c r="M537" t="s">
        <v>370</v>
      </c>
      <c r="N537" t="s">
        <v>933</v>
      </c>
      <c r="O537" t="s">
        <v>28</v>
      </c>
      <c r="P537">
        <v>78307.460000000006</v>
      </c>
      <c r="R537" t="s">
        <v>171</v>
      </c>
      <c r="S537" t="s">
        <v>3</v>
      </c>
      <c r="T537" t="s">
        <v>133</v>
      </c>
      <c r="U537" t="s">
        <v>934</v>
      </c>
      <c r="V537" t="s">
        <v>935</v>
      </c>
      <c r="W537" t="s">
        <v>63</v>
      </c>
      <c r="X537" t="s">
        <v>936</v>
      </c>
      <c r="Z537" t="s">
        <v>311</v>
      </c>
      <c r="AA537" t="s">
        <v>118</v>
      </c>
      <c r="AB537" t="s">
        <v>61</v>
      </c>
      <c r="AC537" t="s">
        <v>937</v>
      </c>
      <c r="AD537" t="s">
        <v>516</v>
      </c>
      <c r="AE537" t="s">
        <v>796</v>
      </c>
      <c r="AF537" t="s">
        <v>1002</v>
      </c>
      <c r="AG537" t="s">
        <v>311</v>
      </c>
      <c r="AH537" t="s">
        <v>950</v>
      </c>
      <c r="AI537" t="s">
        <v>940</v>
      </c>
      <c r="AK537" t="s">
        <v>6</v>
      </c>
      <c r="AL537" s="100">
        <v>45809</v>
      </c>
      <c r="AM537" s="100"/>
      <c r="AS537">
        <v>76228</v>
      </c>
      <c r="AY537">
        <v>6</v>
      </c>
      <c r="AZ537" t="s">
        <v>1202</v>
      </c>
      <c r="BB537" t="s">
        <v>928</v>
      </c>
    </row>
    <row r="538" spans="1:54" x14ac:dyDescent="0.35">
      <c r="A538" t="s">
        <v>59</v>
      </c>
      <c r="B538" t="s">
        <v>998</v>
      </c>
      <c r="C538" t="s">
        <v>999</v>
      </c>
      <c r="F538" t="s">
        <v>1237</v>
      </c>
      <c r="G538" t="s">
        <v>1000</v>
      </c>
      <c r="H538" t="s">
        <v>1001</v>
      </c>
      <c r="K538" t="s">
        <v>927</v>
      </c>
      <c r="L538" t="s">
        <v>366</v>
      </c>
      <c r="M538" t="s">
        <v>370</v>
      </c>
      <c r="N538" t="s">
        <v>933</v>
      </c>
      <c r="O538" t="s">
        <v>28</v>
      </c>
      <c r="P538">
        <v>78307.460000000006</v>
      </c>
      <c r="R538" t="s">
        <v>171</v>
      </c>
      <c r="S538" t="s">
        <v>3</v>
      </c>
      <c r="T538" t="s">
        <v>133</v>
      </c>
      <c r="U538" t="s">
        <v>934</v>
      </c>
      <c r="V538" t="s">
        <v>935</v>
      </c>
      <c r="W538" t="s">
        <v>63</v>
      </c>
      <c r="X538" t="s">
        <v>936</v>
      </c>
      <c r="Z538" t="s">
        <v>311</v>
      </c>
      <c r="AA538" t="s">
        <v>118</v>
      </c>
      <c r="AB538" t="s">
        <v>61</v>
      </c>
      <c r="AC538" t="s">
        <v>937</v>
      </c>
      <c r="AD538" t="s">
        <v>516</v>
      </c>
      <c r="AE538" t="s">
        <v>796</v>
      </c>
      <c r="AF538" t="s">
        <v>1002</v>
      </c>
      <c r="AG538" t="s">
        <v>311</v>
      </c>
      <c r="AH538" t="s">
        <v>950</v>
      </c>
      <c r="AI538" t="s">
        <v>940</v>
      </c>
      <c r="AK538" t="s">
        <v>6</v>
      </c>
      <c r="AL538" s="100">
        <v>45839</v>
      </c>
      <c r="AM538" s="100"/>
      <c r="AS538">
        <v>76228</v>
      </c>
      <c r="AY538">
        <v>7</v>
      </c>
      <c r="AZ538" t="s">
        <v>1197</v>
      </c>
      <c r="BB538" t="s">
        <v>928</v>
      </c>
    </row>
    <row r="539" spans="1:54" x14ac:dyDescent="0.35">
      <c r="A539" t="s">
        <v>59</v>
      </c>
      <c r="B539" t="s">
        <v>998</v>
      </c>
      <c r="C539" t="s">
        <v>999</v>
      </c>
      <c r="F539" t="s">
        <v>1237</v>
      </c>
      <c r="G539" t="s">
        <v>1000</v>
      </c>
      <c r="H539" t="s">
        <v>1001</v>
      </c>
      <c r="K539" t="s">
        <v>927</v>
      </c>
      <c r="L539" t="s">
        <v>366</v>
      </c>
      <c r="M539" t="s">
        <v>370</v>
      </c>
      <c r="N539" t="s">
        <v>933</v>
      </c>
      <c r="O539" t="s">
        <v>28</v>
      </c>
      <c r="P539">
        <v>78307.460000000006</v>
      </c>
      <c r="R539" t="s">
        <v>171</v>
      </c>
      <c r="S539" t="s">
        <v>3</v>
      </c>
      <c r="T539" t="s">
        <v>133</v>
      </c>
      <c r="U539" t="s">
        <v>934</v>
      </c>
      <c r="V539" t="s">
        <v>935</v>
      </c>
      <c r="W539" t="s">
        <v>63</v>
      </c>
      <c r="X539" t="s">
        <v>936</v>
      </c>
      <c r="Z539" t="s">
        <v>311</v>
      </c>
      <c r="AA539" t="s">
        <v>118</v>
      </c>
      <c r="AB539" t="s">
        <v>61</v>
      </c>
      <c r="AC539" t="s">
        <v>937</v>
      </c>
      <c r="AD539" t="s">
        <v>516</v>
      </c>
      <c r="AE539" t="s">
        <v>796</v>
      </c>
      <c r="AF539" t="s">
        <v>1002</v>
      </c>
      <c r="AG539" t="s">
        <v>311</v>
      </c>
      <c r="AH539" t="s">
        <v>950</v>
      </c>
      <c r="AI539" t="s">
        <v>940</v>
      </c>
      <c r="AK539" t="s">
        <v>6</v>
      </c>
      <c r="AL539" s="100">
        <v>45870</v>
      </c>
      <c r="AM539" s="100"/>
      <c r="AS539">
        <v>76228</v>
      </c>
      <c r="AY539">
        <v>8</v>
      </c>
      <c r="AZ539" t="s">
        <v>1193</v>
      </c>
      <c r="BB539" t="s">
        <v>928</v>
      </c>
    </row>
    <row r="540" spans="1:54" x14ac:dyDescent="0.35">
      <c r="A540" t="s">
        <v>59</v>
      </c>
      <c r="B540" t="s">
        <v>998</v>
      </c>
      <c r="C540" t="s">
        <v>999</v>
      </c>
      <c r="F540" t="s">
        <v>1237</v>
      </c>
      <c r="G540" t="s">
        <v>1000</v>
      </c>
      <c r="H540" t="s">
        <v>1001</v>
      </c>
      <c r="K540" t="s">
        <v>927</v>
      </c>
      <c r="L540" t="s">
        <v>366</v>
      </c>
      <c r="M540" t="s">
        <v>370</v>
      </c>
      <c r="N540" t="s">
        <v>933</v>
      </c>
      <c r="O540" t="s">
        <v>28</v>
      </c>
      <c r="P540">
        <v>78307.460000000006</v>
      </c>
      <c r="R540" t="s">
        <v>171</v>
      </c>
      <c r="S540" t="s">
        <v>3</v>
      </c>
      <c r="T540" t="s">
        <v>133</v>
      </c>
      <c r="U540" t="s">
        <v>934</v>
      </c>
      <c r="V540" t="s">
        <v>935</v>
      </c>
      <c r="W540" t="s">
        <v>63</v>
      </c>
      <c r="X540" t="s">
        <v>936</v>
      </c>
      <c r="Z540" t="s">
        <v>311</v>
      </c>
      <c r="AA540" t="s">
        <v>118</v>
      </c>
      <c r="AB540" t="s">
        <v>61</v>
      </c>
      <c r="AC540" t="s">
        <v>937</v>
      </c>
      <c r="AD540" t="s">
        <v>516</v>
      </c>
      <c r="AE540" t="s">
        <v>796</v>
      </c>
      <c r="AF540" t="s">
        <v>1002</v>
      </c>
      <c r="AG540" t="s">
        <v>311</v>
      </c>
      <c r="AH540" t="s">
        <v>950</v>
      </c>
      <c r="AI540" t="s">
        <v>940</v>
      </c>
      <c r="AK540" t="s">
        <v>6</v>
      </c>
      <c r="AL540" s="100">
        <v>45901</v>
      </c>
      <c r="AM540" s="100"/>
      <c r="AS540">
        <v>76228</v>
      </c>
      <c r="AY540">
        <v>9</v>
      </c>
      <c r="AZ540" t="s">
        <v>1194</v>
      </c>
      <c r="BB540" t="s">
        <v>928</v>
      </c>
    </row>
    <row r="541" spans="1:54" x14ac:dyDescent="0.35">
      <c r="A541" t="s">
        <v>59</v>
      </c>
      <c r="B541" t="s">
        <v>998</v>
      </c>
      <c r="C541" t="s">
        <v>999</v>
      </c>
      <c r="F541" t="s">
        <v>1237</v>
      </c>
      <c r="G541" t="s">
        <v>1000</v>
      </c>
      <c r="H541" t="s">
        <v>1001</v>
      </c>
      <c r="K541" t="s">
        <v>927</v>
      </c>
      <c r="L541" t="s">
        <v>366</v>
      </c>
      <c r="M541" t="s">
        <v>370</v>
      </c>
      <c r="N541" t="s">
        <v>933</v>
      </c>
      <c r="O541" t="s">
        <v>28</v>
      </c>
      <c r="P541">
        <v>78307.460000000006</v>
      </c>
      <c r="R541" t="s">
        <v>171</v>
      </c>
      <c r="S541" t="s">
        <v>3</v>
      </c>
      <c r="T541" t="s">
        <v>133</v>
      </c>
      <c r="U541" t="s">
        <v>934</v>
      </c>
      <c r="V541" t="s">
        <v>935</v>
      </c>
      <c r="W541" t="s">
        <v>63</v>
      </c>
      <c r="X541" t="s">
        <v>936</v>
      </c>
      <c r="Z541" t="s">
        <v>311</v>
      </c>
      <c r="AA541" t="s">
        <v>118</v>
      </c>
      <c r="AB541" t="s">
        <v>61</v>
      </c>
      <c r="AC541" t="s">
        <v>937</v>
      </c>
      <c r="AD541" t="s">
        <v>516</v>
      </c>
      <c r="AE541" t="s">
        <v>796</v>
      </c>
      <c r="AF541" t="s">
        <v>1002</v>
      </c>
      <c r="AG541" t="s">
        <v>311</v>
      </c>
      <c r="AH541" t="s">
        <v>950</v>
      </c>
      <c r="AI541" t="s">
        <v>940</v>
      </c>
      <c r="AK541" t="s">
        <v>6</v>
      </c>
      <c r="AL541" s="100">
        <v>45931</v>
      </c>
      <c r="AM541" s="100"/>
      <c r="AS541">
        <v>76228</v>
      </c>
      <c r="AY541">
        <v>10</v>
      </c>
      <c r="AZ541" t="s">
        <v>1198</v>
      </c>
      <c r="BB541" t="s">
        <v>928</v>
      </c>
    </row>
    <row r="542" spans="1:54" x14ac:dyDescent="0.35">
      <c r="A542" t="s">
        <v>59</v>
      </c>
      <c r="B542" t="s">
        <v>998</v>
      </c>
      <c r="C542" t="s">
        <v>999</v>
      </c>
      <c r="F542" t="s">
        <v>1237</v>
      </c>
      <c r="G542" t="s">
        <v>1000</v>
      </c>
      <c r="H542" t="s">
        <v>1001</v>
      </c>
      <c r="K542" t="s">
        <v>927</v>
      </c>
      <c r="L542" t="s">
        <v>366</v>
      </c>
      <c r="M542" t="s">
        <v>370</v>
      </c>
      <c r="N542" t="s">
        <v>933</v>
      </c>
      <c r="O542" t="s">
        <v>28</v>
      </c>
      <c r="P542">
        <v>78307.460000000006</v>
      </c>
      <c r="R542" t="s">
        <v>171</v>
      </c>
      <c r="S542" t="s">
        <v>3</v>
      </c>
      <c r="T542" t="s">
        <v>133</v>
      </c>
      <c r="U542" t="s">
        <v>934</v>
      </c>
      <c r="V542" t="s">
        <v>935</v>
      </c>
      <c r="W542" t="s">
        <v>63</v>
      </c>
      <c r="X542" t="s">
        <v>936</v>
      </c>
      <c r="Z542" t="s">
        <v>311</v>
      </c>
      <c r="AA542" t="s">
        <v>118</v>
      </c>
      <c r="AB542" t="s">
        <v>61</v>
      </c>
      <c r="AC542" t="s">
        <v>937</v>
      </c>
      <c r="AD542" t="s">
        <v>516</v>
      </c>
      <c r="AE542" t="s">
        <v>796</v>
      </c>
      <c r="AF542" t="s">
        <v>1002</v>
      </c>
      <c r="AG542" t="s">
        <v>311</v>
      </c>
      <c r="AH542" t="s">
        <v>950</v>
      </c>
      <c r="AI542" t="s">
        <v>940</v>
      </c>
      <c r="AK542" t="s">
        <v>6</v>
      </c>
      <c r="AL542" s="100">
        <v>45962</v>
      </c>
      <c r="AM542" s="100"/>
      <c r="AS542">
        <v>76228</v>
      </c>
      <c r="AY542">
        <v>11</v>
      </c>
      <c r="AZ542" t="s">
        <v>1199</v>
      </c>
      <c r="BB542" t="s">
        <v>928</v>
      </c>
    </row>
    <row r="543" spans="1:54" x14ac:dyDescent="0.35">
      <c r="A543" t="s">
        <v>59</v>
      </c>
      <c r="B543" t="s">
        <v>998</v>
      </c>
      <c r="C543" t="s">
        <v>999</v>
      </c>
      <c r="F543" t="s">
        <v>1237</v>
      </c>
      <c r="G543" t="s">
        <v>1000</v>
      </c>
      <c r="H543" t="s">
        <v>1001</v>
      </c>
      <c r="K543" t="s">
        <v>927</v>
      </c>
      <c r="L543" t="s">
        <v>366</v>
      </c>
      <c r="M543" t="s">
        <v>370</v>
      </c>
      <c r="N543" t="s">
        <v>933</v>
      </c>
      <c r="O543" t="s">
        <v>28</v>
      </c>
      <c r="P543">
        <v>78307.460000000006</v>
      </c>
      <c r="R543" t="s">
        <v>171</v>
      </c>
      <c r="S543" t="s">
        <v>3</v>
      </c>
      <c r="T543" t="s">
        <v>133</v>
      </c>
      <c r="U543" t="s">
        <v>934</v>
      </c>
      <c r="V543" t="s">
        <v>935</v>
      </c>
      <c r="W543" t="s">
        <v>63</v>
      </c>
      <c r="X543" t="s">
        <v>936</v>
      </c>
      <c r="Z543" t="s">
        <v>311</v>
      </c>
      <c r="AA543" t="s">
        <v>118</v>
      </c>
      <c r="AB543" t="s">
        <v>61</v>
      </c>
      <c r="AC543" t="s">
        <v>937</v>
      </c>
      <c r="AD543" t="s">
        <v>516</v>
      </c>
      <c r="AE543" t="s">
        <v>796</v>
      </c>
      <c r="AF543" t="s">
        <v>1002</v>
      </c>
      <c r="AG543" t="s">
        <v>311</v>
      </c>
      <c r="AH543" t="s">
        <v>950</v>
      </c>
      <c r="AI543" t="s">
        <v>940</v>
      </c>
      <c r="AK543" t="s">
        <v>6</v>
      </c>
      <c r="AL543" s="100">
        <v>45992</v>
      </c>
      <c r="AM543" s="100"/>
      <c r="AS543">
        <v>76228</v>
      </c>
      <c r="AY543">
        <v>12</v>
      </c>
      <c r="AZ543" t="s">
        <v>1195</v>
      </c>
      <c r="BB543" t="s">
        <v>928</v>
      </c>
    </row>
    <row r="544" spans="1:54" x14ac:dyDescent="0.35">
      <c r="A544" t="s">
        <v>59</v>
      </c>
      <c r="B544" t="s">
        <v>998</v>
      </c>
      <c r="C544" t="s">
        <v>999</v>
      </c>
      <c r="F544" t="s">
        <v>1237</v>
      </c>
      <c r="G544" t="s">
        <v>1014</v>
      </c>
      <c r="H544" t="s">
        <v>1001</v>
      </c>
      <c r="K544" t="s">
        <v>927</v>
      </c>
      <c r="L544" t="s">
        <v>366</v>
      </c>
      <c r="M544" t="s">
        <v>370</v>
      </c>
      <c r="N544" t="s">
        <v>933</v>
      </c>
      <c r="O544" t="s">
        <v>28</v>
      </c>
      <c r="P544">
        <v>24250</v>
      </c>
      <c r="R544" t="s">
        <v>171</v>
      </c>
      <c r="S544" t="s">
        <v>3</v>
      </c>
      <c r="T544" t="s">
        <v>133</v>
      </c>
      <c r="U544" t="s">
        <v>934</v>
      </c>
      <c r="V544" t="s">
        <v>935</v>
      </c>
      <c r="W544" t="s">
        <v>63</v>
      </c>
      <c r="X544" t="s">
        <v>936</v>
      </c>
      <c r="Z544" t="s">
        <v>311</v>
      </c>
      <c r="AA544" t="s">
        <v>118</v>
      </c>
      <c r="AB544" t="s">
        <v>61</v>
      </c>
      <c r="AC544" t="s">
        <v>937</v>
      </c>
      <c r="AD544" t="s">
        <v>516</v>
      </c>
      <c r="AE544" t="s">
        <v>796</v>
      </c>
      <c r="AF544" t="s">
        <v>1002</v>
      </c>
      <c r="AG544" t="s">
        <v>311</v>
      </c>
      <c r="AH544" t="s">
        <v>950</v>
      </c>
      <c r="AI544" t="s">
        <v>940</v>
      </c>
      <c r="AK544" t="s">
        <v>6</v>
      </c>
      <c r="AL544" s="100">
        <v>45658</v>
      </c>
      <c r="AM544" s="100"/>
      <c r="AS544">
        <v>25755.435000000001</v>
      </c>
      <c r="AY544">
        <v>1</v>
      </c>
      <c r="AZ544" t="s">
        <v>1200</v>
      </c>
      <c r="BB544" t="s">
        <v>928</v>
      </c>
    </row>
    <row r="545" spans="1:54" x14ac:dyDescent="0.35">
      <c r="A545" t="s">
        <v>59</v>
      </c>
      <c r="B545" t="s">
        <v>998</v>
      </c>
      <c r="C545" t="s">
        <v>999</v>
      </c>
      <c r="F545" t="s">
        <v>1237</v>
      </c>
      <c r="G545" t="s">
        <v>1014</v>
      </c>
      <c r="H545" t="s">
        <v>1001</v>
      </c>
      <c r="K545" t="s">
        <v>927</v>
      </c>
      <c r="L545" t="s">
        <v>366</v>
      </c>
      <c r="M545" t="s">
        <v>370</v>
      </c>
      <c r="N545" t="s">
        <v>933</v>
      </c>
      <c r="O545" t="s">
        <v>28</v>
      </c>
      <c r="P545">
        <v>24250</v>
      </c>
      <c r="R545" t="s">
        <v>171</v>
      </c>
      <c r="S545" t="s">
        <v>3</v>
      </c>
      <c r="T545" t="s">
        <v>133</v>
      </c>
      <c r="U545" t="s">
        <v>934</v>
      </c>
      <c r="V545" t="s">
        <v>935</v>
      </c>
      <c r="W545" t="s">
        <v>63</v>
      </c>
      <c r="X545" t="s">
        <v>936</v>
      </c>
      <c r="Z545" t="s">
        <v>311</v>
      </c>
      <c r="AA545" t="s">
        <v>118</v>
      </c>
      <c r="AB545" t="s">
        <v>61</v>
      </c>
      <c r="AC545" t="s">
        <v>937</v>
      </c>
      <c r="AD545" t="s">
        <v>516</v>
      </c>
      <c r="AE545" t="s">
        <v>796</v>
      </c>
      <c r="AF545" t="s">
        <v>1002</v>
      </c>
      <c r="AG545" t="s">
        <v>311</v>
      </c>
      <c r="AH545" t="s">
        <v>950</v>
      </c>
      <c r="AI545" t="s">
        <v>940</v>
      </c>
      <c r="AK545" t="s">
        <v>6</v>
      </c>
      <c r="AL545" s="100">
        <v>45689</v>
      </c>
      <c r="AM545" s="100"/>
      <c r="AS545">
        <v>25755.435000000001</v>
      </c>
      <c r="AY545">
        <v>2</v>
      </c>
      <c r="AZ545" t="s">
        <v>1196</v>
      </c>
      <c r="BB545" t="s">
        <v>928</v>
      </c>
    </row>
    <row r="546" spans="1:54" x14ac:dyDescent="0.35">
      <c r="A546" t="s">
        <v>59</v>
      </c>
      <c r="B546" t="s">
        <v>998</v>
      </c>
      <c r="C546" t="s">
        <v>999</v>
      </c>
      <c r="F546" t="s">
        <v>1237</v>
      </c>
      <c r="G546" t="s">
        <v>1014</v>
      </c>
      <c r="H546" t="s">
        <v>1001</v>
      </c>
      <c r="K546" t="s">
        <v>927</v>
      </c>
      <c r="L546" t="s">
        <v>366</v>
      </c>
      <c r="M546" t="s">
        <v>370</v>
      </c>
      <c r="N546" t="s">
        <v>933</v>
      </c>
      <c r="O546" t="s">
        <v>28</v>
      </c>
      <c r="P546">
        <v>24250</v>
      </c>
      <c r="R546" t="s">
        <v>171</v>
      </c>
      <c r="S546" t="s">
        <v>3</v>
      </c>
      <c r="T546" t="s">
        <v>133</v>
      </c>
      <c r="U546" t="s">
        <v>934</v>
      </c>
      <c r="V546" t="s">
        <v>935</v>
      </c>
      <c r="W546" t="s">
        <v>63</v>
      </c>
      <c r="X546" t="s">
        <v>936</v>
      </c>
      <c r="Z546" t="s">
        <v>311</v>
      </c>
      <c r="AA546" t="s">
        <v>118</v>
      </c>
      <c r="AB546" t="s">
        <v>61</v>
      </c>
      <c r="AC546" t="s">
        <v>937</v>
      </c>
      <c r="AD546" t="s">
        <v>516</v>
      </c>
      <c r="AE546" t="s">
        <v>796</v>
      </c>
      <c r="AF546" t="s">
        <v>1002</v>
      </c>
      <c r="AG546" t="s">
        <v>311</v>
      </c>
      <c r="AH546" t="s">
        <v>950</v>
      </c>
      <c r="AI546" t="s">
        <v>940</v>
      </c>
      <c r="AK546" t="s">
        <v>6</v>
      </c>
      <c r="AL546" s="100">
        <v>45717</v>
      </c>
      <c r="AM546" s="100"/>
      <c r="AS546">
        <v>25755.435000000001</v>
      </c>
      <c r="AY546">
        <v>3</v>
      </c>
      <c r="AZ546" t="s">
        <v>1201</v>
      </c>
      <c r="BB546" t="s">
        <v>928</v>
      </c>
    </row>
    <row r="547" spans="1:54" x14ac:dyDescent="0.35">
      <c r="A547" t="s">
        <v>59</v>
      </c>
      <c r="B547" t="s">
        <v>998</v>
      </c>
      <c r="C547" t="s">
        <v>999</v>
      </c>
      <c r="F547" t="s">
        <v>1237</v>
      </c>
      <c r="G547" t="s">
        <v>1014</v>
      </c>
      <c r="H547" t="s">
        <v>1001</v>
      </c>
      <c r="K547" t="s">
        <v>927</v>
      </c>
      <c r="L547" t="s">
        <v>366</v>
      </c>
      <c r="M547" t="s">
        <v>370</v>
      </c>
      <c r="N547" t="s">
        <v>933</v>
      </c>
      <c r="O547" t="s">
        <v>28</v>
      </c>
      <c r="P547">
        <v>24250</v>
      </c>
      <c r="R547" t="s">
        <v>171</v>
      </c>
      <c r="S547" t="s">
        <v>3</v>
      </c>
      <c r="T547" t="s">
        <v>133</v>
      </c>
      <c r="U547" t="s">
        <v>934</v>
      </c>
      <c r="V547" t="s">
        <v>935</v>
      </c>
      <c r="W547" t="s">
        <v>63</v>
      </c>
      <c r="X547" t="s">
        <v>936</v>
      </c>
      <c r="Z547" t="s">
        <v>311</v>
      </c>
      <c r="AA547" t="s">
        <v>118</v>
      </c>
      <c r="AB547" t="s">
        <v>61</v>
      </c>
      <c r="AC547" t="s">
        <v>937</v>
      </c>
      <c r="AD547" t="s">
        <v>516</v>
      </c>
      <c r="AE547" t="s">
        <v>796</v>
      </c>
      <c r="AF547" t="s">
        <v>1002</v>
      </c>
      <c r="AG547" t="s">
        <v>311</v>
      </c>
      <c r="AH547" t="s">
        <v>950</v>
      </c>
      <c r="AI547" t="s">
        <v>940</v>
      </c>
      <c r="AK547" t="s">
        <v>6</v>
      </c>
      <c r="AL547" s="100">
        <v>45748</v>
      </c>
      <c r="AM547" s="100"/>
      <c r="AS547">
        <v>25755.435000000001</v>
      </c>
      <c r="AY547">
        <v>4</v>
      </c>
      <c r="AZ547" t="s">
        <v>1191</v>
      </c>
      <c r="BB547" t="s">
        <v>928</v>
      </c>
    </row>
    <row r="548" spans="1:54" x14ac:dyDescent="0.35">
      <c r="A548" t="s">
        <v>59</v>
      </c>
      <c r="B548" t="s">
        <v>998</v>
      </c>
      <c r="C548" t="s">
        <v>999</v>
      </c>
      <c r="F548" t="s">
        <v>1237</v>
      </c>
      <c r="G548" t="s">
        <v>1014</v>
      </c>
      <c r="H548" t="s">
        <v>1001</v>
      </c>
      <c r="K548" t="s">
        <v>927</v>
      </c>
      <c r="L548" t="s">
        <v>366</v>
      </c>
      <c r="M548" t="s">
        <v>370</v>
      </c>
      <c r="N548" t="s">
        <v>933</v>
      </c>
      <c r="O548" t="s">
        <v>28</v>
      </c>
      <c r="P548">
        <v>26432.5</v>
      </c>
      <c r="R548" t="s">
        <v>171</v>
      </c>
      <c r="S548" t="s">
        <v>3</v>
      </c>
      <c r="T548" t="s">
        <v>133</v>
      </c>
      <c r="U548" t="s">
        <v>934</v>
      </c>
      <c r="V548" t="s">
        <v>935</v>
      </c>
      <c r="W548" t="s">
        <v>63</v>
      </c>
      <c r="X548" t="s">
        <v>936</v>
      </c>
      <c r="Z548" t="s">
        <v>311</v>
      </c>
      <c r="AA548" t="s">
        <v>118</v>
      </c>
      <c r="AB548" t="s">
        <v>61</v>
      </c>
      <c r="AC548" t="s">
        <v>937</v>
      </c>
      <c r="AD548" t="s">
        <v>516</v>
      </c>
      <c r="AE548" t="s">
        <v>796</v>
      </c>
      <c r="AF548" t="s">
        <v>1002</v>
      </c>
      <c r="AG548" t="s">
        <v>311</v>
      </c>
      <c r="AH548" t="s">
        <v>950</v>
      </c>
      <c r="AI548" t="s">
        <v>940</v>
      </c>
      <c r="AK548" t="s">
        <v>6</v>
      </c>
      <c r="AL548" s="100">
        <v>45778</v>
      </c>
      <c r="AM548" s="100"/>
      <c r="AS548">
        <v>25755.435000000001</v>
      </c>
      <c r="AY548">
        <v>5</v>
      </c>
      <c r="AZ548" t="s">
        <v>1192</v>
      </c>
      <c r="BB548" t="s">
        <v>928</v>
      </c>
    </row>
    <row r="549" spans="1:54" x14ac:dyDescent="0.35">
      <c r="A549" t="s">
        <v>59</v>
      </c>
      <c r="B549" t="s">
        <v>998</v>
      </c>
      <c r="C549" t="s">
        <v>999</v>
      </c>
      <c r="F549" t="s">
        <v>1237</v>
      </c>
      <c r="G549" t="s">
        <v>1014</v>
      </c>
      <c r="H549" t="s">
        <v>1001</v>
      </c>
      <c r="K549" t="s">
        <v>927</v>
      </c>
      <c r="L549" t="s">
        <v>366</v>
      </c>
      <c r="M549" t="s">
        <v>370</v>
      </c>
      <c r="N549" t="s">
        <v>933</v>
      </c>
      <c r="O549" t="s">
        <v>28</v>
      </c>
      <c r="P549">
        <v>26432.5</v>
      </c>
      <c r="R549" t="s">
        <v>171</v>
      </c>
      <c r="S549" t="s">
        <v>3</v>
      </c>
      <c r="T549" t="s">
        <v>133</v>
      </c>
      <c r="U549" t="s">
        <v>934</v>
      </c>
      <c r="V549" t="s">
        <v>935</v>
      </c>
      <c r="W549" t="s">
        <v>63</v>
      </c>
      <c r="X549" t="s">
        <v>936</v>
      </c>
      <c r="Z549" t="s">
        <v>311</v>
      </c>
      <c r="AA549" t="s">
        <v>118</v>
      </c>
      <c r="AB549" t="s">
        <v>61</v>
      </c>
      <c r="AC549" t="s">
        <v>937</v>
      </c>
      <c r="AD549" t="s">
        <v>516</v>
      </c>
      <c r="AE549" t="s">
        <v>796</v>
      </c>
      <c r="AF549" t="s">
        <v>1002</v>
      </c>
      <c r="AG549" t="s">
        <v>311</v>
      </c>
      <c r="AH549" t="s">
        <v>950</v>
      </c>
      <c r="AI549" t="s">
        <v>940</v>
      </c>
      <c r="AK549" t="s">
        <v>6</v>
      </c>
      <c r="AL549" s="100">
        <v>45809</v>
      </c>
      <c r="AM549" s="100"/>
      <c r="AS549">
        <v>25755.435000000001</v>
      </c>
      <c r="AY549">
        <v>6</v>
      </c>
      <c r="AZ549" t="s">
        <v>1202</v>
      </c>
      <c r="BB549" t="s">
        <v>928</v>
      </c>
    </row>
    <row r="550" spans="1:54" x14ac:dyDescent="0.35">
      <c r="A550" t="s">
        <v>59</v>
      </c>
      <c r="B550" t="s">
        <v>998</v>
      </c>
      <c r="C550" t="s">
        <v>999</v>
      </c>
      <c r="F550" t="s">
        <v>1237</v>
      </c>
      <c r="G550" t="s">
        <v>1014</v>
      </c>
      <c r="H550" t="s">
        <v>1001</v>
      </c>
      <c r="K550" t="s">
        <v>927</v>
      </c>
      <c r="L550" t="s">
        <v>366</v>
      </c>
      <c r="M550" t="s">
        <v>370</v>
      </c>
      <c r="N550" t="s">
        <v>933</v>
      </c>
      <c r="O550" t="s">
        <v>28</v>
      </c>
      <c r="P550">
        <v>26432.5</v>
      </c>
      <c r="R550" t="s">
        <v>171</v>
      </c>
      <c r="S550" t="s">
        <v>3</v>
      </c>
      <c r="T550" t="s">
        <v>133</v>
      </c>
      <c r="U550" t="s">
        <v>934</v>
      </c>
      <c r="V550" t="s">
        <v>935</v>
      </c>
      <c r="W550" t="s">
        <v>63</v>
      </c>
      <c r="X550" t="s">
        <v>936</v>
      </c>
      <c r="Z550" t="s">
        <v>311</v>
      </c>
      <c r="AA550" t="s">
        <v>118</v>
      </c>
      <c r="AB550" t="s">
        <v>61</v>
      </c>
      <c r="AC550" t="s">
        <v>937</v>
      </c>
      <c r="AD550" t="s">
        <v>516</v>
      </c>
      <c r="AE550" t="s">
        <v>796</v>
      </c>
      <c r="AF550" t="s">
        <v>1002</v>
      </c>
      <c r="AG550" t="s">
        <v>311</v>
      </c>
      <c r="AH550" t="s">
        <v>950</v>
      </c>
      <c r="AI550" t="s">
        <v>940</v>
      </c>
      <c r="AK550" t="s">
        <v>6</v>
      </c>
      <c r="AL550" s="100">
        <v>45839</v>
      </c>
      <c r="AM550" s="100"/>
      <c r="AS550">
        <v>25755.435000000001</v>
      </c>
      <c r="AY550">
        <v>7</v>
      </c>
      <c r="AZ550" t="s">
        <v>1197</v>
      </c>
      <c r="BB550" t="s">
        <v>928</v>
      </c>
    </row>
    <row r="551" spans="1:54" x14ac:dyDescent="0.35">
      <c r="A551" t="s">
        <v>59</v>
      </c>
      <c r="B551" t="s">
        <v>998</v>
      </c>
      <c r="C551" t="s">
        <v>999</v>
      </c>
      <c r="F551" t="s">
        <v>1237</v>
      </c>
      <c r="G551" t="s">
        <v>1014</v>
      </c>
      <c r="H551" t="s">
        <v>1001</v>
      </c>
      <c r="K551" t="s">
        <v>927</v>
      </c>
      <c r="L551" t="s">
        <v>366</v>
      </c>
      <c r="M551" t="s">
        <v>370</v>
      </c>
      <c r="N551" t="s">
        <v>933</v>
      </c>
      <c r="O551" t="s">
        <v>28</v>
      </c>
      <c r="P551">
        <v>26432.5</v>
      </c>
      <c r="R551" t="s">
        <v>171</v>
      </c>
      <c r="S551" t="s">
        <v>3</v>
      </c>
      <c r="T551" t="s">
        <v>133</v>
      </c>
      <c r="U551" t="s">
        <v>934</v>
      </c>
      <c r="V551" t="s">
        <v>935</v>
      </c>
      <c r="W551" t="s">
        <v>63</v>
      </c>
      <c r="X551" t="s">
        <v>936</v>
      </c>
      <c r="Z551" t="s">
        <v>311</v>
      </c>
      <c r="AA551" t="s">
        <v>118</v>
      </c>
      <c r="AB551" t="s">
        <v>61</v>
      </c>
      <c r="AC551" t="s">
        <v>937</v>
      </c>
      <c r="AD551" t="s">
        <v>516</v>
      </c>
      <c r="AE551" t="s">
        <v>796</v>
      </c>
      <c r="AF551" t="s">
        <v>1002</v>
      </c>
      <c r="AG551" t="s">
        <v>311</v>
      </c>
      <c r="AH551" t="s">
        <v>950</v>
      </c>
      <c r="AI551" t="s">
        <v>940</v>
      </c>
      <c r="AK551" t="s">
        <v>6</v>
      </c>
      <c r="AL551" s="100">
        <v>45870</v>
      </c>
      <c r="AM551" s="100"/>
      <c r="AS551">
        <v>25755.435000000001</v>
      </c>
      <c r="AY551">
        <v>8</v>
      </c>
      <c r="AZ551" t="s">
        <v>1193</v>
      </c>
      <c r="BB551" t="s">
        <v>928</v>
      </c>
    </row>
    <row r="552" spans="1:54" x14ac:dyDescent="0.35">
      <c r="A552" t="s">
        <v>59</v>
      </c>
      <c r="B552" t="s">
        <v>998</v>
      </c>
      <c r="C552" t="s">
        <v>999</v>
      </c>
      <c r="F552" t="s">
        <v>1237</v>
      </c>
      <c r="G552" t="s">
        <v>1014</v>
      </c>
      <c r="H552" t="s">
        <v>1001</v>
      </c>
      <c r="K552" t="s">
        <v>927</v>
      </c>
      <c r="L552" t="s">
        <v>366</v>
      </c>
      <c r="M552" t="s">
        <v>370</v>
      </c>
      <c r="N552" t="s">
        <v>933</v>
      </c>
      <c r="O552" t="s">
        <v>28</v>
      </c>
      <c r="P552">
        <v>26432.5</v>
      </c>
      <c r="R552" t="s">
        <v>171</v>
      </c>
      <c r="S552" t="s">
        <v>3</v>
      </c>
      <c r="T552" t="s">
        <v>133</v>
      </c>
      <c r="U552" t="s">
        <v>934</v>
      </c>
      <c r="V552" t="s">
        <v>935</v>
      </c>
      <c r="W552" t="s">
        <v>63</v>
      </c>
      <c r="X552" t="s">
        <v>936</v>
      </c>
      <c r="Z552" t="s">
        <v>311</v>
      </c>
      <c r="AA552" t="s">
        <v>118</v>
      </c>
      <c r="AB552" t="s">
        <v>61</v>
      </c>
      <c r="AC552" t="s">
        <v>937</v>
      </c>
      <c r="AD552" t="s">
        <v>516</v>
      </c>
      <c r="AE552" t="s">
        <v>796</v>
      </c>
      <c r="AF552" t="s">
        <v>1002</v>
      </c>
      <c r="AG552" t="s">
        <v>311</v>
      </c>
      <c r="AH552" t="s">
        <v>950</v>
      </c>
      <c r="AI552" t="s">
        <v>940</v>
      </c>
      <c r="AK552" t="s">
        <v>6</v>
      </c>
      <c r="AL552" s="100">
        <v>45901</v>
      </c>
      <c r="AM552" s="100"/>
      <c r="AS552">
        <v>25755.435000000001</v>
      </c>
      <c r="AY552">
        <v>9</v>
      </c>
      <c r="AZ552" t="s">
        <v>1194</v>
      </c>
      <c r="BB552" t="s">
        <v>928</v>
      </c>
    </row>
    <row r="553" spans="1:54" x14ac:dyDescent="0.35">
      <c r="A553" t="s">
        <v>59</v>
      </c>
      <c r="B553" t="s">
        <v>998</v>
      </c>
      <c r="C553" t="s">
        <v>999</v>
      </c>
      <c r="F553" t="s">
        <v>1237</v>
      </c>
      <c r="G553" t="s">
        <v>1014</v>
      </c>
      <c r="H553" t="s">
        <v>1001</v>
      </c>
      <c r="K553" t="s">
        <v>927</v>
      </c>
      <c r="L553" t="s">
        <v>366</v>
      </c>
      <c r="M553" t="s">
        <v>370</v>
      </c>
      <c r="N553" t="s">
        <v>933</v>
      </c>
      <c r="O553" t="s">
        <v>28</v>
      </c>
      <c r="P553">
        <v>26432.5</v>
      </c>
      <c r="R553" t="s">
        <v>171</v>
      </c>
      <c r="S553" t="s">
        <v>3</v>
      </c>
      <c r="T553" t="s">
        <v>133</v>
      </c>
      <c r="U553" t="s">
        <v>934</v>
      </c>
      <c r="V553" t="s">
        <v>935</v>
      </c>
      <c r="W553" t="s">
        <v>63</v>
      </c>
      <c r="X553" t="s">
        <v>936</v>
      </c>
      <c r="Z553" t="s">
        <v>311</v>
      </c>
      <c r="AA553" t="s">
        <v>118</v>
      </c>
      <c r="AB553" t="s">
        <v>61</v>
      </c>
      <c r="AC553" t="s">
        <v>937</v>
      </c>
      <c r="AD553" t="s">
        <v>516</v>
      </c>
      <c r="AE553" t="s">
        <v>796</v>
      </c>
      <c r="AF553" t="s">
        <v>1002</v>
      </c>
      <c r="AG553" t="s">
        <v>311</v>
      </c>
      <c r="AH553" t="s">
        <v>950</v>
      </c>
      <c r="AI553" t="s">
        <v>940</v>
      </c>
      <c r="AK553" t="s">
        <v>6</v>
      </c>
      <c r="AL553" s="100">
        <v>45931</v>
      </c>
      <c r="AM553" s="100"/>
      <c r="AS553">
        <v>25755.435000000001</v>
      </c>
      <c r="AY553">
        <v>10</v>
      </c>
      <c r="AZ553" t="s">
        <v>1198</v>
      </c>
      <c r="BB553" t="s">
        <v>928</v>
      </c>
    </row>
    <row r="554" spans="1:54" x14ac:dyDescent="0.35">
      <c r="A554" t="s">
        <v>59</v>
      </c>
      <c r="B554" t="s">
        <v>998</v>
      </c>
      <c r="C554" t="s">
        <v>999</v>
      </c>
      <c r="F554" t="s">
        <v>1237</v>
      </c>
      <c r="G554" t="s">
        <v>1014</v>
      </c>
      <c r="H554" t="s">
        <v>1001</v>
      </c>
      <c r="K554" t="s">
        <v>927</v>
      </c>
      <c r="L554" t="s">
        <v>366</v>
      </c>
      <c r="M554" t="s">
        <v>370</v>
      </c>
      <c r="N554" t="s">
        <v>933</v>
      </c>
      <c r="O554" t="s">
        <v>28</v>
      </c>
      <c r="P554">
        <v>26432.5</v>
      </c>
      <c r="R554" t="s">
        <v>171</v>
      </c>
      <c r="S554" t="s">
        <v>3</v>
      </c>
      <c r="T554" t="s">
        <v>133</v>
      </c>
      <c r="U554" t="s">
        <v>934</v>
      </c>
      <c r="V554" t="s">
        <v>935</v>
      </c>
      <c r="W554" t="s">
        <v>63</v>
      </c>
      <c r="X554" t="s">
        <v>936</v>
      </c>
      <c r="Z554" t="s">
        <v>311</v>
      </c>
      <c r="AA554" t="s">
        <v>118</v>
      </c>
      <c r="AB554" t="s">
        <v>61</v>
      </c>
      <c r="AC554" t="s">
        <v>937</v>
      </c>
      <c r="AD554" t="s">
        <v>516</v>
      </c>
      <c r="AE554" t="s">
        <v>796</v>
      </c>
      <c r="AF554" t="s">
        <v>1002</v>
      </c>
      <c r="AG554" t="s">
        <v>311</v>
      </c>
      <c r="AH554" t="s">
        <v>950</v>
      </c>
      <c r="AI554" t="s">
        <v>940</v>
      </c>
      <c r="AK554" t="s">
        <v>6</v>
      </c>
      <c r="AL554" s="100">
        <v>45962</v>
      </c>
      <c r="AM554" s="100"/>
      <c r="AS554">
        <v>25755.435000000001</v>
      </c>
      <c r="AY554">
        <v>11</v>
      </c>
      <c r="AZ554" t="s">
        <v>1199</v>
      </c>
      <c r="BB554" t="s">
        <v>928</v>
      </c>
    </row>
    <row r="555" spans="1:54" x14ac:dyDescent="0.35">
      <c r="A555" t="s">
        <v>59</v>
      </c>
      <c r="B555" t="s">
        <v>998</v>
      </c>
      <c r="C555" t="s">
        <v>999</v>
      </c>
      <c r="F555" t="s">
        <v>1237</v>
      </c>
      <c r="G555" t="s">
        <v>1014</v>
      </c>
      <c r="H555" t="s">
        <v>1001</v>
      </c>
      <c r="K555" t="s">
        <v>927</v>
      </c>
      <c r="L555" t="s">
        <v>366</v>
      </c>
      <c r="M555" t="s">
        <v>370</v>
      </c>
      <c r="N555" t="s">
        <v>933</v>
      </c>
      <c r="O555" t="s">
        <v>28</v>
      </c>
      <c r="P555">
        <v>26432.5</v>
      </c>
      <c r="R555" t="s">
        <v>171</v>
      </c>
      <c r="S555" t="s">
        <v>3</v>
      </c>
      <c r="T555" t="s">
        <v>133</v>
      </c>
      <c r="U555" t="s">
        <v>934</v>
      </c>
      <c r="V555" t="s">
        <v>935</v>
      </c>
      <c r="W555" t="s">
        <v>63</v>
      </c>
      <c r="X555" t="s">
        <v>936</v>
      </c>
      <c r="Z555" t="s">
        <v>311</v>
      </c>
      <c r="AA555" t="s">
        <v>118</v>
      </c>
      <c r="AB555" t="s">
        <v>61</v>
      </c>
      <c r="AC555" t="s">
        <v>937</v>
      </c>
      <c r="AD555" t="s">
        <v>516</v>
      </c>
      <c r="AE555" t="s">
        <v>796</v>
      </c>
      <c r="AF555" t="s">
        <v>1002</v>
      </c>
      <c r="AG555" t="s">
        <v>311</v>
      </c>
      <c r="AH555" t="s">
        <v>950</v>
      </c>
      <c r="AI555" t="s">
        <v>940</v>
      </c>
      <c r="AK555" t="s">
        <v>6</v>
      </c>
      <c r="AL555" s="100">
        <v>45992</v>
      </c>
      <c r="AM555" s="100"/>
      <c r="AS555">
        <v>25755.435000000001</v>
      </c>
      <c r="AY555">
        <v>12</v>
      </c>
      <c r="AZ555" t="s">
        <v>1195</v>
      </c>
      <c r="BB555" t="s">
        <v>928</v>
      </c>
    </row>
    <row r="556" spans="1:54" x14ac:dyDescent="0.35">
      <c r="A556" t="s">
        <v>59</v>
      </c>
      <c r="B556" t="s">
        <v>998</v>
      </c>
      <c r="C556" t="s">
        <v>1030</v>
      </c>
      <c r="F556" t="s">
        <v>943</v>
      </c>
      <c r="G556" t="s">
        <v>931</v>
      </c>
      <c r="H556" t="s">
        <v>1031</v>
      </c>
      <c r="K556" t="s">
        <v>927</v>
      </c>
      <c r="L556" t="s">
        <v>366</v>
      </c>
      <c r="M556" t="s">
        <v>370</v>
      </c>
      <c r="N556" t="s">
        <v>933</v>
      </c>
      <c r="O556" t="s">
        <v>28</v>
      </c>
      <c r="P556">
        <v>82205.759999999995</v>
      </c>
      <c r="R556" t="s">
        <v>171</v>
      </c>
      <c r="S556" t="s">
        <v>3</v>
      </c>
      <c r="T556" t="s">
        <v>133</v>
      </c>
      <c r="U556" t="s">
        <v>934</v>
      </c>
      <c r="V556" t="s">
        <v>935</v>
      </c>
      <c r="W556" t="s">
        <v>63</v>
      </c>
      <c r="X556" t="s">
        <v>936</v>
      </c>
      <c r="Z556" t="s">
        <v>311</v>
      </c>
      <c r="AA556" t="s">
        <v>118</v>
      </c>
      <c r="AB556" t="s">
        <v>61</v>
      </c>
      <c r="AC556" t="s">
        <v>937</v>
      </c>
      <c r="AD556" t="s">
        <v>607</v>
      </c>
      <c r="AE556" t="s">
        <v>890</v>
      </c>
      <c r="AF556" t="s">
        <v>1032</v>
      </c>
      <c r="AG556" t="s">
        <v>311</v>
      </c>
      <c r="AH556" t="s">
        <v>939</v>
      </c>
      <c r="AI556" t="s">
        <v>940</v>
      </c>
      <c r="AK556" t="s">
        <v>6</v>
      </c>
      <c r="AL556" s="100">
        <v>45658</v>
      </c>
      <c r="AM556" s="100"/>
      <c r="AS556">
        <v>85000</v>
      </c>
      <c r="AY556">
        <v>1</v>
      </c>
      <c r="AZ556" t="s">
        <v>1200</v>
      </c>
      <c r="BB556" t="s">
        <v>928</v>
      </c>
    </row>
    <row r="557" spans="1:54" x14ac:dyDescent="0.35">
      <c r="A557" t="s">
        <v>59</v>
      </c>
      <c r="B557" t="s">
        <v>998</v>
      </c>
      <c r="C557" t="s">
        <v>1030</v>
      </c>
      <c r="F557" t="s">
        <v>943</v>
      </c>
      <c r="G557" t="s">
        <v>931</v>
      </c>
      <c r="H557" t="s">
        <v>1031</v>
      </c>
      <c r="K557" t="s">
        <v>927</v>
      </c>
      <c r="L557" t="s">
        <v>366</v>
      </c>
      <c r="M557" t="s">
        <v>370</v>
      </c>
      <c r="N557" t="s">
        <v>933</v>
      </c>
      <c r="O557" t="s">
        <v>28</v>
      </c>
      <c r="P557">
        <v>82205.759999999995</v>
      </c>
      <c r="R557" t="s">
        <v>171</v>
      </c>
      <c r="S557" t="s">
        <v>3</v>
      </c>
      <c r="T557" t="s">
        <v>133</v>
      </c>
      <c r="U557" t="s">
        <v>934</v>
      </c>
      <c r="V557" t="s">
        <v>935</v>
      </c>
      <c r="W557" t="s">
        <v>63</v>
      </c>
      <c r="X557" t="s">
        <v>936</v>
      </c>
      <c r="Z557" t="s">
        <v>311</v>
      </c>
      <c r="AA557" t="s">
        <v>118</v>
      </c>
      <c r="AB557" t="s">
        <v>61</v>
      </c>
      <c r="AC557" t="s">
        <v>937</v>
      </c>
      <c r="AD557" t="s">
        <v>607</v>
      </c>
      <c r="AE557" t="s">
        <v>890</v>
      </c>
      <c r="AF557" t="s">
        <v>1032</v>
      </c>
      <c r="AG557" t="s">
        <v>311</v>
      </c>
      <c r="AH557" t="s">
        <v>939</v>
      </c>
      <c r="AI557" t="s">
        <v>940</v>
      </c>
      <c r="AK557" t="s">
        <v>6</v>
      </c>
      <c r="AL557" s="100">
        <v>45689</v>
      </c>
      <c r="AM557" s="100"/>
      <c r="AS557">
        <v>85000</v>
      </c>
      <c r="AY557">
        <v>2</v>
      </c>
      <c r="AZ557" t="s">
        <v>1196</v>
      </c>
      <c r="BB557" t="s">
        <v>928</v>
      </c>
    </row>
    <row r="558" spans="1:54" x14ac:dyDescent="0.35">
      <c r="A558" t="s">
        <v>59</v>
      </c>
      <c r="B558" t="s">
        <v>998</v>
      </c>
      <c r="C558" t="s">
        <v>1030</v>
      </c>
      <c r="F558" t="s">
        <v>943</v>
      </c>
      <c r="G558" t="s">
        <v>931</v>
      </c>
      <c r="H558" t="s">
        <v>1031</v>
      </c>
      <c r="K558" t="s">
        <v>927</v>
      </c>
      <c r="L558" t="s">
        <v>366</v>
      </c>
      <c r="M558" t="s">
        <v>370</v>
      </c>
      <c r="N558" t="s">
        <v>933</v>
      </c>
      <c r="O558" t="s">
        <v>28</v>
      </c>
      <c r="P558">
        <v>82205.759999999995</v>
      </c>
      <c r="R558" t="s">
        <v>171</v>
      </c>
      <c r="S558" t="s">
        <v>3</v>
      </c>
      <c r="T558" t="s">
        <v>133</v>
      </c>
      <c r="U558" t="s">
        <v>934</v>
      </c>
      <c r="V558" t="s">
        <v>935</v>
      </c>
      <c r="W558" t="s">
        <v>63</v>
      </c>
      <c r="X558" t="s">
        <v>936</v>
      </c>
      <c r="Z558" t="s">
        <v>311</v>
      </c>
      <c r="AA558" t="s">
        <v>118</v>
      </c>
      <c r="AB558" t="s">
        <v>61</v>
      </c>
      <c r="AC558" t="s">
        <v>937</v>
      </c>
      <c r="AD558" t="s">
        <v>607</v>
      </c>
      <c r="AE558" t="s">
        <v>890</v>
      </c>
      <c r="AF558" t="s">
        <v>1032</v>
      </c>
      <c r="AG558" t="s">
        <v>311</v>
      </c>
      <c r="AH558" t="s">
        <v>939</v>
      </c>
      <c r="AI558" t="s">
        <v>940</v>
      </c>
      <c r="AK558" t="s">
        <v>6</v>
      </c>
      <c r="AL558" s="100">
        <v>45717</v>
      </c>
      <c r="AM558" s="100"/>
      <c r="AS558">
        <v>85000</v>
      </c>
      <c r="AY558">
        <v>3</v>
      </c>
      <c r="AZ558" t="s">
        <v>1201</v>
      </c>
      <c r="BB558" t="s">
        <v>928</v>
      </c>
    </row>
    <row r="559" spans="1:54" x14ac:dyDescent="0.35">
      <c r="A559" t="s">
        <v>59</v>
      </c>
      <c r="B559" t="s">
        <v>998</v>
      </c>
      <c r="C559" t="s">
        <v>1030</v>
      </c>
      <c r="F559" t="s">
        <v>943</v>
      </c>
      <c r="G559" t="s">
        <v>931</v>
      </c>
      <c r="H559" t="s">
        <v>1031</v>
      </c>
      <c r="K559" t="s">
        <v>927</v>
      </c>
      <c r="L559" t="s">
        <v>366</v>
      </c>
      <c r="M559" t="s">
        <v>370</v>
      </c>
      <c r="N559" t="s">
        <v>933</v>
      </c>
      <c r="O559" t="s">
        <v>28</v>
      </c>
      <c r="P559">
        <v>82205.759999999995</v>
      </c>
      <c r="R559" t="s">
        <v>171</v>
      </c>
      <c r="S559" t="s">
        <v>3</v>
      </c>
      <c r="T559" t="s">
        <v>133</v>
      </c>
      <c r="U559" t="s">
        <v>934</v>
      </c>
      <c r="V559" t="s">
        <v>935</v>
      </c>
      <c r="W559" t="s">
        <v>63</v>
      </c>
      <c r="X559" t="s">
        <v>936</v>
      </c>
      <c r="Z559" t="s">
        <v>311</v>
      </c>
      <c r="AA559" t="s">
        <v>118</v>
      </c>
      <c r="AB559" t="s">
        <v>61</v>
      </c>
      <c r="AC559" t="s">
        <v>937</v>
      </c>
      <c r="AD559" t="s">
        <v>607</v>
      </c>
      <c r="AE559" t="s">
        <v>890</v>
      </c>
      <c r="AF559" t="s">
        <v>1032</v>
      </c>
      <c r="AG559" t="s">
        <v>311</v>
      </c>
      <c r="AH559" t="s">
        <v>939</v>
      </c>
      <c r="AI559" t="s">
        <v>940</v>
      </c>
      <c r="AK559" t="s">
        <v>6</v>
      </c>
      <c r="AL559" s="100">
        <v>45748</v>
      </c>
      <c r="AM559" s="100"/>
      <c r="AS559">
        <v>85000</v>
      </c>
      <c r="AY559">
        <v>4</v>
      </c>
      <c r="AZ559" t="s">
        <v>1191</v>
      </c>
      <c r="BB559" t="s">
        <v>928</v>
      </c>
    </row>
    <row r="560" spans="1:54" x14ac:dyDescent="0.35">
      <c r="A560" t="s">
        <v>59</v>
      </c>
      <c r="B560" t="s">
        <v>998</v>
      </c>
      <c r="C560" t="s">
        <v>1030</v>
      </c>
      <c r="F560" t="s">
        <v>943</v>
      </c>
      <c r="G560" t="s">
        <v>931</v>
      </c>
      <c r="H560" t="s">
        <v>1031</v>
      </c>
      <c r="K560" t="s">
        <v>927</v>
      </c>
      <c r="L560" t="s">
        <v>366</v>
      </c>
      <c r="M560" t="s">
        <v>370</v>
      </c>
      <c r="N560" t="s">
        <v>933</v>
      </c>
      <c r="O560" t="s">
        <v>28</v>
      </c>
      <c r="P560">
        <v>82205.759999999995</v>
      </c>
      <c r="R560" t="s">
        <v>171</v>
      </c>
      <c r="S560" t="s">
        <v>3</v>
      </c>
      <c r="T560" t="s">
        <v>133</v>
      </c>
      <c r="U560" t="s">
        <v>934</v>
      </c>
      <c r="V560" t="s">
        <v>935</v>
      </c>
      <c r="W560" t="s">
        <v>63</v>
      </c>
      <c r="X560" t="s">
        <v>936</v>
      </c>
      <c r="Z560" t="s">
        <v>311</v>
      </c>
      <c r="AA560" t="s">
        <v>118</v>
      </c>
      <c r="AB560" t="s">
        <v>61</v>
      </c>
      <c r="AC560" t="s">
        <v>937</v>
      </c>
      <c r="AD560" t="s">
        <v>607</v>
      </c>
      <c r="AE560" t="s">
        <v>890</v>
      </c>
      <c r="AF560" t="s">
        <v>1032</v>
      </c>
      <c r="AG560" t="s">
        <v>311</v>
      </c>
      <c r="AH560" t="s">
        <v>939</v>
      </c>
      <c r="AI560" t="s">
        <v>940</v>
      </c>
      <c r="AK560" t="s">
        <v>6</v>
      </c>
      <c r="AL560" s="100">
        <v>45778</v>
      </c>
      <c r="AM560" s="100"/>
      <c r="AS560">
        <v>85000</v>
      </c>
      <c r="AY560">
        <v>5</v>
      </c>
      <c r="AZ560" t="s">
        <v>1192</v>
      </c>
      <c r="BB560" t="s">
        <v>928</v>
      </c>
    </row>
    <row r="561" spans="1:54" x14ac:dyDescent="0.35">
      <c r="A561" t="s">
        <v>59</v>
      </c>
      <c r="B561" t="s">
        <v>998</v>
      </c>
      <c r="C561" t="s">
        <v>1030</v>
      </c>
      <c r="F561" t="s">
        <v>943</v>
      </c>
      <c r="G561" t="s">
        <v>931</v>
      </c>
      <c r="H561" t="s">
        <v>1031</v>
      </c>
      <c r="K561" t="s">
        <v>927</v>
      </c>
      <c r="L561" t="s">
        <v>366</v>
      </c>
      <c r="M561" t="s">
        <v>370</v>
      </c>
      <c r="N561" t="s">
        <v>933</v>
      </c>
      <c r="O561" t="s">
        <v>28</v>
      </c>
      <c r="P561">
        <v>82205.759999999995</v>
      </c>
      <c r="R561" t="s">
        <v>171</v>
      </c>
      <c r="S561" t="s">
        <v>3</v>
      </c>
      <c r="T561" t="s">
        <v>133</v>
      </c>
      <c r="U561" t="s">
        <v>934</v>
      </c>
      <c r="V561" t="s">
        <v>935</v>
      </c>
      <c r="W561" t="s">
        <v>63</v>
      </c>
      <c r="X561" t="s">
        <v>936</v>
      </c>
      <c r="Z561" t="s">
        <v>311</v>
      </c>
      <c r="AA561" t="s">
        <v>118</v>
      </c>
      <c r="AB561" t="s">
        <v>61</v>
      </c>
      <c r="AC561" t="s">
        <v>937</v>
      </c>
      <c r="AD561" t="s">
        <v>607</v>
      </c>
      <c r="AE561" t="s">
        <v>890</v>
      </c>
      <c r="AF561" t="s">
        <v>1032</v>
      </c>
      <c r="AG561" t="s">
        <v>311</v>
      </c>
      <c r="AH561" t="s">
        <v>939</v>
      </c>
      <c r="AI561" t="s">
        <v>940</v>
      </c>
      <c r="AK561" t="s">
        <v>6</v>
      </c>
      <c r="AL561" s="100">
        <v>45809</v>
      </c>
      <c r="AM561" s="100"/>
      <c r="AS561">
        <v>85000</v>
      </c>
      <c r="AY561">
        <v>6</v>
      </c>
      <c r="AZ561" t="s">
        <v>1202</v>
      </c>
      <c r="BB561" t="s">
        <v>928</v>
      </c>
    </row>
    <row r="562" spans="1:54" x14ac:dyDescent="0.35">
      <c r="A562" t="s">
        <v>59</v>
      </c>
      <c r="B562" t="s">
        <v>998</v>
      </c>
      <c r="C562" t="s">
        <v>1030</v>
      </c>
      <c r="F562" t="s">
        <v>943</v>
      </c>
      <c r="G562" t="s">
        <v>931</v>
      </c>
      <c r="H562" t="s">
        <v>1031</v>
      </c>
      <c r="K562" t="s">
        <v>927</v>
      </c>
      <c r="L562" t="s">
        <v>366</v>
      </c>
      <c r="M562" t="s">
        <v>370</v>
      </c>
      <c r="N562" t="s">
        <v>933</v>
      </c>
      <c r="O562" t="s">
        <v>28</v>
      </c>
      <c r="P562">
        <v>82205.759999999995</v>
      </c>
      <c r="R562" t="s">
        <v>171</v>
      </c>
      <c r="S562" t="s">
        <v>3</v>
      </c>
      <c r="T562" t="s">
        <v>133</v>
      </c>
      <c r="U562" t="s">
        <v>934</v>
      </c>
      <c r="V562" t="s">
        <v>935</v>
      </c>
      <c r="W562" t="s">
        <v>63</v>
      </c>
      <c r="X562" t="s">
        <v>936</v>
      </c>
      <c r="Z562" t="s">
        <v>311</v>
      </c>
      <c r="AA562" t="s">
        <v>118</v>
      </c>
      <c r="AB562" t="s">
        <v>61</v>
      </c>
      <c r="AC562" t="s">
        <v>937</v>
      </c>
      <c r="AD562" t="s">
        <v>607</v>
      </c>
      <c r="AE562" t="s">
        <v>890</v>
      </c>
      <c r="AF562" t="s">
        <v>1032</v>
      </c>
      <c r="AG562" t="s">
        <v>311</v>
      </c>
      <c r="AH562" t="s">
        <v>939</v>
      </c>
      <c r="AI562" t="s">
        <v>940</v>
      </c>
      <c r="AK562" t="s">
        <v>6</v>
      </c>
      <c r="AL562" s="100">
        <v>45839</v>
      </c>
      <c r="AM562" s="100"/>
      <c r="AS562">
        <v>85000</v>
      </c>
      <c r="AY562">
        <v>7</v>
      </c>
      <c r="AZ562" t="s">
        <v>1197</v>
      </c>
      <c r="BB562" t="s">
        <v>928</v>
      </c>
    </row>
    <row r="563" spans="1:54" x14ac:dyDescent="0.35">
      <c r="A563" t="s">
        <v>59</v>
      </c>
      <c r="B563" t="s">
        <v>998</v>
      </c>
      <c r="C563" t="s">
        <v>1030</v>
      </c>
      <c r="F563" t="s">
        <v>943</v>
      </c>
      <c r="G563" t="s">
        <v>931</v>
      </c>
      <c r="H563" t="s">
        <v>1031</v>
      </c>
      <c r="K563" t="s">
        <v>927</v>
      </c>
      <c r="L563" t="s">
        <v>366</v>
      </c>
      <c r="M563" t="s">
        <v>370</v>
      </c>
      <c r="N563" t="s">
        <v>933</v>
      </c>
      <c r="O563" t="s">
        <v>28</v>
      </c>
      <c r="P563">
        <v>82205.759999999995</v>
      </c>
      <c r="R563" t="s">
        <v>171</v>
      </c>
      <c r="S563" t="s">
        <v>3</v>
      </c>
      <c r="T563" t="s">
        <v>133</v>
      </c>
      <c r="U563" t="s">
        <v>934</v>
      </c>
      <c r="V563" t="s">
        <v>935</v>
      </c>
      <c r="W563" t="s">
        <v>63</v>
      </c>
      <c r="X563" t="s">
        <v>936</v>
      </c>
      <c r="Z563" t="s">
        <v>311</v>
      </c>
      <c r="AA563" t="s">
        <v>118</v>
      </c>
      <c r="AB563" t="s">
        <v>61</v>
      </c>
      <c r="AC563" t="s">
        <v>937</v>
      </c>
      <c r="AD563" t="s">
        <v>607</v>
      </c>
      <c r="AE563" t="s">
        <v>890</v>
      </c>
      <c r="AF563" t="s">
        <v>1032</v>
      </c>
      <c r="AG563" t="s">
        <v>311</v>
      </c>
      <c r="AH563" t="s">
        <v>939</v>
      </c>
      <c r="AI563" t="s">
        <v>940</v>
      </c>
      <c r="AK563" t="s">
        <v>6</v>
      </c>
      <c r="AL563" s="100">
        <v>45870</v>
      </c>
      <c r="AM563" s="100"/>
      <c r="AS563">
        <v>85000</v>
      </c>
      <c r="AY563">
        <v>8</v>
      </c>
      <c r="AZ563" t="s">
        <v>1193</v>
      </c>
      <c r="BB563" t="s">
        <v>928</v>
      </c>
    </row>
    <row r="564" spans="1:54" x14ac:dyDescent="0.35">
      <c r="A564" t="s">
        <v>59</v>
      </c>
      <c r="B564" t="s">
        <v>998</v>
      </c>
      <c r="C564" t="s">
        <v>1030</v>
      </c>
      <c r="F564" t="s">
        <v>943</v>
      </c>
      <c r="G564" t="s">
        <v>931</v>
      </c>
      <c r="H564" t="s">
        <v>1031</v>
      </c>
      <c r="K564" t="s">
        <v>927</v>
      </c>
      <c r="L564" t="s">
        <v>366</v>
      </c>
      <c r="M564" t="s">
        <v>370</v>
      </c>
      <c r="N564" t="s">
        <v>933</v>
      </c>
      <c r="O564" t="s">
        <v>28</v>
      </c>
      <c r="P564">
        <v>82205.759999999995</v>
      </c>
      <c r="R564" t="s">
        <v>171</v>
      </c>
      <c r="S564" t="s">
        <v>3</v>
      </c>
      <c r="T564" t="s">
        <v>133</v>
      </c>
      <c r="U564" t="s">
        <v>934</v>
      </c>
      <c r="V564" t="s">
        <v>935</v>
      </c>
      <c r="W564" t="s">
        <v>63</v>
      </c>
      <c r="X564" t="s">
        <v>936</v>
      </c>
      <c r="Z564" t="s">
        <v>311</v>
      </c>
      <c r="AA564" t="s">
        <v>118</v>
      </c>
      <c r="AB564" t="s">
        <v>61</v>
      </c>
      <c r="AC564" t="s">
        <v>937</v>
      </c>
      <c r="AD564" t="s">
        <v>607</v>
      </c>
      <c r="AE564" t="s">
        <v>890</v>
      </c>
      <c r="AF564" t="s">
        <v>1032</v>
      </c>
      <c r="AG564" t="s">
        <v>311</v>
      </c>
      <c r="AH564" t="s">
        <v>939</v>
      </c>
      <c r="AI564" t="s">
        <v>940</v>
      </c>
      <c r="AK564" t="s">
        <v>6</v>
      </c>
      <c r="AL564" s="100">
        <v>45901</v>
      </c>
      <c r="AM564" s="100"/>
      <c r="AS564">
        <v>85000</v>
      </c>
      <c r="AY564">
        <v>9</v>
      </c>
      <c r="AZ564" t="s">
        <v>1194</v>
      </c>
      <c r="BB564" t="s">
        <v>928</v>
      </c>
    </row>
    <row r="565" spans="1:54" x14ac:dyDescent="0.35">
      <c r="A565" t="s">
        <v>59</v>
      </c>
      <c r="B565" t="s">
        <v>998</v>
      </c>
      <c r="C565" t="s">
        <v>1030</v>
      </c>
      <c r="F565" t="s">
        <v>943</v>
      </c>
      <c r="G565" t="s">
        <v>931</v>
      </c>
      <c r="H565" t="s">
        <v>1031</v>
      </c>
      <c r="K565" t="s">
        <v>927</v>
      </c>
      <c r="L565" t="s">
        <v>366</v>
      </c>
      <c r="M565" t="s">
        <v>370</v>
      </c>
      <c r="N565" t="s">
        <v>933</v>
      </c>
      <c r="O565" t="s">
        <v>28</v>
      </c>
      <c r="P565">
        <v>82205.759999999995</v>
      </c>
      <c r="R565" t="s">
        <v>171</v>
      </c>
      <c r="S565" t="s">
        <v>3</v>
      </c>
      <c r="T565" t="s">
        <v>133</v>
      </c>
      <c r="U565" t="s">
        <v>934</v>
      </c>
      <c r="V565" t="s">
        <v>935</v>
      </c>
      <c r="W565" t="s">
        <v>63</v>
      </c>
      <c r="X565" t="s">
        <v>936</v>
      </c>
      <c r="Z565" t="s">
        <v>311</v>
      </c>
      <c r="AA565" t="s">
        <v>118</v>
      </c>
      <c r="AB565" t="s">
        <v>61</v>
      </c>
      <c r="AC565" t="s">
        <v>937</v>
      </c>
      <c r="AD565" t="s">
        <v>607</v>
      </c>
      <c r="AE565" t="s">
        <v>890</v>
      </c>
      <c r="AF565" t="s">
        <v>1032</v>
      </c>
      <c r="AG565" t="s">
        <v>311</v>
      </c>
      <c r="AH565" t="s">
        <v>939</v>
      </c>
      <c r="AI565" t="s">
        <v>940</v>
      </c>
      <c r="AK565" t="s">
        <v>6</v>
      </c>
      <c r="AL565" s="100">
        <v>45931</v>
      </c>
      <c r="AM565" s="100"/>
      <c r="AS565">
        <v>85000</v>
      </c>
      <c r="AY565">
        <v>10</v>
      </c>
      <c r="AZ565" t="s">
        <v>1198</v>
      </c>
      <c r="BB565" t="s">
        <v>928</v>
      </c>
    </row>
    <row r="566" spans="1:54" x14ac:dyDescent="0.35">
      <c r="A566" t="s">
        <v>59</v>
      </c>
      <c r="B566" t="s">
        <v>998</v>
      </c>
      <c r="C566" t="s">
        <v>1030</v>
      </c>
      <c r="F566" t="s">
        <v>943</v>
      </c>
      <c r="G566" t="s">
        <v>931</v>
      </c>
      <c r="H566" t="s">
        <v>1031</v>
      </c>
      <c r="K566" t="s">
        <v>927</v>
      </c>
      <c r="L566" t="s">
        <v>366</v>
      </c>
      <c r="M566" t="s">
        <v>370</v>
      </c>
      <c r="N566" t="s">
        <v>933</v>
      </c>
      <c r="O566" t="s">
        <v>28</v>
      </c>
      <c r="P566">
        <v>82205.759999999995</v>
      </c>
      <c r="R566" t="s">
        <v>171</v>
      </c>
      <c r="S566" t="s">
        <v>3</v>
      </c>
      <c r="T566" t="s">
        <v>133</v>
      </c>
      <c r="U566" t="s">
        <v>934</v>
      </c>
      <c r="V566" t="s">
        <v>935</v>
      </c>
      <c r="W566" t="s">
        <v>63</v>
      </c>
      <c r="X566" t="s">
        <v>936</v>
      </c>
      <c r="Z566" t="s">
        <v>311</v>
      </c>
      <c r="AA566" t="s">
        <v>118</v>
      </c>
      <c r="AB566" t="s">
        <v>61</v>
      </c>
      <c r="AC566" t="s">
        <v>937</v>
      </c>
      <c r="AD566" t="s">
        <v>607</v>
      </c>
      <c r="AE566" t="s">
        <v>890</v>
      </c>
      <c r="AF566" t="s">
        <v>1032</v>
      </c>
      <c r="AG566" t="s">
        <v>311</v>
      </c>
      <c r="AH566" t="s">
        <v>939</v>
      </c>
      <c r="AI566" t="s">
        <v>940</v>
      </c>
      <c r="AK566" t="s">
        <v>6</v>
      </c>
      <c r="AL566" s="100">
        <v>45962</v>
      </c>
      <c r="AM566" s="100"/>
      <c r="AS566">
        <v>85000</v>
      </c>
      <c r="AY566">
        <v>11</v>
      </c>
      <c r="AZ566" t="s">
        <v>1199</v>
      </c>
      <c r="BB566" t="s">
        <v>928</v>
      </c>
    </row>
    <row r="567" spans="1:54" x14ac:dyDescent="0.35">
      <c r="A567" t="s">
        <v>59</v>
      </c>
      <c r="B567" t="s">
        <v>998</v>
      </c>
      <c r="C567" t="s">
        <v>1030</v>
      </c>
      <c r="F567" t="s">
        <v>943</v>
      </c>
      <c r="G567" t="s">
        <v>931</v>
      </c>
      <c r="H567" t="s">
        <v>1031</v>
      </c>
      <c r="K567" t="s">
        <v>927</v>
      </c>
      <c r="L567" t="s">
        <v>366</v>
      </c>
      <c r="M567" t="s">
        <v>370</v>
      </c>
      <c r="N567" t="s">
        <v>933</v>
      </c>
      <c r="O567" t="s">
        <v>28</v>
      </c>
      <c r="P567">
        <v>82205.759999999995</v>
      </c>
      <c r="R567" t="s">
        <v>171</v>
      </c>
      <c r="S567" t="s">
        <v>3</v>
      </c>
      <c r="T567" t="s">
        <v>133</v>
      </c>
      <c r="U567" t="s">
        <v>934</v>
      </c>
      <c r="V567" t="s">
        <v>935</v>
      </c>
      <c r="W567" t="s">
        <v>63</v>
      </c>
      <c r="X567" t="s">
        <v>936</v>
      </c>
      <c r="Z567" t="s">
        <v>311</v>
      </c>
      <c r="AA567" t="s">
        <v>118</v>
      </c>
      <c r="AB567" t="s">
        <v>61</v>
      </c>
      <c r="AC567" t="s">
        <v>937</v>
      </c>
      <c r="AD567" t="s">
        <v>607</v>
      </c>
      <c r="AE567" t="s">
        <v>890</v>
      </c>
      <c r="AF567" t="s">
        <v>1032</v>
      </c>
      <c r="AG567" t="s">
        <v>311</v>
      </c>
      <c r="AH567" t="s">
        <v>939</v>
      </c>
      <c r="AI567" t="s">
        <v>940</v>
      </c>
      <c r="AK567" t="s">
        <v>6</v>
      </c>
      <c r="AL567" s="100">
        <v>45992</v>
      </c>
      <c r="AM567" s="100"/>
      <c r="AS567">
        <v>85000</v>
      </c>
      <c r="AY567">
        <v>12</v>
      </c>
      <c r="AZ567" t="s">
        <v>1195</v>
      </c>
      <c r="BB567" t="s">
        <v>928</v>
      </c>
    </row>
    <row r="568" spans="1:54" x14ac:dyDescent="0.35">
      <c r="A568" t="s">
        <v>59</v>
      </c>
      <c r="B568" t="s">
        <v>951</v>
      </c>
      <c r="C568" t="s">
        <v>1047</v>
      </c>
      <c r="F568" t="s">
        <v>11</v>
      </c>
      <c r="H568" t="s">
        <v>954</v>
      </c>
      <c r="K568" t="s">
        <v>927</v>
      </c>
      <c r="L568" t="s">
        <v>366</v>
      </c>
      <c r="M568" t="s">
        <v>370</v>
      </c>
      <c r="N568" t="s">
        <v>933</v>
      </c>
      <c r="O568" t="s">
        <v>28</v>
      </c>
      <c r="P568">
        <v>2500</v>
      </c>
      <c r="R568" t="s">
        <v>171</v>
      </c>
      <c r="S568" t="s">
        <v>3</v>
      </c>
      <c r="T568" t="s">
        <v>133</v>
      </c>
      <c r="U568" t="s">
        <v>934</v>
      </c>
      <c r="V568" t="s">
        <v>935</v>
      </c>
      <c r="W568" t="s">
        <v>63</v>
      </c>
      <c r="X568" t="s">
        <v>936</v>
      </c>
      <c r="Z568" t="s">
        <v>311</v>
      </c>
      <c r="AA568" t="s">
        <v>118</v>
      </c>
      <c r="AB568" t="s">
        <v>61</v>
      </c>
      <c r="AC568" t="s">
        <v>937</v>
      </c>
      <c r="AD568" t="s">
        <v>481</v>
      </c>
      <c r="AE568" t="s">
        <v>759</v>
      </c>
      <c r="AF568" t="s">
        <v>1628</v>
      </c>
      <c r="AG568" t="s">
        <v>1303</v>
      </c>
      <c r="AH568" t="s">
        <v>950</v>
      </c>
      <c r="AI568" t="s">
        <v>940</v>
      </c>
      <c r="AK568" t="s">
        <v>1304</v>
      </c>
      <c r="AL568" s="100">
        <v>45658</v>
      </c>
      <c r="AM568" s="100"/>
      <c r="AS568">
        <v>0</v>
      </c>
      <c r="AY568">
        <v>1</v>
      </c>
      <c r="AZ568" t="s">
        <v>1200</v>
      </c>
      <c r="BB568" t="s">
        <v>928</v>
      </c>
    </row>
    <row r="569" spans="1:54" x14ac:dyDescent="0.35">
      <c r="A569" t="s">
        <v>59</v>
      </c>
      <c r="B569" t="s">
        <v>951</v>
      </c>
      <c r="C569" t="s">
        <v>1047</v>
      </c>
      <c r="F569" t="s">
        <v>11</v>
      </c>
      <c r="H569" t="s">
        <v>954</v>
      </c>
      <c r="K569" t="s">
        <v>927</v>
      </c>
      <c r="L569" t="s">
        <v>366</v>
      </c>
      <c r="M569" t="s">
        <v>370</v>
      </c>
      <c r="N569" t="s">
        <v>933</v>
      </c>
      <c r="O569" t="s">
        <v>28</v>
      </c>
      <c r="P569">
        <v>2500</v>
      </c>
      <c r="R569" t="s">
        <v>171</v>
      </c>
      <c r="S569" t="s">
        <v>3</v>
      </c>
      <c r="T569" t="s">
        <v>133</v>
      </c>
      <c r="U569" t="s">
        <v>934</v>
      </c>
      <c r="V569" t="s">
        <v>935</v>
      </c>
      <c r="W569" t="s">
        <v>63</v>
      </c>
      <c r="X569" t="s">
        <v>936</v>
      </c>
      <c r="Z569" t="s">
        <v>311</v>
      </c>
      <c r="AA569" t="s">
        <v>118</v>
      </c>
      <c r="AB569" t="s">
        <v>61</v>
      </c>
      <c r="AC569" t="s">
        <v>937</v>
      </c>
      <c r="AD569" t="s">
        <v>481</v>
      </c>
      <c r="AE569" t="s">
        <v>759</v>
      </c>
      <c r="AF569" t="s">
        <v>1628</v>
      </c>
      <c r="AG569" t="s">
        <v>1303</v>
      </c>
      <c r="AH569" t="s">
        <v>950</v>
      </c>
      <c r="AI569" t="s">
        <v>940</v>
      </c>
      <c r="AK569" t="s">
        <v>1304</v>
      </c>
      <c r="AL569" s="100">
        <v>45689</v>
      </c>
      <c r="AM569" s="100"/>
      <c r="AS569">
        <v>0</v>
      </c>
      <c r="AY569">
        <v>2</v>
      </c>
      <c r="AZ569" t="s">
        <v>1196</v>
      </c>
      <c r="BB569" t="s">
        <v>928</v>
      </c>
    </row>
    <row r="570" spans="1:54" x14ac:dyDescent="0.35">
      <c r="A570" t="s">
        <v>59</v>
      </c>
      <c r="B570" t="s">
        <v>951</v>
      </c>
      <c r="C570" t="s">
        <v>1047</v>
      </c>
      <c r="F570" t="s">
        <v>11</v>
      </c>
      <c r="H570" t="s">
        <v>954</v>
      </c>
      <c r="K570" t="s">
        <v>927</v>
      </c>
      <c r="L570" t="s">
        <v>366</v>
      </c>
      <c r="M570" t="s">
        <v>370</v>
      </c>
      <c r="N570" t="s">
        <v>933</v>
      </c>
      <c r="O570" t="s">
        <v>28</v>
      </c>
      <c r="P570">
        <v>2500</v>
      </c>
      <c r="R570" t="s">
        <v>171</v>
      </c>
      <c r="S570" t="s">
        <v>3</v>
      </c>
      <c r="T570" t="s">
        <v>133</v>
      </c>
      <c r="U570" t="s">
        <v>934</v>
      </c>
      <c r="V570" t="s">
        <v>935</v>
      </c>
      <c r="W570" t="s">
        <v>63</v>
      </c>
      <c r="X570" t="s">
        <v>936</v>
      </c>
      <c r="Z570" t="s">
        <v>311</v>
      </c>
      <c r="AA570" t="s">
        <v>118</v>
      </c>
      <c r="AB570" t="s">
        <v>61</v>
      </c>
      <c r="AC570" t="s">
        <v>937</v>
      </c>
      <c r="AD570" t="s">
        <v>481</v>
      </c>
      <c r="AE570" t="s">
        <v>759</v>
      </c>
      <c r="AF570" t="s">
        <v>1628</v>
      </c>
      <c r="AG570" t="s">
        <v>1303</v>
      </c>
      <c r="AH570" t="s">
        <v>950</v>
      </c>
      <c r="AI570" t="s">
        <v>940</v>
      </c>
      <c r="AK570" t="s">
        <v>1304</v>
      </c>
      <c r="AL570" s="100">
        <v>45717</v>
      </c>
      <c r="AM570" s="100"/>
      <c r="AS570">
        <v>0</v>
      </c>
      <c r="AY570">
        <v>3</v>
      </c>
      <c r="AZ570" t="s">
        <v>1201</v>
      </c>
      <c r="BB570" t="s">
        <v>928</v>
      </c>
    </row>
    <row r="571" spans="1:54" x14ac:dyDescent="0.35">
      <c r="A571" t="s">
        <v>59</v>
      </c>
      <c r="B571" t="s">
        <v>951</v>
      </c>
      <c r="C571" t="s">
        <v>1047</v>
      </c>
      <c r="F571" t="s">
        <v>11</v>
      </c>
      <c r="H571" t="s">
        <v>954</v>
      </c>
      <c r="K571" t="s">
        <v>927</v>
      </c>
      <c r="L571" t="s">
        <v>366</v>
      </c>
      <c r="M571" t="s">
        <v>370</v>
      </c>
      <c r="N571" t="s">
        <v>933</v>
      </c>
      <c r="O571" t="s">
        <v>28</v>
      </c>
      <c r="P571">
        <v>2500</v>
      </c>
      <c r="R571" t="s">
        <v>171</v>
      </c>
      <c r="S571" t="s">
        <v>3</v>
      </c>
      <c r="T571" t="s">
        <v>133</v>
      </c>
      <c r="U571" t="s">
        <v>934</v>
      </c>
      <c r="V571" t="s">
        <v>935</v>
      </c>
      <c r="W571" t="s">
        <v>63</v>
      </c>
      <c r="X571" t="s">
        <v>936</v>
      </c>
      <c r="Z571" t="s">
        <v>311</v>
      </c>
      <c r="AA571" t="s">
        <v>118</v>
      </c>
      <c r="AB571" t="s">
        <v>61</v>
      </c>
      <c r="AC571" t="s">
        <v>937</v>
      </c>
      <c r="AD571" t="s">
        <v>481</v>
      </c>
      <c r="AE571" t="s">
        <v>759</v>
      </c>
      <c r="AF571" t="s">
        <v>1628</v>
      </c>
      <c r="AG571" t="s">
        <v>1303</v>
      </c>
      <c r="AH571" t="s">
        <v>950</v>
      </c>
      <c r="AI571" t="s">
        <v>940</v>
      </c>
      <c r="AK571" t="s">
        <v>1304</v>
      </c>
      <c r="AL571" s="100">
        <v>45748</v>
      </c>
      <c r="AM571" s="100"/>
      <c r="AS571">
        <v>0</v>
      </c>
      <c r="AY571">
        <v>4</v>
      </c>
      <c r="AZ571" t="s">
        <v>1191</v>
      </c>
      <c r="BB571" t="s">
        <v>928</v>
      </c>
    </row>
    <row r="572" spans="1:54" x14ac:dyDescent="0.35">
      <c r="A572" t="s">
        <v>59</v>
      </c>
      <c r="B572" t="s">
        <v>951</v>
      </c>
      <c r="C572" t="s">
        <v>1047</v>
      </c>
      <c r="F572" t="s">
        <v>11</v>
      </c>
      <c r="H572" t="s">
        <v>954</v>
      </c>
      <c r="K572" t="s">
        <v>927</v>
      </c>
      <c r="L572" t="s">
        <v>366</v>
      </c>
      <c r="M572" t="s">
        <v>370</v>
      </c>
      <c r="N572" t="s">
        <v>933</v>
      </c>
      <c r="O572" t="s">
        <v>28</v>
      </c>
      <c r="P572">
        <v>2500</v>
      </c>
      <c r="R572" t="s">
        <v>171</v>
      </c>
      <c r="S572" t="s">
        <v>3</v>
      </c>
      <c r="T572" t="s">
        <v>133</v>
      </c>
      <c r="U572" t="s">
        <v>934</v>
      </c>
      <c r="V572" t="s">
        <v>935</v>
      </c>
      <c r="W572" t="s">
        <v>63</v>
      </c>
      <c r="X572" t="s">
        <v>936</v>
      </c>
      <c r="Z572" t="s">
        <v>311</v>
      </c>
      <c r="AA572" t="s">
        <v>118</v>
      </c>
      <c r="AB572" t="s">
        <v>61</v>
      </c>
      <c r="AC572" t="s">
        <v>937</v>
      </c>
      <c r="AD572" t="s">
        <v>481</v>
      </c>
      <c r="AE572" t="s">
        <v>759</v>
      </c>
      <c r="AF572" t="s">
        <v>1628</v>
      </c>
      <c r="AG572" t="s">
        <v>1303</v>
      </c>
      <c r="AH572" t="s">
        <v>950</v>
      </c>
      <c r="AI572" t="s">
        <v>940</v>
      </c>
      <c r="AK572" t="s">
        <v>1304</v>
      </c>
      <c r="AL572" s="100">
        <v>45778</v>
      </c>
      <c r="AM572" s="100"/>
      <c r="AS572">
        <v>0</v>
      </c>
      <c r="AY572">
        <v>5</v>
      </c>
      <c r="AZ572" t="s">
        <v>1192</v>
      </c>
      <c r="BB572" t="s">
        <v>928</v>
      </c>
    </row>
    <row r="573" spans="1:54" x14ac:dyDescent="0.35">
      <c r="A573" t="s">
        <v>59</v>
      </c>
      <c r="B573" t="s">
        <v>951</v>
      </c>
      <c r="C573" t="s">
        <v>1047</v>
      </c>
      <c r="F573" t="s">
        <v>11</v>
      </c>
      <c r="H573" t="s">
        <v>954</v>
      </c>
      <c r="K573" t="s">
        <v>927</v>
      </c>
      <c r="L573" t="s">
        <v>366</v>
      </c>
      <c r="M573" t="s">
        <v>370</v>
      </c>
      <c r="N573" t="s">
        <v>933</v>
      </c>
      <c r="O573" t="s">
        <v>28</v>
      </c>
      <c r="P573">
        <v>2500</v>
      </c>
      <c r="R573" t="s">
        <v>171</v>
      </c>
      <c r="S573" t="s">
        <v>3</v>
      </c>
      <c r="T573" t="s">
        <v>133</v>
      </c>
      <c r="U573" t="s">
        <v>934</v>
      </c>
      <c r="V573" t="s">
        <v>935</v>
      </c>
      <c r="W573" t="s">
        <v>63</v>
      </c>
      <c r="X573" t="s">
        <v>936</v>
      </c>
      <c r="Z573" t="s">
        <v>311</v>
      </c>
      <c r="AA573" t="s">
        <v>118</v>
      </c>
      <c r="AB573" t="s">
        <v>61</v>
      </c>
      <c r="AC573" t="s">
        <v>937</v>
      </c>
      <c r="AD573" t="s">
        <v>481</v>
      </c>
      <c r="AE573" t="s">
        <v>759</v>
      </c>
      <c r="AF573" t="s">
        <v>1628</v>
      </c>
      <c r="AG573" t="s">
        <v>1303</v>
      </c>
      <c r="AH573" t="s">
        <v>950</v>
      </c>
      <c r="AI573" t="s">
        <v>940</v>
      </c>
      <c r="AK573" t="s">
        <v>1304</v>
      </c>
      <c r="AL573" s="100">
        <v>45809</v>
      </c>
      <c r="AM573" s="100"/>
      <c r="AS573">
        <v>0</v>
      </c>
      <c r="AY573">
        <v>6</v>
      </c>
      <c r="AZ573" t="s">
        <v>1202</v>
      </c>
      <c r="BB573" t="s">
        <v>928</v>
      </c>
    </row>
    <row r="574" spans="1:54" x14ac:dyDescent="0.35">
      <c r="A574" t="s">
        <v>59</v>
      </c>
      <c r="B574" t="s">
        <v>951</v>
      </c>
      <c r="C574" t="s">
        <v>1047</v>
      </c>
      <c r="F574" t="s">
        <v>11</v>
      </c>
      <c r="H574" t="s">
        <v>954</v>
      </c>
      <c r="K574" t="s">
        <v>927</v>
      </c>
      <c r="L574" t="s">
        <v>366</v>
      </c>
      <c r="M574" t="s">
        <v>370</v>
      </c>
      <c r="N574" t="s">
        <v>933</v>
      </c>
      <c r="O574" t="s">
        <v>28</v>
      </c>
      <c r="P574">
        <v>2500</v>
      </c>
      <c r="R574" t="s">
        <v>171</v>
      </c>
      <c r="S574" t="s">
        <v>3</v>
      </c>
      <c r="T574" t="s">
        <v>133</v>
      </c>
      <c r="U574" t="s">
        <v>934</v>
      </c>
      <c r="V574" t="s">
        <v>935</v>
      </c>
      <c r="W574" t="s">
        <v>63</v>
      </c>
      <c r="X574" t="s">
        <v>936</v>
      </c>
      <c r="Z574" t="s">
        <v>311</v>
      </c>
      <c r="AA574" t="s">
        <v>118</v>
      </c>
      <c r="AB574" t="s">
        <v>61</v>
      </c>
      <c r="AC574" t="s">
        <v>937</v>
      </c>
      <c r="AD574" t="s">
        <v>481</v>
      </c>
      <c r="AE574" t="s">
        <v>759</v>
      </c>
      <c r="AF574" t="s">
        <v>1628</v>
      </c>
      <c r="AG574" t="s">
        <v>1303</v>
      </c>
      <c r="AH574" t="s">
        <v>950</v>
      </c>
      <c r="AI574" t="s">
        <v>940</v>
      </c>
      <c r="AK574" t="s">
        <v>1304</v>
      </c>
      <c r="AL574" s="100">
        <v>45839</v>
      </c>
      <c r="AM574" s="100"/>
      <c r="AS574">
        <v>10000</v>
      </c>
      <c r="AY574">
        <v>7</v>
      </c>
      <c r="AZ574" t="s">
        <v>1197</v>
      </c>
      <c r="BB574" t="s">
        <v>928</v>
      </c>
    </row>
    <row r="575" spans="1:54" x14ac:dyDescent="0.35">
      <c r="A575" t="s">
        <v>59</v>
      </c>
      <c r="B575" t="s">
        <v>951</v>
      </c>
      <c r="C575" t="s">
        <v>1047</v>
      </c>
      <c r="F575" t="s">
        <v>11</v>
      </c>
      <c r="H575" t="s">
        <v>954</v>
      </c>
      <c r="K575" t="s">
        <v>927</v>
      </c>
      <c r="L575" t="s">
        <v>366</v>
      </c>
      <c r="M575" t="s">
        <v>370</v>
      </c>
      <c r="N575" t="s">
        <v>933</v>
      </c>
      <c r="O575" t="s">
        <v>28</v>
      </c>
      <c r="P575">
        <v>2500</v>
      </c>
      <c r="R575" t="s">
        <v>171</v>
      </c>
      <c r="S575" t="s">
        <v>3</v>
      </c>
      <c r="T575" t="s">
        <v>133</v>
      </c>
      <c r="U575" t="s">
        <v>934</v>
      </c>
      <c r="V575" t="s">
        <v>935</v>
      </c>
      <c r="W575" t="s">
        <v>63</v>
      </c>
      <c r="X575" t="s">
        <v>936</v>
      </c>
      <c r="Z575" t="s">
        <v>311</v>
      </c>
      <c r="AA575" t="s">
        <v>118</v>
      </c>
      <c r="AB575" t="s">
        <v>61</v>
      </c>
      <c r="AC575" t="s">
        <v>937</v>
      </c>
      <c r="AD575" t="s">
        <v>481</v>
      </c>
      <c r="AE575" t="s">
        <v>759</v>
      </c>
      <c r="AF575" t="s">
        <v>1628</v>
      </c>
      <c r="AG575" t="s">
        <v>1303</v>
      </c>
      <c r="AH575" t="s">
        <v>950</v>
      </c>
      <c r="AI575" t="s">
        <v>940</v>
      </c>
      <c r="AK575" t="s">
        <v>1304</v>
      </c>
      <c r="AL575" s="100">
        <v>45870</v>
      </c>
      <c r="AM575" s="100"/>
      <c r="AS575">
        <v>10000</v>
      </c>
      <c r="AY575">
        <v>8</v>
      </c>
      <c r="AZ575" t="s">
        <v>1193</v>
      </c>
      <c r="BB575" t="s">
        <v>928</v>
      </c>
    </row>
    <row r="576" spans="1:54" x14ac:dyDescent="0.35">
      <c r="A576" t="s">
        <v>59</v>
      </c>
      <c r="B576" t="s">
        <v>951</v>
      </c>
      <c r="C576" t="s">
        <v>1047</v>
      </c>
      <c r="F576" t="s">
        <v>11</v>
      </c>
      <c r="H576" t="s">
        <v>954</v>
      </c>
      <c r="K576" t="s">
        <v>927</v>
      </c>
      <c r="L576" t="s">
        <v>366</v>
      </c>
      <c r="M576" t="s">
        <v>370</v>
      </c>
      <c r="N576" t="s">
        <v>933</v>
      </c>
      <c r="O576" t="s">
        <v>28</v>
      </c>
      <c r="P576">
        <v>2500</v>
      </c>
      <c r="R576" t="s">
        <v>171</v>
      </c>
      <c r="S576" t="s">
        <v>3</v>
      </c>
      <c r="T576" t="s">
        <v>133</v>
      </c>
      <c r="U576" t="s">
        <v>934</v>
      </c>
      <c r="V576" t="s">
        <v>935</v>
      </c>
      <c r="W576" t="s">
        <v>63</v>
      </c>
      <c r="X576" t="s">
        <v>936</v>
      </c>
      <c r="Z576" t="s">
        <v>311</v>
      </c>
      <c r="AA576" t="s">
        <v>118</v>
      </c>
      <c r="AB576" t="s">
        <v>61</v>
      </c>
      <c r="AC576" t="s">
        <v>937</v>
      </c>
      <c r="AD576" t="s">
        <v>481</v>
      </c>
      <c r="AE576" t="s">
        <v>759</v>
      </c>
      <c r="AF576" t="s">
        <v>1628</v>
      </c>
      <c r="AG576" t="s">
        <v>1303</v>
      </c>
      <c r="AH576" t="s">
        <v>950</v>
      </c>
      <c r="AI576" t="s">
        <v>940</v>
      </c>
      <c r="AK576" t="s">
        <v>1304</v>
      </c>
      <c r="AL576" s="100">
        <v>45901</v>
      </c>
      <c r="AM576" s="100"/>
      <c r="AS576">
        <v>15000</v>
      </c>
      <c r="AY576">
        <v>9</v>
      </c>
      <c r="AZ576" t="s">
        <v>1194</v>
      </c>
      <c r="BB576" t="s">
        <v>928</v>
      </c>
    </row>
    <row r="577" spans="1:54" x14ac:dyDescent="0.35">
      <c r="A577" t="s">
        <v>59</v>
      </c>
      <c r="B577" t="s">
        <v>951</v>
      </c>
      <c r="C577" t="s">
        <v>1047</v>
      </c>
      <c r="F577" t="s">
        <v>11</v>
      </c>
      <c r="H577" t="s">
        <v>954</v>
      </c>
      <c r="K577" t="s">
        <v>927</v>
      </c>
      <c r="L577" t="s">
        <v>366</v>
      </c>
      <c r="M577" t="s">
        <v>370</v>
      </c>
      <c r="N577" t="s">
        <v>933</v>
      </c>
      <c r="O577" t="s">
        <v>28</v>
      </c>
      <c r="P577">
        <v>2500</v>
      </c>
      <c r="R577" t="s">
        <v>171</v>
      </c>
      <c r="S577" t="s">
        <v>3</v>
      </c>
      <c r="T577" t="s">
        <v>133</v>
      </c>
      <c r="U577" t="s">
        <v>934</v>
      </c>
      <c r="V577" t="s">
        <v>935</v>
      </c>
      <c r="W577" t="s">
        <v>63</v>
      </c>
      <c r="X577" t="s">
        <v>936</v>
      </c>
      <c r="Z577" t="s">
        <v>311</v>
      </c>
      <c r="AA577" t="s">
        <v>118</v>
      </c>
      <c r="AB577" t="s">
        <v>61</v>
      </c>
      <c r="AC577" t="s">
        <v>937</v>
      </c>
      <c r="AD577" t="s">
        <v>481</v>
      </c>
      <c r="AE577" t="s">
        <v>759</v>
      </c>
      <c r="AF577" t="s">
        <v>1628</v>
      </c>
      <c r="AG577" t="s">
        <v>1303</v>
      </c>
      <c r="AH577" t="s">
        <v>950</v>
      </c>
      <c r="AI577" t="s">
        <v>940</v>
      </c>
      <c r="AK577" t="s">
        <v>1304</v>
      </c>
      <c r="AL577" s="100">
        <v>45931</v>
      </c>
      <c r="AM577" s="100"/>
      <c r="AS577">
        <v>15000</v>
      </c>
      <c r="AY577">
        <v>10</v>
      </c>
      <c r="AZ577" t="s">
        <v>1198</v>
      </c>
      <c r="BB577" t="s">
        <v>928</v>
      </c>
    </row>
    <row r="578" spans="1:54" x14ac:dyDescent="0.35">
      <c r="A578" t="s">
        <v>59</v>
      </c>
      <c r="B578" t="s">
        <v>951</v>
      </c>
      <c r="C578" t="s">
        <v>1047</v>
      </c>
      <c r="F578" t="s">
        <v>11</v>
      </c>
      <c r="H578" t="s">
        <v>954</v>
      </c>
      <c r="K578" t="s">
        <v>927</v>
      </c>
      <c r="L578" t="s">
        <v>366</v>
      </c>
      <c r="M578" t="s">
        <v>370</v>
      </c>
      <c r="N578" t="s">
        <v>933</v>
      </c>
      <c r="O578" t="s">
        <v>28</v>
      </c>
      <c r="P578">
        <v>2500</v>
      </c>
      <c r="R578" t="s">
        <v>171</v>
      </c>
      <c r="S578" t="s">
        <v>3</v>
      </c>
      <c r="T578" t="s">
        <v>133</v>
      </c>
      <c r="U578" t="s">
        <v>934</v>
      </c>
      <c r="V578" t="s">
        <v>935</v>
      </c>
      <c r="W578" t="s">
        <v>63</v>
      </c>
      <c r="X578" t="s">
        <v>936</v>
      </c>
      <c r="Z578" t="s">
        <v>311</v>
      </c>
      <c r="AA578" t="s">
        <v>118</v>
      </c>
      <c r="AB578" t="s">
        <v>61</v>
      </c>
      <c r="AC578" t="s">
        <v>937</v>
      </c>
      <c r="AD578" t="s">
        <v>481</v>
      </c>
      <c r="AE578" t="s">
        <v>759</v>
      </c>
      <c r="AF578" t="s">
        <v>1628</v>
      </c>
      <c r="AG578" t="s">
        <v>1303</v>
      </c>
      <c r="AH578" t="s">
        <v>950</v>
      </c>
      <c r="AI578" t="s">
        <v>940</v>
      </c>
      <c r="AK578" t="s">
        <v>1304</v>
      </c>
      <c r="AL578" s="100">
        <v>45962</v>
      </c>
      <c r="AM578" s="100"/>
      <c r="AY578">
        <v>11</v>
      </c>
      <c r="AZ578" t="s">
        <v>1199</v>
      </c>
      <c r="BB578" t="s">
        <v>928</v>
      </c>
    </row>
    <row r="579" spans="1:54" x14ac:dyDescent="0.35">
      <c r="A579" t="s">
        <v>59</v>
      </c>
      <c r="B579" t="s">
        <v>951</v>
      </c>
      <c r="C579" t="s">
        <v>1047</v>
      </c>
      <c r="F579" t="s">
        <v>11</v>
      </c>
      <c r="H579" t="s">
        <v>954</v>
      </c>
      <c r="K579" t="s">
        <v>927</v>
      </c>
      <c r="L579" t="s">
        <v>366</v>
      </c>
      <c r="M579" t="s">
        <v>370</v>
      </c>
      <c r="N579" t="s">
        <v>933</v>
      </c>
      <c r="O579" t="s">
        <v>28</v>
      </c>
      <c r="P579">
        <v>2500</v>
      </c>
      <c r="R579" t="s">
        <v>171</v>
      </c>
      <c r="S579" t="s">
        <v>3</v>
      </c>
      <c r="T579" t="s">
        <v>133</v>
      </c>
      <c r="U579" t="s">
        <v>934</v>
      </c>
      <c r="V579" t="s">
        <v>935</v>
      </c>
      <c r="W579" t="s">
        <v>63</v>
      </c>
      <c r="X579" t="s">
        <v>936</v>
      </c>
      <c r="Z579" t="s">
        <v>311</v>
      </c>
      <c r="AA579" t="s">
        <v>118</v>
      </c>
      <c r="AB579" t="s">
        <v>61</v>
      </c>
      <c r="AC579" t="s">
        <v>937</v>
      </c>
      <c r="AD579" t="s">
        <v>481</v>
      </c>
      <c r="AE579" t="s">
        <v>759</v>
      </c>
      <c r="AF579" t="s">
        <v>1628</v>
      </c>
      <c r="AG579" t="s">
        <v>1303</v>
      </c>
      <c r="AH579" t="s">
        <v>950</v>
      </c>
      <c r="AI579" t="s">
        <v>940</v>
      </c>
      <c r="AK579" t="s">
        <v>1304</v>
      </c>
      <c r="AL579" s="100">
        <v>45992</v>
      </c>
      <c r="AM579" s="100"/>
      <c r="AY579">
        <v>12</v>
      </c>
      <c r="AZ579" t="s">
        <v>1195</v>
      </c>
      <c r="BB579" t="s">
        <v>928</v>
      </c>
    </row>
    <row r="580" spans="1:54" x14ac:dyDescent="0.35">
      <c r="A580" t="s">
        <v>59</v>
      </c>
      <c r="B580" t="s">
        <v>951</v>
      </c>
      <c r="C580" t="s">
        <v>1069</v>
      </c>
      <c r="F580" t="s">
        <v>15</v>
      </c>
      <c r="G580" t="s">
        <v>931</v>
      </c>
      <c r="H580" t="s">
        <v>1070</v>
      </c>
      <c r="K580" t="s">
        <v>927</v>
      </c>
      <c r="L580" t="s">
        <v>366</v>
      </c>
      <c r="M580" t="s">
        <v>370</v>
      </c>
      <c r="N580" t="s">
        <v>933</v>
      </c>
      <c r="O580" t="s">
        <v>28</v>
      </c>
      <c r="P580">
        <v>0</v>
      </c>
      <c r="R580" t="s">
        <v>171</v>
      </c>
      <c r="S580" t="s">
        <v>3</v>
      </c>
      <c r="T580" t="s">
        <v>133</v>
      </c>
      <c r="U580" t="s">
        <v>934</v>
      </c>
      <c r="V580" t="s">
        <v>935</v>
      </c>
      <c r="W580" t="s">
        <v>63</v>
      </c>
      <c r="X580" t="s">
        <v>936</v>
      </c>
      <c r="Z580" t="s">
        <v>311</v>
      </c>
      <c r="AA580" t="s">
        <v>118</v>
      </c>
      <c r="AB580" t="s">
        <v>61</v>
      </c>
      <c r="AC580" t="s">
        <v>937</v>
      </c>
      <c r="AL580" s="100">
        <v>45658</v>
      </c>
      <c r="AM580" s="100"/>
      <c r="AS580">
        <v>0</v>
      </c>
      <c r="AY580">
        <v>1</v>
      </c>
      <c r="AZ580" t="s">
        <v>1200</v>
      </c>
      <c r="BB580" t="s">
        <v>928</v>
      </c>
    </row>
    <row r="581" spans="1:54" x14ac:dyDescent="0.35">
      <c r="A581" t="s">
        <v>59</v>
      </c>
      <c r="B581" t="s">
        <v>951</v>
      </c>
      <c r="C581" t="s">
        <v>1069</v>
      </c>
      <c r="F581" t="s">
        <v>15</v>
      </c>
      <c r="G581" t="s">
        <v>931</v>
      </c>
      <c r="H581" t="s">
        <v>1070</v>
      </c>
      <c r="K581" t="s">
        <v>927</v>
      </c>
      <c r="L581" t="s">
        <v>366</v>
      </c>
      <c r="M581" t="s">
        <v>370</v>
      </c>
      <c r="N581" t="s">
        <v>933</v>
      </c>
      <c r="O581" t="s">
        <v>28</v>
      </c>
      <c r="P581">
        <v>0</v>
      </c>
      <c r="R581" t="s">
        <v>171</v>
      </c>
      <c r="S581" t="s">
        <v>3</v>
      </c>
      <c r="T581" t="s">
        <v>133</v>
      </c>
      <c r="U581" t="s">
        <v>934</v>
      </c>
      <c r="V581" t="s">
        <v>935</v>
      </c>
      <c r="W581" t="s">
        <v>63</v>
      </c>
      <c r="X581" t="s">
        <v>936</v>
      </c>
      <c r="Z581" t="s">
        <v>311</v>
      </c>
      <c r="AA581" t="s">
        <v>118</v>
      </c>
      <c r="AB581" t="s">
        <v>61</v>
      </c>
      <c r="AC581" t="s">
        <v>937</v>
      </c>
      <c r="AL581" s="100">
        <v>45689</v>
      </c>
      <c r="AM581" s="100"/>
      <c r="AS581">
        <v>0</v>
      </c>
      <c r="AY581">
        <v>2</v>
      </c>
      <c r="AZ581" t="s">
        <v>1196</v>
      </c>
      <c r="BB581" t="s">
        <v>928</v>
      </c>
    </row>
    <row r="582" spans="1:54" x14ac:dyDescent="0.35">
      <c r="A582" t="s">
        <v>59</v>
      </c>
      <c r="B582" t="s">
        <v>951</v>
      </c>
      <c r="C582" t="s">
        <v>1069</v>
      </c>
      <c r="F582" t="s">
        <v>15</v>
      </c>
      <c r="G582" t="s">
        <v>931</v>
      </c>
      <c r="H582" t="s">
        <v>1070</v>
      </c>
      <c r="K582" t="s">
        <v>927</v>
      </c>
      <c r="L582" t="s">
        <v>366</v>
      </c>
      <c r="M582" t="s">
        <v>370</v>
      </c>
      <c r="N582" t="s">
        <v>933</v>
      </c>
      <c r="O582" t="s">
        <v>28</v>
      </c>
      <c r="P582">
        <v>0</v>
      </c>
      <c r="R582" t="s">
        <v>171</v>
      </c>
      <c r="S582" t="s">
        <v>3</v>
      </c>
      <c r="T582" t="s">
        <v>133</v>
      </c>
      <c r="U582" t="s">
        <v>934</v>
      </c>
      <c r="V582" t="s">
        <v>935</v>
      </c>
      <c r="W582" t="s">
        <v>63</v>
      </c>
      <c r="X582" t="s">
        <v>936</v>
      </c>
      <c r="Z582" t="s">
        <v>311</v>
      </c>
      <c r="AA582" t="s">
        <v>118</v>
      </c>
      <c r="AB582" t="s">
        <v>61</v>
      </c>
      <c r="AC582" t="s">
        <v>937</v>
      </c>
      <c r="AL582" s="100">
        <v>45717</v>
      </c>
      <c r="AM582" s="100"/>
      <c r="AS582">
        <v>0</v>
      </c>
      <c r="AY582">
        <v>3</v>
      </c>
      <c r="AZ582" t="s">
        <v>1201</v>
      </c>
      <c r="BB582" t="s">
        <v>928</v>
      </c>
    </row>
    <row r="583" spans="1:54" x14ac:dyDescent="0.35">
      <c r="A583" t="s">
        <v>59</v>
      </c>
      <c r="B583" t="s">
        <v>951</v>
      </c>
      <c r="C583" t="s">
        <v>1069</v>
      </c>
      <c r="F583" t="s">
        <v>15</v>
      </c>
      <c r="G583" t="s">
        <v>931</v>
      </c>
      <c r="H583" t="s">
        <v>1070</v>
      </c>
      <c r="K583" t="s">
        <v>927</v>
      </c>
      <c r="L583" t="s">
        <v>366</v>
      </c>
      <c r="M583" t="s">
        <v>370</v>
      </c>
      <c r="N583" t="s">
        <v>933</v>
      </c>
      <c r="O583" t="s">
        <v>28</v>
      </c>
      <c r="P583">
        <v>0</v>
      </c>
      <c r="R583" t="s">
        <v>171</v>
      </c>
      <c r="S583" t="s">
        <v>3</v>
      </c>
      <c r="T583" t="s">
        <v>133</v>
      </c>
      <c r="U583" t="s">
        <v>934</v>
      </c>
      <c r="V583" t="s">
        <v>935</v>
      </c>
      <c r="W583" t="s">
        <v>63</v>
      </c>
      <c r="X583" t="s">
        <v>936</v>
      </c>
      <c r="Z583" t="s">
        <v>311</v>
      </c>
      <c r="AA583" t="s">
        <v>118</v>
      </c>
      <c r="AB583" t="s">
        <v>61</v>
      </c>
      <c r="AC583" t="s">
        <v>937</v>
      </c>
      <c r="AL583" s="100">
        <v>45748</v>
      </c>
      <c r="AM583" s="100"/>
      <c r="AS583">
        <v>0</v>
      </c>
      <c r="AY583">
        <v>4</v>
      </c>
      <c r="AZ583" t="s">
        <v>1191</v>
      </c>
      <c r="BB583" t="s">
        <v>928</v>
      </c>
    </row>
    <row r="584" spans="1:54" x14ac:dyDescent="0.35">
      <c r="A584" t="s">
        <v>59</v>
      </c>
      <c r="B584" t="s">
        <v>951</v>
      </c>
      <c r="C584" t="s">
        <v>1069</v>
      </c>
      <c r="F584" t="s">
        <v>15</v>
      </c>
      <c r="G584" t="s">
        <v>931</v>
      </c>
      <c r="H584" t="s">
        <v>1070</v>
      </c>
      <c r="K584" t="s">
        <v>927</v>
      </c>
      <c r="L584" t="s">
        <v>366</v>
      </c>
      <c r="M584" t="s">
        <v>370</v>
      </c>
      <c r="N584" t="s">
        <v>933</v>
      </c>
      <c r="O584" t="s">
        <v>28</v>
      </c>
      <c r="P584">
        <v>4000</v>
      </c>
      <c r="R584" t="s">
        <v>171</v>
      </c>
      <c r="S584" t="s">
        <v>3</v>
      </c>
      <c r="T584" t="s">
        <v>133</v>
      </c>
      <c r="U584" t="s">
        <v>934</v>
      </c>
      <c r="V584" t="s">
        <v>935</v>
      </c>
      <c r="W584" t="s">
        <v>63</v>
      </c>
      <c r="X584" t="s">
        <v>936</v>
      </c>
      <c r="Z584" t="s">
        <v>311</v>
      </c>
      <c r="AA584" t="s">
        <v>118</v>
      </c>
      <c r="AB584" t="s">
        <v>61</v>
      </c>
      <c r="AC584" t="s">
        <v>937</v>
      </c>
      <c r="AL584" s="100">
        <v>45778</v>
      </c>
      <c r="AM584" s="100"/>
      <c r="AS584">
        <v>0</v>
      </c>
      <c r="AY584">
        <v>5</v>
      </c>
      <c r="AZ584" t="s">
        <v>1192</v>
      </c>
      <c r="BB584" t="s">
        <v>928</v>
      </c>
    </row>
    <row r="585" spans="1:54" x14ac:dyDescent="0.35">
      <c r="A585" t="s">
        <v>59</v>
      </c>
      <c r="B585" t="s">
        <v>951</v>
      </c>
      <c r="C585" t="s">
        <v>1069</v>
      </c>
      <c r="F585" t="s">
        <v>15</v>
      </c>
      <c r="G585" t="s">
        <v>931</v>
      </c>
      <c r="H585" t="s">
        <v>1070</v>
      </c>
      <c r="K585" t="s">
        <v>927</v>
      </c>
      <c r="L585" t="s">
        <v>366</v>
      </c>
      <c r="M585" t="s">
        <v>370</v>
      </c>
      <c r="N585" t="s">
        <v>933</v>
      </c>
      <c r="O585" t="s">
        <v>28</v>
      </c>
      <c r="P585">
        <v>4000</v>
      </c>
      <c r="R585" t="s">
        <v>171</v>
      </c>
      <c r="S585" t="s">
        <v>3</v>
      </c>
      <c r="T585" t="s">
        <v>133</v>
      </c>
      <c r="U585" t="s">
        <v>934</v>
      </c>
      <c r="V585" t="s">
        <v>935</v>
      </c>
      <c r="W585" t="s">
        <v>63</v>
      </c>
      <c r="X585" t="s">
        <v>936</v>
      </c>
      <c r="Z585" t="s">
        <v>311</v>
      </c>
      <c r="AA585" t="s">
        <v>118</v>
      </c>
      <c r="AB585" t="s">
        <v>61</v>
      </c>
      <c r="AC585" t="s">
        <v>937</v>
      </c>
      <c r="AL585" s="100">
        <v>45809</v>
      </c>
      <c r="AM585" s="100"/>
      <c r="AS585">
        <v>0</v>
      </c>
      <c r="AY585">
        <v>6</v>
      </c>
      <c r="AZ585" t="s">
        <v>1202</v>
      </c>
      <c r="BB585" t="s">
        <v>928</v>
      </c>
    </row>
    <row r="586" spans="1:54" x14ac:dyDescent="0.35">
      <c r="A586" t="s">
        <v>59</v>
      </c>
      <c r="B586" t="s">
        <v>951</v>
      </c>
      <c r="C586" t="s">
        <v>1069</v>
      </c>
      <c r="F586" t="s">
        <v>15</v>
      </c>
      <c r="G586" t="s">
        <v>931</v>
      </c>
      <c r="H586" t="s">
        <v>1070</v>
      </c>
      <c r="K586" t="s">
        <v>927</v>
      </c>
      <c r="L586" t="s">
        <v>366</v>
      </c>
      <c r="M586" t="s">
        <v>370</v>
      </c>
      <c r="N586" t="s">
        <v>933</v>
      </c>
      <c r="O586" t="s">
        <v>28</v>
      </c>
      <c r="P586">
        <v>4000</v>
      </c>
      <c r="R586" t="s">
        <v>171</v>
      </c>
      <c r="S586" t="s">
        <v>3</v>
      </c>
      <c r="T586" t="s">
        <v>133</v>
      </c>
      <c r="U586" t="s">
        <v>934</v>
      </c>
      <c r="V586" t="s">
        <v>935</v>
      </c>
      <c r="W586" t="s">
        <v>63</v>
      </c>
      <c r="X586" t="s">
        <v>936</v>
      </c>
      <c r="Z586" t="s">
        <v>311</v>
      </c>
      <c r="AA586" t="s">
        <v>118</v>
      </c>
      <c r="AB586" t="s">
        <v>61</v>
      </c>
      <c r="AC586" t="s">
        <v>937</v>
      </c>
      <c r="AL586" s="100">
        <v>45839</v>
      </c>
      <c r="AM586" s="100"/>
      <c r="AS586">
        <v>0</v>
      </c>
      <c r="AY586">
        <v>7</v>
      </c>
      <c r="AZ586" t="s">
        <v>1197</v>
      </c>
      <c r="BB586" t="s">
        <v>928</v>
      </c>
    </row>
    <row r="587" spans="1:54" x14ac:dyDescent="0.35">
      <c r="A587" t="s">
        <v>59</v>
      </c>
      <c r="B587" t="s">
        <v>951</v>
      </c>
      <c r="C587" t="s">
        <v>1069</v>
      </c>
      <c r="F587" t="s">
        <v>15</v>
      </c>
      <c r="G587" t="s">
        <v>931</v>
      </c>
      <c r="H587" t="s">
        <v>1070</v>
      </c>
      <c r="K587" t="s">
        <v>927</v>
      </c>
      <c r="L587" t="s">
        <v>366</v>
      </c>
      <c r="M587" t="s">
        <v>370</v>
      </c>
      <c r="N587" t="s">
        <v>933</v>
      </c>
      <c r="O587" t="s">
        <v>28</v>
      </c>
      <c r="P587">
        <v>4000</v>
      </c>
      <c r="R587" t="s">
        <v>171</v>
      </c>
      <c r="S587" t="s">
        <v>3</v>
      </c>
      <c r="T587" t="s">
        <v>133</v>
      </c>
      <c r="U587" t="s">
        <v>934</v>
      </c>
      <c r="V587" t="s">
        <v>935</v>
      </c>
      <c r="W587" t="s">
        <v>63</v>
      </c>
      <c r="X587" t="s">
        <v>936</v>
      </c>
      <c r="Z587" t="s">
        <v>311</v>
      </c>
      <c r="AA587" t="s">
        <v>118</v>
      </c>
      <c r="AB587" t="s">
        <v>61</v>
      </c>
      <c r="AC587" t="s">
        <v>937</v>
      </c>
      <c r="AL587" s="100">
        <v>45870</v>
      </c>
      <c r="AM587" s="100"/>
      <c r="AS587">
        <v>0</v>
      </c>
      <c r="AY587">
        <v>8</v>
      </c>
      <c r="AZ587" t="s">
        <v>1193</v>
      </c>
      <c r="BB587" t="s">
        <v>928</v>
      </c>
    </row>
    <row r="588" spans="1:54" x14ac:dyDescent="0.35">
      <c r="A588" t="s">
        <v>59</v>
      </c>
      <c r="B588" t="s">
        <v>951</v>
      </c>
      <c r="C588" t="s">
        <v>1069</v>
      </c>
      <c r="F588" t="s">
        <v>15</v>
      </c>
      <c r="G588" t="s">
        <v>931</v>
      </c>
      <c r="H588" t="s">
        <v>1070</v>
      </c>
      <c r="K588" t="s">
        <v>927</v>
      </c>
      <c r="L588" t="s">
        <v>366</v>
      </c>
      <c r="M588" t="s">
        <v>370</v>
      </c>
      <c r="N588" t="s">
        <v>933</v>
      </c>
      <c r="O588" t="s">
        <v>28</v>
      </c>
      <c r="P588">
        <v>4000</v>
      </c>
      <c r="R588" t="s">
        <v>171</v>
      </c>
      <c r="S588" t="s">
        <v>3</v>
      </c>
      <c r="T588" t="s">
        <v>133</v>
      </c>
      <c r="U588" t="s">
        <v>934</v>
      </c>
      <c r="V588" t="s">
        <v>935</v>
      </c>
      <c r="W588" t="s">
        <v>63</v>
      </c>
      <c r="X588" t="s">
        <v>936</v>
      </c>
      <c r="Z588" t="s">
        <v>311</v>
      </c>
      <c r="AA588" t="s">
        <v>118</v>
      </c>
      <c r="AB588" t="s">
        <v>61</v>
      </c>
      <c r="AC588" t="s">
        <v>937</v>
      </c>
      <c r="AL588" s="100">
        <v>45901</v>
      </c>
      <c r="AM588" s="100"/>
      <c r="AS588">
        <v>0</v>
      </c>
      <c r="AY588">
        <v>9</v>
      </c>
      <c r="AZ588" t="s">
        <v>1194</v>
      </c>
      <c r="BB588" t="s">
        <v>928</v>
      </c>
    </row>
    <row r="589" spans="1:54" x14ac:dyDescent="0.35">
      <c r="A589" t="s">
        <v>59</v>
      </c>
      <c r="B589" t="s">
        <v>951</v>
      </c>
      <c r="C589" t="s">
        <v>1069</v>
      </c>
      <c r="F589" t="s">
        <v>15</v>
      </c>
      <c r="G589" t="s">
        <v>931</v>
      </c>
      <c r="H589" t="s">
        <v>1070</v>
      </c>
      <c r="K589" t="s">
        <v>927</v>
      </c>
      <c r="L589" t="s">
        <v>366</v>
      </c>
      <c r="M589" t="s">
        <v>370</v>
      </c>
      <c r="N589" t="s">
        <v>933</v>
      </c>
      <c r="O589" t="s">
        <v>28</v>
      </c>
      <c r="P589">
        <v>4000</v>
      </c>
      <c r="R589" t="s">
        <v>171</v>
      </c>
      <c r="S589" t="s">
        <v>3</v>
      </c>
      <c r="T589" t="s">
        <v>133</v>
      </c>
      <c r="U589" t="s">
        <v>934</v>
      </c>
      <c r="V589" t="s">
        <v>935</v>
      </c>
      <c r="W589" t="s">
        <v>63</v>
      </c>
      <c r="X589" t="s">
        <v>936</v>
      </c>
      <c r="Z589" t="s">
        <v>311</v>
      </c>
      <c r="AA589" t="s">
        <v>118</v>
      </c>
      <c r="AB589" t="s">
        <v>61</v>
      </c>
      <c r="AC589" t="s">
        <v>937</v>
      </c>
      <c r="AL589" s="100">
        <v>45931</v>
      </c>
      <c r="AM589" s="100"/>
      <c r="AS589">
        <v>0</v>
      </c>
      <c r="AY589">
        <v>10</v>
      </c>
      <c r="AZ589" t="s">
        <v>1198</v>
      </c>
      <c r="BB589" t="s">
        <v>928</v>
      </c>
    </row>
    <row r="590" spans="1:54" x14ac:dyDescent="0.35">
      <c r="A590" t="s">
        <v>59</v>
      </c>
      <c r="B590" t="s">
        <v>951</v>
      </c>
      <c r="C590" t="s">
        <v>1069</v>
      </c>
      <c r="F590" t="s">
        <v>15</v>
      </c>
      <c r="G590" t="s">
        <v>931</v>
      </c>
      <c r="H590" t="s">
        <v>1070</v>
      </c>
      <c r="K590" t="s">
        <v>927</v>
      </c>
      <c r="L590" t="s">
        <v>366</v>
      </c>
      <c r="M590" t="s">
        <v>370</v>
      </c>
      <c r="N590" t="s">
        <v>933</v>
      </c>
      <c r="O590" t="s">
        <v>28</v>
      </c>
      <c r="P590">
        <v>4000</v>
      </c>
      <c r="R590" t="s">
        <v>171</v>
      </c>
      <c r="S590" t="s">
        <v>3</v>
      </c>
      <c r="T590" t="s">
        <v>133</v>
      </c>
      <c r="U590" t="s">
        <v>934</v>
      </c>
      <c r="V590" t="s">
        <v>935</v>
      </c>
      <c r="W590" t="s">
        <v>63</v>
      </c>
      <c r="X590" t="s">
        <v>936</v>
      </c>
      <c r="Z590" t="s">
        <v>311</v>
      </c>
      <c r="AA590" t="s">
        <v>118</v>
      </c>
      <c r="AB590" t="s">
        <v>61</v>
      </c>
      <c r="AC590" t="s">
        <v>937</v>
      </c>
      <c r="AL590" s="100">
        <v>45962</v>
      </c>
      <c r="AM590" s="100"/>
      <c r="AS590">
        <v>0</v>
      </c>
      <c r="AY590">
        <v>11</v>
      </c>
      <c r="AZ590" t="s">
        <v>1199</v>
      </c>
      <c r="BB590" t="s">
        <v>928</v>
      </c>
    </row>
    <row r="591" spans="1:54" x14ac:dyDescent="0.35">
      <c r="A591" t="s">
        <v>59</v>
      </c>
      <c r="B591" t="s">
        <v>951</v>
      </c>
      <c r="C591" t="s">
        <v>1069</v>
      </c>
      <c r="F591" t="s">
        <v>15</v>
      </c>
      <c r="G591" t="s">
        <v>931</v>
      </c>
      <c r="H591" t="s">
        <v>1070</v>
      </c>
      <c r="K591" t="s">
        <v>927</v>
      </c>
      <c r="L591" t="s">
        <v>366</v>
      </c>
      <c r="M591" t="s">
        <v>370</v>
      </c>
      <c r="N591" t="s">
        <v>933</v>
      </c>
      <c r="O591" t="s">
        <v>28</v>
      </c>
      <c r="P591">
        <v>4000</v>
      </c>
      <c r="R591" t="s">
        <v>171</v>
      </c>
      <c r="S591" t="s">
        <v>3</v>
      </c>
      <c r="T591" t="s">
        <v>133</v>
      </c>
      <c r="U591" t="s">
        <v>934</v>
      </c>
      <c r="V591" t="s">
        <v>935</v>
      </c>
      <c r="W591" t="s">
        <v>63</v>
      </c>
      <c r="X591" t="s">
        <v>936</v>
      </c>
      <c r="Z591" t="s">
        <v>311</v>
      </c>
      <c r="AA591" t="s">
        <v>118</v>
      </c>
      <c r="AB591" t="s">
        <v>61</v>
      </c>
      <c r="AC591" t="s">
        <v>937</v>
      </c>
      <c r="AL591" s="100">
        <v>45992</v>
      </c>
      <c r="AM591" s="100"/>
      <c r="AS591">
        <v>22203.7</v>
      </c>
      <c r="AY591">
        <v>12</v>
      </c>
      <c r="AZ591" t="s">
        <v>1195</v>
      </c>
      <c r="BB591" t="s">
        <v>928</v>
      </c>
    </row>
    <row r="592" spans="1:54" x14ac:dyDescent="0.35">
      <c r="A592" t="s">
        <v>59</v>
      </c>
      <c r="B592" t="s">
        <v>951</v>
      </c>
      <c r="C592" t="s">
        <v>1141</v>
      </c>
      <c r="F592" t="s">
        <v>15</v>
      </c>
      <c r="H592" t="s">
        <v>954</v>
      </c>
      <c r="K592" t="s">
        <v>927</v>
      </c>
      <c r="L592" t="s">
        <v>366</v>
      </c>
      <c r="M592" t="s">
        <v>370</v>
      </c>
      <c r="N592" t="s">
        <v>933</v>
      </c>
      <c r="O592" t="s">
        <v>28</v>
      </c>
      <c r="P592">
        <v>0</v>
      </c>
      <c r="R592" t="s">
        <v>171</v>
      </c>
      <c r="S592" t="s">
        <v>3</v>
      </c>
      <c r="T592" t="s">
        <v>133</v>
      </c>
      <c r="U592" t="s">
        <v>934</v>
      </c>
      <c r="V592" t="s">
        <v>935</v>
      </c>
      <c r="W592" t="s">
        <v>63</v>
      </c>
      <c r="X592" t="s">
        <v>936</v>
      </c>
      <c r="Z592" t="s">
        <v>311</v>
      </c>
      <c r="AA592" t="s">
        <v>118</v>
      </c>
      <c r="AB592" t="s">
        <v>61</v>
      </c>
      <c r="AC592" t="s">
        <v>937</v>
      </c>
      <c r="AL592" s="100">
        <v>45658</v>
      </c>
      <c r="AM592" s="100"/>
      <c r="AS592">
        <v>0</v>
      </c>
      <c r="AY592">
        <v>1</v>
      </c>
      <c r="AZ592" t="s">
        <v>1200</v>
      </c>
      <c r="BB592" t="s">
        <v>928</v>
      </c>
    </row>
    <row r="593" spans="1:54" x14ac:dyDescent="0.35">
      <c r="A593" t="s">
        <v>59</v>
      </c>
      <c r="B593" t="s">
        <v>951</v>
      </c>
      <c r="C593" t="s">
        <v>1141</v>
      </c>
      <c r="F593" t="s">
        <v>15</v>
      </c>
      <c r="H593" t="s">
        <v>954</v>
      </c>
      <c r="K593" t="s">
        <v>927</v>
      </c>
      <c r="L593" t="s">
        <v>366</v>
      </c>
      <c r="M593" t="s">
        <v>370</v>
      </c>
      <c r="N593" t="s">
        <v>933</v>
      </c>
      <c r="O593" t="s">
        <v>28</v>
      </c>
      <c r="R593" t="s">
        <v>171</v>
      </c>
      <c r="S593" t="s">
        <v>3</v>
      </c>
      <c r="T593" t="s">
        <v>133</v>
      </c>
      <c r="U593" t="s">
        <v>934</v>
      </c>
      <c r="V593" t="s">
        <v>935</v>
      </c>
      <c r="W593" t="s">
        <v>63</v>
      </c>
      <c r="X593" t="s">
        <v>936</v>
      </c>
      <c r="Z593" t="s">
        <v>311</v>
      </c>
      <c r="AA593" t="s">
        <v>118</v>
      </c>
      <c r="AB593" t="s">
        <v>61</v>
      </c>
      <c r="AC593" t="s">
        <v>937</v>
      </c>
      <c r="AL593" s="100">
        <v>45689</v>
      </c>
      <c r="AM593" s="100"/>
      <c r="AS593">
        <v>0</v>
      </c>
      <c r="AY593">
        <v>2</v>
      </c>
      <c r="AZ593" t="s">
        <v>1196</v>
      </c>
      <c r="BB593" t="s">
        <v>928</v>
      </c>
    </row>
    <row r="594" spans="1:54" x14ac:dyDescent="0.35">
      <c r="A594" t="s">
        <v>59</v>
      </c>
      <c r="B594" t="s">
        <v>951</v>
      </c>
      <c r="C594" t="s">
        <v>1141</v>
      </c>
      <c r="F594" t="s">
        <v>15</v>
      </c>
      <c r="H594" t="s">
        <v>954</v>
      </c>
      <c r="K594" t="s">
        <v>927</v>
      </c>
      <c r="L594" t="s">
        <v>366</v>
      </c>
      <c r="M594" t="s">
        <v>370</v>
      </c>
      <c r="N594" t="s">
        <v>933</v>
      </c>
      <c r="O594" t="s">
        <v>28</v>
      </c>
      <c r="R594" t="s">
        <v>171</v>
      </c>
      <c r="S594" t="s">
        <v>3</v>
      </c>
      <c r="T594" t="s">
        <v>133</v>
      </c>
      <c r="U594" t="s">
        <v>934</v>
      </c>
      <c r="V594" t="s">
        <v>935</v>
      </c>
      <c r="W594" t="s">
        <v>63</v>
      </c>
      <c r="X594" t="s">
        <v>936</v>
      </c>
      <c r="Z594" t="s">
        <v>311</v>
      </c>
      <c r="AA594" t="s">
        <v>118</v>
      </c>
      <c r="AB594" t="s">
        <v>61</v>
      </c>
      <c r="AC594" t="s">
        <v>937</v>
      </c>
      <c r="AL594" s="100">
        <v>45717</v>
      </c>
      <c r="AM594" s="100"/>
      <c r="AS594">
        <v>0</v>
      </c>
      <c r="AY594">
        <v>3</v>
      </c>
      <c r="AZ594" t="s">
        <v>1201</v>
      </c>
      <c r="BB594" t="s">
        <v>928</v>
      </c>
    </row>
    <row r="595" spans="1:54" x14ac:dyDescent="0.35">
      <c r="A595" t="s">
        <v>59</v>
      </c>
      <c r="B595" t="s">
        <v>951</v>
      </c>
      <c r="C595" t="s">
        <v>1141</v>
      </c>
      <c r="F595" t="s">
        <v>15</v>
      </c>
      <c r="H595" t="s">
        <v>954</v>
      </c>
      <c r="K595" t="s">
        <v>927</v>
      </c>
      <c r="L595" t="s">
        <v>366</v>
      </c>
      <c r="M595" t="s">
        <v>370</v>
      </c>
      <c r="N595" t="s">
        <v>933</v>
      </c>
      <c r="O595" t="s">
        <v>28</v>
      </c>
      <c r="R595" t="s">
        <v>171</v>
      </c>
      <c r="S595" t="s">
        <v>3</v>
      </c>
      <c r="T595" t="s">
        <v>133</v>
      </c>
      <c r="U595" t="s">
        <v>934</v>
      </c>
      <c r="V595" t="s">
        <v>935</v>
      </c>
      <c r="W595" t="s">
        <v>63</v>
      </c>
      <c r="X595" t="s">
        <v>936</v>
      </c>
      <c r="Z595" t="s">
        <v>311</v>
      </c>
      <c r="AA595" t="s">
        <v>118</v>
      </c>
      <c r="AB595" t="s">
        <v>61</v>
      </c>
      <c r="AC595" t="s">
        <v>937</v>
      </c>
      <c r="AL595" s="100">
        <v>45748</v>
      </c>
      <c r="AM595" s="100"/>
      <c r="AS595">
        <v>0</v>
      </c>
      <c r="AY595">
        <v>4</v>
      </c>
      <c r="AZ595" t="s">
        <v>1191</v>
      </c>
      <c r="BB595" t="s">
        <v>928</v>
      </c>
    </row>
    <row r="596" spans="1:54" x14ac:dyDescent="0.35">
      <c r="A596" t="s">
        <v>59</v>
      </c>
      <c r="B596" t="s">
        <v>951</v>
      </c>
      <c r="C596" t="s">
        <v>1141</v>
      </c>
      <c r="F596" t="s">
        <v>15</v>
      </c>
      <c r="H596" t="s">
        <v>954</v>
      </c>
      <c r="K596" t="s">
        <v>927</v>
      </c>
      <c r="L596" t="s">
        <v>366</v>
      </c>
      <c r="M596" t="s">
        <v>370</v>
      </c>
      <c r="N596" t="s">
        <v>933</v>
      </c>
      <c r="O596" t="s">
        <v>28</v>
      </c>
      <c r="R596" t="s">
        <v>171</v>
      </c>
      <c r="S596" t="s">
        <v>3</v>
      </c>
      <c r="T596" t="s">
        <v>133</v>
      </c>
      <c r="U596" t="s">
        <v>934</v>
      </c>
      <c r="V596" t="s">
        <v>935</v>
      </c>
      <c r="W596" t="s">
        <v>63</v>
      </c>
      <c r="X596" t="s">
        <v>936</v>
      </c>
      <c r="Z596" t="s">
        <v>311</v>
      </c>
      <c r="AA596" t="s">
        <v>118</v>
      </c>
      <c r="AB596" t="s">
        <v>61</v>
      </c>
      <c r="AC596" t="s">
        <v>937</v>
      </c>
      <c r="AL596" s="100">
        <v>45778</v>
      </c>
      <c r="AM596" s="100"/>
      <c r="AS596">
        <v>0</v>
      </c>
      <c r="AY596">
        <v>5</v>
      </c>
      <c r="AZ596" t="s">
        <v>1192</v>
      </c>
      <c r="BB596" t="s">
        <v>928</v>
      </c>
    </row>
    <row r="597" spans="1:54" x14ac:dyDescent="0.35">
      <c r="A597" t="s">
        <v>59</v>
      </c>
      <c r="B597" t="s">
        <v>951</v>
      </c>
      <c r="C597" t="s">
        <v>1141</v>
      </c>
      <c r="F597" t="s">
        <v>15</v>
      </c>
      <c r="H597" t="s">
        <v>954</v>
      </c>
      <c r="K597" t="s">
        <v>927</v>
      </c>
      <c r="L597" t="s">
        <v>366</v>
      </c>
      <c r="M597" t="s">
        <v>370</v>
      </c>
      <c r="N597" t="s">
        <v>933</v>
      </c>
      <c r="O597" t="s">
        <v>28</v>
      </c>
      <c r="R597" t="s">
        <v>171</v>
      </c>
      <c r="S597" t="s">
        <v>3</v>
      </c>
      <c r="T597" t="s">
        <v>133</v>
      </c>
      <c r="U597" t="s">
        <v>934</v>
      </c>
      <c r="V597" t="s">
        <v>935</v>
      </c>
      <c r="W597" t="s">
        <v>63</v>
      </c>
      <c r="X597" t="s">
        <v>936</v>
      </c>
      <c r="Z597" t="s">
        <v>311</v>
      </c>
      <c r="AA597" t="s">
        <v>118</v>
      </c>
      <c r="AB597" t="s">
        <v>61</v>
      </c>
      <c r="AC597" t="s">
        <v>937</v>
      </c>
      <c r="AL597" s="100">
        <v>45809</v>
      </c>
      <c r="AM597" s="100"/>
      <c r="AS597">
        <v>0</v>
      </c>
      <c r="AY597">
        <v>6</v>
      </c>
      <c r="AZ597" t="s">
        <v>1202</v>
      </c>
      <c r="BB597" t="s">
        <v>928</v>
      </c>
    </row>
    <row r="598" spans="1:54" x14ac:dyDescent="0.35">
      <c r="A598" t="s">
        <v>59</v>
      </c>
      <c r="B598" t="s">
        <v>951</v>
      </c>
      <c r="C598" t="s">
        <v>1141</v>
      </c>
      <c r="F598" t="s">
        <v>15</v>
      </c>
      <c r="H598" t="s">
        <v>954</v>
      </c>
      <c r="K598" t="s">
        <v>927</v>
      </c>
      <c r="L598" t="s">
        <v>366</v>
      </c>
      <c r="M598" t="s">
        <v>370</v>
      </c>
      <c r="N598" t="s">
        <v>933</v>
      </c>
      <c r="O598" t="s">
        <v>28</v>
      </c>
      <c r="R598" t="s">
        <v>171</v>
      </c>
      <c r="S598" t="s">
        <v>3</v>
      </c>
      <c r="T598" t="s">
        <v>133</v>
      </c>
      <c r="U598" t="s">
        <v>934</v>
      </c>
      <c r="V598" t="s">
        <v>935</v>
      </c>
      <c r="W598" t="s">
        <v>63</v>
      </c>
      <c r="X598" t="s">
        <v>936</v>
      </c>
      <c r="Z598" t="s">
        <v>311</v>
      </c>
      <c r="AA598" t="s">
        <v>118</v>
      </c>
      <c r="AB598" t="s">
        <v>61</v>
      </c>
      <c r="AC598" t="s">
        <v>937</v>
      </c>
      <c r="AL598" s="100">
        <v>45839</v>
      </c>
      <c r="AM598" s="100"/>
      <c r="AS598">
        <v>0</v>
      </c>
      <c r="AY598">
        <v>7</v>
      </c>
      <c r="AZ598" t="s">
        <v>1197</v>
      </c>
      <c r="BB598" t="s">
        <v>928</v>
      </c>
    </row>
    <row r="599" spans="1:54" x14ac:dyDescent="0.35">
      <c r="A599" t="s">
        <v>59</v>
      </c>
      <c r="B599" t="s">
        <v>951</v>
      </c>
      <c r="C599" t="s">
        <v>1141</v>
      </c>
      <c r="F599" t="s">
        <v>15</v>
      </c>
      <c r="H599" t="s">
        <v>954</v>
      </c>
      <c r="K599" t="s">
        <v>927</v>
      </c>
      <c r="L599" t="s">
        <v>366</v>
      </c>
      <c r="M599" t="s">
        <v>370</v>
      </c>
      <c r="N599" t="s">
        <v>933</v>
      </c>
      <c r="O599" t="s">
        <v>28</v>
      </c>
      <c r="R599" t="s">
        <v>171</v>
      </c>
      <c r="S599" t="s">
        <v>3</v>
      </c>
      <c r="T599" t="s">
        <v>133</v>
      </c>
      <c r="U599" t="s">
        <v>934</v>
      </c>
      <c r="V599" t="s">
        <v>935</v>
      </c>
      <c r="W599" t="s">
        <v>63</v>
      </c>
      <c r="X599" t="s">
        <v>936</v>
      </c>
      <c r="Z599" t="s">
        <v>311</v>
      </c>
      <c r="AA599" t="s">
        <v>118</v>
      </c>
      <c r="AB599" t="s">
        <v>61</v>
      </c>
      <c r="AC599" t="s">
        <v>937</v>
      </c>
      <c r="AL599" s="100">
        <v>45870</v>
      </c>
      <c r="AM599" s="100"/>
      <c r="AS599">
        <v>0</v>
      </c>
      <c r="AY599">
        <v>8</v>
      </c>
      <c r="AZ599" t="s">
        <v>1193</v>
      </c>
      <c r="BB599" t="s">
        <v>928</v>
      </c>
    </row>
    <row r="600" spans="1:54" x14ac:dyDescent="0.35">
      <c r="A600" t="s">
        <v>59</v>
      </c>
      <c r="B600" t="s">
        <v>951</v>
      </c>
      <c r="C600" t="s">
        <v>1141</v>
      </c>
      <c r="F600" t="s">
        <v>15</v>
      </c>
      <c r="H600" t="s">
        <v>954</v>
      </c>
      <c r="K600" t="s">
        <v>927</v>
      </c>
      <c r="L600" t="s">
        <v>366</v>
      </c>
      <c r="M600" t="s">
        <v>370</v>
      </c>
      <c r="N600" t="s">
        <v>933</v>
      </c>
      <c r="O600" t="s">
        <v>28</v>
      </c>
      <c r="R600" t="s">
        <v>171</v>
      </c>
      <c r="S600" t="s">
        <v>3</v>
      </c>
      <c r="T600" t="s">
        <v>133</v>
      </c>
      <c r="U600" t="s">
        <v>934</v>
      </c>
      <c r="V600" t="s">
        <v>935</v>
      </c>
      <c r="W600" t="s">
        <v>63</v>
      </c>
      <c r="X600" t="s">
        <v>936</v>
      </c>
      <c r="Z600" t="s">
        <v>311</v>
      </c>
      <c r="AA600" t="s">
        <v>118</v>
      </c>
      <c r="AB600" t="s">
        <v>61</v>
      </c>
      <c r="AC600" t="s">
        <v>937</v>
      </c>
      <c r="AL600" s="100">
        <v>45901</v>
      </c>
      <c r="AM600" s="100"/>
      <c r="AS600">
        <v>0</v>
      </c>
      <c r="AY600">
        <v>9</v>
      </c>
      <c r="AZ600" t="s">
        <v>1194</v>
      </c>
      <c r="BB600" t="s">
        <v>928</v>
      </c>
    </row>
    <row r="601" spans="1:54" x14ac:dyDescent="0.35">
      <c r="A601" t="s">
        <v>59</v>
      </c>
      <c r="B601" t="s">
        <v>951</v>
      </c>
      <c r="C601" t="s">
        <v>1141</v>
      </c>
      <c r="F601" t="s">
        <v>15</v>
      </c>
      <c r="H601" t="s">
        <v>954</v>
      </c>
      <c r="K601" t="s">
        <v>927</v>
      </c>
      <c r="L601" t="s">
        <v>366</v>
      </c>
      <c r="M601" t="s">
        <v>370</v>
      </c>
      <c r="N601" t="s">
        <v>933</v>
      </c>
      <c r="O601" t="s">
        <v>28</v>
      </c>
      <c r="R601" t="s">
        <v>171</v>
      </c>
      <c r="S601" t="s">
        <v>3</v>
      </c>
      <c r="T601" t="s">
        <v>133</v>
      </c>
      <c r="U601" t="s">
        <v>934</v>
      </c>
      <c r="V601" t="s">
        <v>935</v>
      </c>
      <c r="W601" t="s">
        <v>63</v>
      </c>
      <c r="X601" t="s">
        <v>936</v>
      </c>
      <c r="Z601" t="s">
        <v>311</v>
      </c>
      <c r="AA601" t="s">
        <v>118</v>
      </c>
      <c r="AB601" t="s">
        <v>61</v>
      </c>
      <c r="AC601" t="s">
        <v>937</v>
      </c>
      <c r="AL601" s="100">
        <v>45931</v>
      </c>
      <c r="AM601" s="100"/>
      <c r="AS601">
        <v>0</v>
      </c>
      <c r="AY601">
        <v>10</v>
      </c>
      <c r="AZ601" t="s">
        <v>1198</v>
      </c>
      <c r="BB601" t="s">
        <v>928</v>
      </c>
    </row>
    <row r="602" spans="1:54" x14ac:dyDescent="0.35">
      <c r="A602" t="s">
        <v>59</v>
      </c>
      <c r="B602" t="s">
        <v>951</v>
      </c>
      <c r="C602" t="s">
        <v>1141</v>
      </c>
      <c r="F602" t="s">
        <v>15</v>
      </c>
      <c r="H602" t="s">
        <v>954</v>
      </c>
      <c r="K602" t="s">
        <v>927</v>
      </c>
      <c r="L602" t="s">
        <v>366</v>
      </c>
      <c r="M602" t="s">
        <v>370</v>
      </c>
      <c r="N602" t="s">
        <v>933</v>
      </c>
      <c r="O602" t="s">
        <v>28</v>
      </c>
      <c r="R602" t="s">
        <v>171</v>
      </c>
      <c r="S602" t="s">
        <v>3</v>
      </c>
      <c r="T602" t="s">
        <v>133</v>
      </c>
      <c r="U602" t="s">
        <v>934</v>
      </c>
      <c r="V602" t="s">
        <v>935</v>
      </c>
      <c r="W602" t="s">
        <v>63</v>
      </c>
      <c r="X602" t="s">
        <v>936</v>
      </c>
      <c r="Z602" t="s">
        <v>311</v>
      </c>
      <c r="AA602" t="s">
        <v>118</v>
      </c>
      <c r="AB602" t="s">
        <v>61</v>
      </c>
      <c r="AC602" t="s">
        <v>937</v>
      </c>
      <c r="AL602" s="100">
        <v>45962</v>
      </c>
      <c r="AM602" s="100"/>
      <c r="AS602">
        <v>0</v>
      </c>
      <c r="AY602">
        <v>11</v>
      </c>
      <c r="AZ602" t="s">
        <v>1199</v>
      </c>
      <c r="BB602" t="s">
        <v>928</v>
      </c>
    </row>
    <row r="603" spans="1:54" x14ac:dyDescent="0.35">
      <c r="A603" t="s">
        <v>59</v>
      </c>
      <c r="B603" t="s">
        <v>951</v>
      </c>
      <c r="C603" t="s">
        <v>1141</v>
      </c>
      <c r="F603" t="s">
        <v>15</v>
      </c>
      <c r="H603" t="s">
        <v>954</v>
      </c>
      <c r="K603" t="s">
        <v>927</v>
      </c>
      <c r="L603" t="s">
        <v>366</v>
      </c>
      <c r="M603" t="s">
        <v>370</v>
      </c>
      <c r="N603" t="s">
        <v>933</v>
      </c>
      <c r="O603" t="s">
        <v>28</v>
      </c>
      <c r="R603" t="s">
        <v>171</v>
      </c>
      <c r="S603" t="s">
        <v>3</v>
      </c>
      <c r="T603" t="s">
        <v>133</v>
      </c>
      <c r="U603" t="s">
        <v>934</v>
      </c>
      <c r="V603" t="s">
        <v>935</v>
      </c>
      <c r="W603" t="s">
        <v>63</v>
      </c>
      <c r="X603" t="s">
        <v>936</v>
      </c>
      <c r="Z603" t="s">
        <v>311</v>
      </c>
      <c r="AA603" t="s">
        <v>118</v>
      </c>
      <c r="AB603" t="s">
        <v>61</v>
      </c>
      <c r="AC603" t="s">
        <v>937</v>
      </c>
      <c r="AL603" s="100">
        <v>45992</v>
      </c>
      <c r="AM603" s="100"/>
      <c r="AS603">
        <v>0</v>
      </c>
      <c r="AY603">
        <v>12</v>
      </c>
      <c r="AZ603" t="s">
        <v>1195</v>
      </c>
      <c r="BB603" t="s">
        <v>928</v>
      </c>
    </row>
    <row r="604" spans="1:54" x14ac:dyDescent="0.35">
      <c r="A604" t="s">
        <v>59</v>
      </c>
      <c r="B604" t="s">
        <v>951</v>
      </c>
      <c r="C604" t="s">
        <v>1187</v>
      </c>
      <c r="F604" t="s">
        <v>953</v>
      </c>
      <c r="G604" t="s">
        <v>931</v>
      </c>
      <c r="H604" t="s">
        <v>954</v>
      </c>
      <c r="K604" t="s">
        <v>927</v>
      </c>
      <c r="L604" t="s">
        <v>366</v>
      </c>
      <c r="M604" t="s">
        <v>370</v>
      </c>
      <c r="N604" t="s">
        <v>933</v>
      </c>
      <c r="O604" t="s">
        <v>28</v>
      </c>
      <c r="R604" t="s">
        <v>171</v>
      </c>
      <c r="S604" t="s">
        <v>3</v>
      </c>
      <c r="T604" t="s">
        <v>133</v>
      </c>
      <c r="U604" t="s">
        <v>934</v>
      </c>
      <c r="V604" t="s">
        <v>935</v>
      </c>
      <c r="W604" t="s">
        <v>63</v>
      </c>
      <c r="X604" t="s">
        <v>936</v>
      </c>
      <c r="Z604" t="s">
        <v>311</v>
      </c>
      <c r="AA604" t="s">
        <v>118</v>
      </c>
      <c r="AB604" t="s">
        <v>61</v>
      </c>
      <c r="AC604" t="s">
        <v>937</v>
      </c>
      <c r="AL604" s="100">
        <v>45717</v>
      </c>
      <c r="AM604" s="100"/>
      <c r="AS604">
        <v>0</v>
      </c>
      <c r="AY604">
        <v>3</v>
      </c>
      <c r="AZ604" t="s">
        <v>1201</v>
      </c>
      <c r="BB604" t="s">
        <v>928</v>
      </c>
    </row>
    <row r="605" spans="1:54" x14ac:dyDescent="0.35">
      <c r="A605" t="s">
        <v>59</v>
      </c>
      <c r="B605" t="s">
        <v>951</v>
      </c>
      <c r="C605" t="s">
        <v>1181</v>
      </c>
      <c r="F605" t="s">
        <v>953</v>
      </c>
      <c r="G605" t="s">
        <v>931</v>
      </c>
      <c r="H605" t="s">
        <v>954</v>
      </c>
      <c r="K605" t="s">
        <v>927</v>
      </c>
      <c r="L605" t="s">
        <v>366</v>
      </c>
      <c r="M605" t="s">
        <v>370</v>
      </c>
      <c r="N605" t="s">
        <v>933</v>
      </c>
      <c r="O605" t="s">
        <v>28</v>
      </c>
      <c r="R605" t="s">
        <v>171</v>
      </c>
      <c r="S605" t="s">
        <v>3</v>
      </c>
      <c r="T605" t="s">
        <v>133</v>
      </c>
      <c r="U605" t="s">
        <v>934</v>
      </c>
      <c r="V605" t="s">
        <v>935</v>
      </c>
      <c r="W605" t="s">
        <v>63</v>
      </c>
      <c r="X605" t="s">
        <v>936</v>
      </c>
      <c r="Z605" t="s">
        <v>311</v>
      </c>
      <c r="AA605" t="s">
        <v>118</v>
      </c>
      <c r="AB605" t="s">
        <v>61</v>
      </c>
      <c r="AC605" t="s">
        <v>937</v>
      </c>
      <c r="AL605" s="100">
        <v>45992</v>
      </c>
      <c r="AM605" s="100"/>
      <c r="AS605">
        <v>841.85</v>
      </c>
      <c r="AY605">
        <v>12</v>
      </c>
      <c r="AZ605" t="s">
        <v>1195</v>
      </c>
      <c r="BB605" t="s">
        <v>928</v>
      </c>
    </row>
    <row r="606" spans="1:54" x14ac:dyDescent="0.35">
      <c r="A606" t="s">
        <v>59</v>
      </c>
      <c r="B606" t="s">
        <v>951</v>
      </c>
      <c r="C606" t="s">
        <v>1182</v>
      </c>
      <c r="F606" t="s">
        <v>953</v>
      </c>
      <c r="G606" t="s">
        <v>931</v>
      </c>
      <c r="H606" t="s">
        <v>954</v>
      </c>
      <c r="K606" t="s">
        <v>927</v>
      </c>
      <c r="L606" t="s">
        <v>366</v>
      </c>
      <c r="M606" t="s">
        <v>370</v>
      </c>
      <c r="N606" t="s">
        <v>933</v>
      </c>
      <c r="O606" t="s">
        <v>28</v>
      </c>
      <c r="R606" t="s">
        <v>171</v>
      </c>
      <c r="S606" t="s">
        <v>3</v>
      </c>
      <c r="T606" t="s">
        <v>133</v>
      </c>
      <c r="U606" t="s">
        <v>934</v>
      </c>
      <c r="V606" t="s">
        <v>935</v>
      </c>
      <c r="W606" t="s">
        <v>63</v>
      </c>
      <c r="X606" t="s">
        <v>936</v>
      </c>
      <c r="Z606" t="s">
        <v>311</v>
      </c>
      <c r="AA606" t="s">
        <v>118</v>
      </c>
      <c r="AB606" t="s">
        <v>61</v>
      </c>
      <c r="AC606" t="s">
        <v>937</v>
      </c>
      <c r="AL606" s="100">
        <v>45992</v>
      </c>
      <c r="AM606" s="100"/>
      <c r="AS606">
        <v>5085</v>
      </c>
      <c r="AY606">
        <v>12</v>
      </c>
      <c r="AZ606" t="s">
        <v>1195</v>
      </c>
      <c r="BB606" t="s">
        <v>928</v>
      </c>
    </row>
    <row r="607" spans="1:54" x14ac:dyDescent="0.35">
      <c r="A607" t="s">
        <v>59</v>
      </c>
      <c r="B607" t="s">
        <v>951</v>
      </c>
      <c r="C607" t="s">
        <v>1183</v>
      </c>
      <c r="F607" t="s">
        <v>953</v>
      </c>
      <c r="G607" t="s">
        <v>931</v>
      </c>
      <c r="H607" t="s">
        <v>954</v>
      </c>
      <c r="K607" t="s">
        <v>927</v>
      </c>
      <c r="L607" t="s">
        <v>366</v>
      </c>
      <c r="M607" t="s">
        <v>370</v>
      </c>
      <c r="N607" t="s">
        <v>933</v>
      </c>
      <c r="O607" t="s">
        <v>28</v>
      </c>
      <c r="R607" t="s">
        <v>171</v>
      </c>
      <c r="S607" t="s">
        <v>3</v>
      </c>
      <c r="T607" t="s">
        <v>133</v>
      </c>
      <c r="U607" t="s">
        <v>934</v>
      </c>
      <c r="V607" t="s">
        <v>935</v>
      </c>
      <c r="W607" t="s">
        <v>63</v>
      </c>
      <c r="X607" t="s">
        <v>936</v>
      </c>
      <c r="Z607" t="s">
        <v>311</v>
      </c>
      <c r="AA607" t="s">
        <v>118</v>
      </c>
      <c r="AB607" t="s">
        <v>61</v>
      </c>
      <c r="AC607" t="s">
        <v>937</v>
      </c>
      <c r="AL607" s="100">
        <v>45992</v>
      </c>
      <c r="AM607" s="100"/>
      <c r="AS607">
        <v>841.85</v>
      </c>
      <c r="AY607">
        <v>12</v>
      </c>
      <c r="AZ607" t="s">
        <v>1195</v>
      </c>
      <c r="BB607" t="s">
        <v>928</v>
      </c>
    </row>
    <row r="608" spans="1:54" x14ac:dyDescent="0.35">
      <c r="A608" t="s">
        <v>59</v>
      </c>
      <c r="B608" t="s">
        <v>951</v>
      </c>
      <c r="C608" t="s">
        <v>1184</v>
      </c>
      <c r="F608" t="s">
        <v>953</v>
      </c>
      <c r="G608" t="s">
        <v>931</v>
      </c>
      <c r="H608" t="s">
        <v>954</v>
      </c>
      <c r="K608" t="s">
        <v>927</v>
      </c>
      <c r="L608" t="s">
        <v>366</v>
      </c>
      <c r="M608" t="s">
        <v>370</v>
      </c>
      <c r="N608" t="s">
        <v>933</v>
      </c>
      <c r="O608" t="s">
        <v>28</v>
      </c>
      <c r="R608" t="s">
        <v>171</v>
      </c>
      <c r="S608" t="s">
        <v>3</v>
      </c>
      <c r="T608" t="s">
        <v>133</v>
      </c>
      <c r="U608" t="s">
        <v>934</v>
      </c>
      <c r="V608" t="s">
        <v>935</v>
      </c>
      <c r="W608" t="s">
        <v>63</v>
      </c>
      <c r="X608" t="s">
        <v>936</v>
      </c>
      <c r="Z608" t="s">
        <v>311</v>
      </c>
      <c r="AA608" t="s">
        <v>118</v>
      </c>
      <c r="AB608" t="s">
        <v>61</v>
      </c>
      <c r="AC608" t="s">
        <v>937</v>
      </c>
      <c r="AL608" s="100">
        <v>45992</v>
      </c>
      <c r="AM608" s="100"/>
      <c r="AS608">
        <v>0</v>
      </c>
      <c r="AY608">
        <v>12</v>
      </c>
      <c r="AZ608" t="s">
        <v>1195</v>
      </c>
      <c r="BB608" t="s">
        <v>928</v>
      </c>
    </row>
    <row r="609" spans="1:54" x14ac:dyDescent="0.35">
      <c r="A609" t="s">
        <v>59</v>
      </c>
      <c r="B609" t="s">
        <v>951</v>
      </c>
      <c r="C609" t="s">
        <v>1185</v>
      </c>
      <c r="F609" t="s">
        <v>953</v>
      </c>
      <c r="G609" t="s">
        <v>931</v>
      </c>
      <c r="H609" t="s">
        <v>954</v>
      </c>
      <c r="K609" t="s">
        <v>927</v>
      </c>
      <c r="L609" t="s">
        <v>366</v>
      </c>
      <c r="M609" t="s">
        <v>370</v>
      </c>
      <c r="N609" t="s">
        <v>933</v>
      </c>
      <c r="O609" t="s">
        <v>28</v>
      </c>
      <c r="R609" t="s">
        <v>171</v>
      </c>
      <c r="S609" t="s">
        <v>3</v>
      </c>
      <c r="T609" t="s">
        <v>133</v>
      </c>
      <c r="U609" t="s">
        <v>934</v>
      </c>
      <c r="V609" t="s">
        <v>935</v>
      </c>
      <c r="W609" t="s">
        <v>63</v>
      </c>
      <c r="X609" t="s">
        <v>936</v>
      </c>
      <c r="Z609" t="s">
        <v>311</v>
      </c>
      <c r="AA609" t="s">
        <v>118</v>
      </c>
      <c r="AB609" t="s">
        <v>61</v>
      </c>
      <c r="AC609" t="s">
        <v>937</v>
      </c>
      <c r="AL609" s="100">
        <v>45992</v>
      </c>
      <c r="AM609" s="100"/>
      <c r="AS609">
        <v>20712.72</v>
      </c>
      <c r="AY609">
        <v>12</v>
      </c>
      <c r="AZ609" t="s">
        <v>1195</v>
      </c>
      <c r="BB609" t="s">
        <v>928</v>
      </c>
    </row>
    <row r="610" spans="1:54" x14ac:dyDescent="0.35">
      <c r="A610" t="s">
        <v>59</v>
      </c>
      <c r="B610" t="s">
        <v>945</v>
      </c>
      <c r="C610" t="s">
        <v>962</v>
      </c>
      <c r="F610" t="s">
        <v>963</v>
      </c>
      <c r="G610" t="s">
        <v>931</v>
      </c>
      <c r="H610" t="s">
        <v>964</v>
      </c>
      <c r="I610" t="s">
        <v>1142</v>
      </c>
      <c r="K610" t="s">
        <v>927</v>
      </c>
      <c r="L610" t="s">
        <v>366</v>
      </c>
      <c r="M610" t="s">
        <v>370</v>
      </c>
      <c r="N610" t="s">
        <v>933</v>
      </c>
      <c r="O610" t="s">
        <v>28</v>
      </c>
      <c r="P610">
        <v>3000</v>
      </c>
      <c r="R610" t="s">
        <v>171</v>
      </c>
      <c r="S610" t="s">
        <v>3</v>
      </c>
      <c r="T610" t="s">
        <v>133</v>
      </c>
      <c r="U610" t="s">
        <v>934</v>
      </c>
      <c r="V610" t="s">
        <v>935</v>
      </c>
      <c r="W610" t="s">
        <v>63</v>
      </c>
      <c r="X610" t="s">
        <v>936</v>
      </c>
      <c r="Z610" t="s">
        <v>311</v>
      </c>
      <c r="AA610" t="s">
        <v>118</v>
      </c>
      <c r="AB610" t="s">
        <v>61</v>
      </c>
      <c r="AC610" t="s">
        <v>937</v>
      </c>
      <c r="AD610" t="s">
        <v>604</v>
      </c>
      <c r="AE610" t="s">
        <v>887</v>
      </c>
      <c r="AF610" t="s">
        <v>965</v>
      </c>
      <c r="AG610" t="s">
        <v>311</v>
      </c>
      <c r="AH610" t="s">
        <v>950</v>
      </c>
      <c r="AI610" t="s">
        <v>940</v>
      </c>
      <c r="AK610" t="s">
        <v>6</v>
      </c>
      <c r="AL610" s="100">
        <v>45658</v>
      </c>
      <c r="AM610" s="100"/>
      <c r="AS610">
        <v>7080.45</v>
      </c>
      <c r="AY610">
        <v>1</v>
      </c>
      <c r="AZ610" t="s">
        <v>1200</v>
      </c>
      <c r="BB610" t="s">
        <v>928</v>
      </c>
    </row>
    <row r="611" spans="1:54" x14ac:dyDescent="0.35">
      <c r="A611" t="s">
        <v>59</v>
      </c>
      <c r="B611" t="s">
        <v>945</v>
      </c>
      <c r="C611" t="s">
        <v>962</v>
      </c>
      <c r="F611" t="s">
        <v>963</v>
      </c>
      <c r="G611" t="s">
        <v>931</v>
      </c>
      <c r="H611" t="s">
        <v>964</v>
      </c>
      <c r="I611" t="s">
        <v>1131</v>
      </c>
      <c r="K611" t="s">
        <v>927</v>
      </c>
      <c r="L611" t="s">
        <v>366</v>
      </c>
      <c r="M611" t="s">
        <v>370</v>
      </c>
      <c r="N611" t="s">
        <v>933</v>
      </c>
      <c r="O611" t="s">
        <v>28</v>
      </c>
      <c r="P611">
        <v>0</v>
      </c>
      <c r="R611" t="s">
        <v>171</v>
      </c>
      <c r="S611" t="s">
        <v>3</v>
      </c>
      <c r="T611" t="s">
        <v>133</v>
      </c>
      <c r="U611" t="s">
        <v>934</v>
      </c>
      <c r="V611" t="s">
        <v>935</v>
      </c>
      <c r="W611" t="s">
        <v>63</v>
      </c>
      <c r="X611" t="s">
        <v>936</v>
      </c>
      <c r="Z611" t="s">
        <v>311</v>
      </c>
      <c r="AA611" t="s">
        <v>118</v>
      </c>
      <c r="AB611" t="s">
        <v>61</v>
      </c>
      <c r="AC611" t="s">
        <v>937</v>
      </c>
      <c r="AD611" t="s">
        <v>604</v>
      </c>
      <c r="AE611" t="s">
        <v>887</v>
      </c>
      <c r="AF611" t="s">
        <v>965</v>
      </c>
      <c r="AG611" t="s">
        <v>311</v>
      </c>
      <c r="AH611" t="s">
        <v>950</v>
      </c>
      <c r="AI611" t="s">
        <v>940</v>
      </c>
      <c r="AK611" t="s">
        <v>6</v>
      </c>
      <c r="AL611" s="100">
        <v>45778</v>
      </c>
      <c r="AM611" s="100"/>
      <c r="AS611">
        <v>14160.9</v>
      </c>
      <c r="AY611">
        <v>5</v>
      </c>
      <c r="AZ611" t="s">
        <v>1192</v>
      </c>
      <c r="BB611" t="s">
        <v>928</v>
      </c>
    </row>
    <row r="612" spans="1:54" x14ac:dyDescent="0.35">
      <c r="A612" t="s">
        <v>59</v>
      </c>
      <c r="B612" t="s">
        <v>945</v>
      </c>
      <c r="C612" t="s">
        <v>962</v>
      </c>
      <c r="F612" t="s">
        <v>963</v>
      </c>
      <c r="G612" t="s">
        <v>931</v>
      </c>
      <c r="H612" t="s">
        <v>964</v>
      </c>
      <c r="I612" t="s">
        <v>1143</v>
      </c>
      <c r="K612" t="s">
        <v>927</v>
      </c>
      <c r="L612" t="s">
        <v>366</v>
      </c>
      <c r="M612" t="s">
        <v>370</v>
      </c>
      <c r="N612" t="s">
        <v>933</v>
      </c>
      <c r="O612" t="s">
        <v>28</v>
      </c>
      <c r="P612">
        <v>4500</v>
      </c>
      <c r="R612" t="s">
        <v>171</v>
      </c>
      <c r="S612" t="s">
        <v>3</v>
      </c>
      <c r="T612" t="s">
        <v>133</v>
      </c>
      <c r="U612" t="s">
        <v>934</v>
      </c>
      <c r="V612" t="s">
        <v>935</v>
      </c>
      <c r="W612" t="s">
        <v>63</v>
      </c>
      <c r="X612" t="s">
        <v>936</v>
      </c>
      <c r="Z612" t="s">
        <v>311</v>
      </c>
      <c r="AA612" t="s">
        <v>118</v>
      </c>
      <c r="AB612" t="s">
        <v>61</v>
      </c>
      <c r="AC612" t="s">
        <v>937</v>
      </c>
      <c r="AD612" t="s">
        <v>604</v>
      </c>
      <c r="AE612" t="s">
        <v>887</v>
      </c>
      <c r="AF612" t="s">
        <v>965</v>
      </c>
      <c r="AG612" t="s">
        <v>311</v>
      </c>
      <c r="AH612" t="s">
        <v>950</v>
      </c>
      <c r="AI612" t="s">
        <v>940</v>
      </c>
      <c r="AK612" t="s">
        <v>6</v>
      </c>
      <c r="AL612" s="100">
        <v>45809</v>
      </c>
      <c r="AM612" s="100"/>
      <c r="AS612">
        <v>7080.45</v>
      </c>
      <c r="AY612">
        <v>6</v>
      </c>
      <c r="AZ612" t="s">
        <v>1202</v>
      </c>
      <c r="BB612" t="s">
        <v>928</v>
      </c>
    </row>
    <row r="613" spans="1:54" x14ac:dyDescent="0.35">
      <c r="A613" t="s">
        <v>59</v>
      </c>
      <c r="B613" t="s">
        <v>945</v>
      </c>
      <c r="C613" t="s">
        <v>962</v>
      </c>
      <c r="F613" t="s">
        <v>963</v>
      </c>
      <c r="G613" t="s">
        <v>931</v>
      </c>
      <c r="H613" t="s">
        <v>964</v>
      </c>
      <c r="I613" t="s">
        <v>1131</v>
      </c>
      <c r="K613" t="s">
        <v>927</v>
      </c>
      <c r="L613" t="s">
        <v>366</v>
      </c>
      <c r="M613" t="s">
        <v>370</v>
      </c>
      <c r="N613" t="s">
        <v>933</v>
      </c>
      <c r="O613" t="s">
        <v>28</v>
      </c>
      <c r="P613">
        <v>0</v>
      </c>
      <c r="R613" t="s">
        <v>171</v>
      </c>
      <c r="S613" t="s">
        <v>3</v>
      </c>
      <c r="T613" t="s">
        <v>133</v>
      </c>
      <c r="U613" t="s">
        <v>934</v>
      </c>
      <c r="V613" t="s">
        <v>935</v>
      </c>
      <c r="W613" t="s">
        <v>63</v>
      </c>
      <c r="X613" t="s">
        <v>936</v>
      </c>
      <c r="Z613" t="s">
        <v>311</v>
      </c>
      <c r="AA613" t="s">
        <v>118</v>
      </c>
      <c r="AB613" t="s">
        <v>61</v>
      </c>
      <c r="AC613" t="s">
        <v>937</v>
      </c>
      <c r="AD613" t="s">
        <v>604</v>
      </c>
      <c r="AE613" t="s">
        <v>887</v>
      </c>
      <c r="AF613" t="s">
        <v>965</v>
      </c>
      <c r="AG613" t="s">
        <v>311</v>
      </c>
      <c r="AH613" t="s">
        <v>950</v>
      </c>
      <c r="AI613" t="s">
        <v>940</v>
      </c>
      <c r="AK613" t="s">
        <v>6</v>
      </c>
      <c r="AL613" s="100">
        <v>45901</v>
      </c>
      <c r="AM613" s="100"/>
      <c r="AS613">
        <v>14160.9</v>
      </c>
      <c r="AY613">
        <v>9</v>
      </c>
      <c r="AZ613" t="s">
        <v>1194</v>
      </c>
      <c r="BB613" t="s">
        <v>928</v>
      </c>
    </row>
    <row r="614" spans="1:54" x14ac:dyDescent="0.35">
      <c r="A614" t="s">
        <v>59</v>
      </c>
      <c r="B614" t="s">
        <v>945</v>
      </c>
      <c r="C614" t="s">
        <v>962</v>
      </c>
      <c r="F614" t="s">
        <v>963</v>
      </c>
      <c r="G614" t="s">
        <v>931</v>
      </c>
      <c r="H614" t="s">
        <v>964</v>
      </c>
      <c r="I614" t="s">
        <v>1144</v>
      </c>
      <c r="K614" t="s">
        <v>927</v>
      </c>
      <c r="L614" t="s">
        <v>366</v>
      </c>
      <c r="M614" t="s">
        <v>370</v>
      </c>
      <c r="N614" t="s">
        <v>933</v>
      </c>
      <c r="O614" t="s">
        <v>28</v>
      </c>
      <c r="P614">
        <v>10500</v>
      </c>
      <c r="R614" t="s">
        <v>171</v>
      </c>
      <c r="S614" t="s">
        <v>3</v>
      </c>
      <c r="T614" t="s">
        <v>133</v>
      </c>
      <c r="U614" t="s">
        <v>934</v>
      </c>
      <c r="V614" t="s">
        <v>935</v>
      </c>
      <c r="W614" t="s">
        <v>63</v>
      </c>
      <c r="X614" t="s">
        <v>936</v>
      </c>
      <c r="Z614" t="s">
        <v>311</v>
      </c>
      <c r="AA614" t="s">
        <v>118</v>
      </c>
      <c r="AB614" t="s">
        <v>61</v>
      </c>
      <c r="AC614" t="s">
        <v>937</v>
      </c>
      <c r="AD614" t="s">
        <v>604</v>
      </c>
      <c r="AE614" t="s">
        <v>887</v>
      </c>
      <c r="AF614" t="s">
        <v>965</v>
      </c>
      <c r="AG614" t="s">
        <v>311</v>
      </c>
      <c r="AH614" t="s">
        <v>950</v>
      </c>
      <c r="AI614" t="s">
        <v>940</v>
      </c>
      <c r="AK614" t="s">
        <v>6</v>
      </c>
      <c r="AL614" s="100">
        <v>45962</v>
      </c>
      <c r="AM614" s="100"/>
      <c r="AS614">
        <v>16521.330000000002</v>
      </c>
      <c r="AY614">
        <v>11</v>
      </c>
      <c r="AZ614" t="s">
        <v>1199</v>
      </c>
      <c r="BB614" t="s">
        <v>928</v>
      </c>
    </row>
    <row r="615" spans="1:54" x14ac:dyDescent="0.35">
      <c r="A615" t="s">
        <v>59</v>
      </c>
      <c r="B615" t="s">
        <v>945</v>
      </c>
      <c r="C615" t="s">
        <v>982</v>
      </c>
      <c r="F615" t="s">
        <v>983</v>
      </c>
      <c r="G615" t="s">
        <v>931</v>
      </c>
      <c r="H615" t="s">
        <v>954</v>
      </c>
      <c r="I615" t="s">
        <v>1132</v>
      </c>
      <c r="K615" t="s">
        <v>927</v>
      </c>
      <c r="L615" t="s">
        <v>366</v>
      </c>
      <c r="M615" t="s">
        <v>370</v>
      </c>
      <c r="N615" t="s">
        <v>933</v>
      </c>
      <c r="O615" t="s">
        <v>28</v>
      </c>
      <c r="P615">
        <v>0</v>
      </c>
      <c r="R615" t="s">
        <v>171</v>
      </c>
      <c r="S615" t="s">
        <v>3</v>
      </c>
      <c r="T615" t="s">
        <v>133</v>
      </c>
      <c r="U615" t="s">
        <v>934</v>
      </c>
      <c r="V615" t="s">
        <v>935</v>
      </c>
      <c r="W615" t="s">
        <v>63</v>
      </c>
      <c r="X615" t="s">
        <v>936</v>
      </c>
      <c r="Z615" t="s">
        <v>311</v>
      </c>
      <c r="AA615" t="s">
        <v>118</v>
      </c>
      <c r="AB615" t="s">
        <v>61</v>
      </c>
      <c r="AC615" t="s">
        <v>937</v>
      </c>
      <c r="AD615" t="s">
        <v>491</v>
      </c>
      <c r="AE615" t="s">
        <v>769</v>
      </c>
      <c r="AF615" t="s">
        <v>984</v>
      </c>
      <c r="AG615" t="s">
        <v>311</v>
      </c>
      <c r="AH615" t="s">
        <v>950</v>
      </c>
      <c r="AI615" t="s">
        <v>940</v>
      </c>
      <c r="AK615" t="s">
        <v>10</v>
      </c>
      <c r="AL615" s="100">
        <v>45689</v>
      </c>
      <c r="AM615" s="100"/>
      <c r="AS615">
        <v>90000</v>
      </c>
      <c r="AY615">
        <v>2</v>
      </c>
      <c r="AZ615" t="s">
        <v>1196</v>
      </c>
      <c r="BB615" t="s">
        <v>928</v>
      </c>
    </row>
    <row r="616" spans="1:54" x14ac:dyDescent="0.35">
      <c r="A616" t="s">
        <v>59</v>
      </c>
      <c r="B616" t="s">
        <v>945</v>
      </c>
      <c r="C616" t="s">
        <v>982</v>
      </c>
      <c r="F616" t="s">
        <v>983</v>
      </c>
      <c r="G616" t="s">
        <v>931</v>
      </c>
      <c r="H616" t="s">
        <v>954</v>
      </c>
      <c r="I616" t="s">
        <v>1133</v>
      </c>
      <c r="K616" t="s">
        <v>927</v>
      </c>
      <c r="L616" t="s">
        <v>366</v>
      </c>
      <c r="M616" t="s">
        <v>370</v>
      </c>
      <c r="N616" t="s">
        <v>933</v>
      </c>
      <c r="O616" t="s">
        <v>28</v>
      </c>
      <c r="P616">
        <v>0</v>
      </c>
      <c r="R616" t="s">
        <v>171</v>
      </c>
      <c r="S616" t="s">
        <v>3</v>
      </c>
      <c r="T616" t="s">
        <v>133</v>
      </c>
      <c r="U616" t="s">
        <v>934</v>
      </c>
      <c r="V616" t="s">
        <v>935</v>
      </c>
      <c r="W616" t="s">
        <v>63</v>
      </c>
      <c r="X616" t="s">
        <v>936</v>
      </c>
      <c r="Z616" t="s">
        <v>311</v>
      </c>
      <c r="AA616" t="s">
        <v>118</v>
      </c>
      <c r="AB616" t="s">
        <v>61</v>
      </c>
      <c r="AC616" t="s">
        <v>937</v>
      </c>
      <c r="AD616" t="s">
        <v>491</v>
      </c>
      <c r="AE616" t="s">
        <v>769</v>
      </c>
      <c r="AF616" t="s">
        <v>984</v>
      </c>
      <c r="AG616" t="s">
        <v>311</v>
      </c>
      <c r="AH616" t="s">
        <v>950</v>
      </c>
      <c r="AI616" t="s">
        <v>940</v>
      </c>
      <c r="AK616" t="s">
        <v>10</v>
      </c>
      <c r="AL616" s="100">
        <v>45717</v>
      </c>
      <c r="AM616" s="100"/>
      <c r="AS616">
        <v>70000</v>
      </c>
      <c r="AY616">
        <v>3</v>
      </c>
      <c r="AZ616" t="s">
        <v>1201</v>
      </c>
      <c r="BB616" t="s">
        <v>928</v>
      </c>
    </row>
    <row r="617" spans="1:54" x14ac:dyDescent="0.35">
      <c r="A617" t="s">
        <v>59</v>
      </c>
      <c r="B617" t="s">
        <v>945</v>
      </c>
      <c r="C617" t="s">
        <v>985</v>
      </c>
      <c r="F617" t="s">
        <v>983</v>
      </c>
      <c r="G617" t="s">
        <v>931</v>
      </c>
      <c r="H617" t="s">
        <v>986</v>
      </c>
      <c r="I617" t="s">
        <v>1145</v>
      </c>
      <c r="K617" t="s">
        <v>927</v>
      </c>
      <c r="L617" t="s">
        <v>366</v>
      </c>
      <c r="M617" t="s">
        <v>370</v>
      </c>
      <c r="N617" t="s">
        <v>933</v>
      </c>
      <c r="O617" t="s">
        <v>28</v>
      </c>
      <c r="P617">
        <v>150000</v>
      </c>
      <c r="R617" t="s">
        <v>171</v>
      </c>
      <c r="S617" t="s">
        <v>3</v>
      </c>
      <c r="T617" t="s">
        <v>133</v>
      </c>
      <c r="U617" t="s">
        <v>934</v>
      </c>
      <c r="V617" t="s">
        <v>935</v>
      </c>
      <c r="W617" t="s">
        <v>63</v>
      </c>
      <c r="X617" t="s">
        <v>936</v>
      </c>
      <c r="Z617" t="s">
        <v>311</v>
      </c>
      <c r="AA617" t="s">
        <v>118</v>
      </c>
      <c r="AB617" t="s">
        <v>61</v>
      </c>
      <c r="AC617" t="s">
        <v>937</v>
      </c>
      <c r="AD617" t="s">
        <v>502</v>
      </c>
      <c r="AE617" t="s">
        <v>780</v>
      </c>
      <c r="AF617" t="s">
        <v>987</v>
      </c>
      <c r="AG617" t="s">
        <v>311</v>
      </c>
      <c r="AH617" t="s">
        <v>950</v>
      </c>
      <c r="AI617" t="s">
        <v>940</v>
      </c>
      <c r="AK617" t="s">
        <v>6</v>
      </c>
      <c r="AL617" s="100">
        <v>45717</v>
      </c>
      <c r="AM617" s="100"/>
      <c r="AS617">
        <v>150000</v>
      </c>
      <c r="AY617">
        <v>3</v>
      </c>
      <c r="AZ617" t="s">
        <v>1201</v>
      </c>
      <c r="BB617" t="s">
        <v>928</v>
      </c>
    </row>
    <row r="618" spans="1:54" x14ac:dyDescent="0.35">
      <c r="A618" t="s">
        <v>59</v>
      </c>
      <c r="B618" t="s">
        <v>945</v>
      </c>
      <c r="C618" t="s">
        <v>1015</v>
      </c>
      <c r="F618" t="s">
        <v>1237</v>
      </c>
      <c r="G618" t="s">
        <v>931</v>
      </c>
      <c r="H618" t="s">
        <v>1016</v>
      </c>
      <c r="I618" t="s">
        <v>1146</v>
      </c>
      <c r="K618" t="s">
        <v>927</v>
      </c>
      <c r="L618" t="s">
        <v>366</v>
      </c>
      <c r="M618" t="s">
        <v>370</v>
      </c>
      <c r="N618" t="s">
        <v>933</v>
      </c>
      <c r="O618" t="s">
        <v>28</v>
      </c>
      <c r="P618">
        <v>156000</v>
      </c>
      <c r="R618" t="s">
        <v>171</v>
      </c>
      <c r="S618" t="s">
        <v>3</v>
      </c>
      <c r="T618" t="s">
        <v>133</v>
      </c>
      <c r="U618" t="s">
        <v>934</v>
      </c>
      <c r="V618" t="s">
        <v>935</v>
      </c>
      <c r="W618" t="s">
        <v>63</v>
      </c>
      <c r="X618" t="s">
        <v>936</v>
      </c>
      <c r="Z618" t="s">
        <v>311</v>
      </c>
      <c r="AA618" t="s">
        <v>118</v>
      </c>
      <c r="AB618" t="s">
        <v>61</v>
      </c>
      <c r="AC618" t="s">
        <v>937</v>
      </c>
      <c r="AH618" t="s">
        <v>950</v>
      </c>
      <c r="AL618" s="100">
        <v>45992</v>
      </c>
      <c r="AM618" s="100"/>
      <c r="AS618">
        <v>156000</v>
      </c>
      <c r="AY618">
        <v>12</v>
      </c>
      <c r="AZ618" t="s">
        <v>1195</v>
      </c>
      <c r="BB618" t="s">
        <v>928</v>
      </c>
    </row>
    <row r="619" spans="1:54" x14ac:dyDescent="0.35">
      <c r="A619" t="s">
        <v>59</v>
      </c>
      <c r="B619" t="s">
        <v>945</v>
      </c>
      <c r="C619" t="s">
        <v>1017</v>
      </c>
      <c r="F619" t="s">
        <v>1237</v>
      </c>
      <c r="G619" t="s">
        <v>931</v>
      </c>
      <c r="H619" t="s">
        <v>1016</v>
      </c>
      <c r="I619" t="s">
        <v>1147</v>
      </c>
      <c r="K619" t="s">
        <v>927</v>
      </c>
      <c r="L619" t="s">
        <v>366</v>
      </c>
      <c r="M619" t="s">
        <v>370</v>
      </c>
      <c r="N619" t="s">
        <v>933</v>
      </c>
      <c r="O619" t="s">
        <v>28</v>
      </c>
      <c r="P619">
        <v>234000</v>
      </c>
      <c r="R619" t="s">
        <v>171</v>
      </c>
      <c r="S619" t="s">
        <v>3</v>
      </c>
      <c r="T619" t="s">
        <v>133</v>
      </c>
      <c r="U619" t="s">
        <v>934</v>
      </c>
      <c r="V619" t="s">
        <v>935</v>
      </c>
      <c r="W619" t="s">
        <v>63</v>
      </c>
      <c r="X619" t="s">
        <v>936</v>
      </c>
      <c r="Z619" t="s">
        <v>311</v>
      </c>
      <c r="AA619" t="s">
        <v>118</v>
      </c>
      <c r="AB619" t="s">
        <v>61</v>
      </c>
      <c r="AC619" t="s">
        <v>937</v>
      </c>
      <c r="AD619" t="s">
        <v>382</v>
      </c>
      <c r="AE619" t="s">
        <v>1621</v>
      </c>
      <c r="AF619" t="s">
        <v>1622</v>
      </c>
      <c r="AG619" t="s">
        <v>311</v>
      </c>
      <c r="AH619" t="s">
        <v>950</v>
      </c>
      <c r="AI619" t="s">
        <v>940</v>
      </c>
      <c r="AK619" t="s">
        <v>6</v>
      </c>
      <c r="AL619" s="100">
        <v>45658</v>
      </c>
      <c r="AM619" s="100"/>
      <c r="AS619">
        <v>207545.52</v>
      </c>
      <c r="AY619">
        <v>1</v>
      </c>
      <c r="AZ619" t="s">
        <v>1200</v>
      </c>
      <c r="BB619" t="s">
        <v>928</v>
      </c>
    </row>
    <row r="620" spans="1:54" x14ac:dyDescent="0.35">
      <c r="A620" t="s">
        <v>59</v>
      </c>
      <c r="B620" t="s">
        <v>945</v>
      </c>
      <c r="C620" t="s">
        <v>1017</v>
      </c>
      <c r="F620" t="s">
        <v>1237</v>
      </c>
      <c r="G620" t="s">
        <v>931</v>
      </c>
      <c r="H620" t="s">
        <v>1016</v>
      </c>
      <c r="I620" t="s">
        <v>1147</v>
      </c>
      <c r="K620" t="s">
        <v>927</v>
      </c>
      <c r="L620" t="s">
        <v>366</v>
      </c>
      <c r="M620" t="s">
        <v>370</v>
      </c>
      <c r="N620" t="s">
        <v>933</v>
      </c>
      <c r="O620" t="s">
        <v>28</v>
      </c>
      <c r="P620">
        <v>234000</v>
      </c>
      <c r="R620" t="s">
        <v>171</v>
      </c>
      <c r="S620" t="s">
        <v>3</v>
      </c>
      <c r="T620" t="s">
        <v>133</v>
      </c>
      <c r="U620" t="s">
        <v>934</v>
      </c>
      <c r="V620" t="s">
        <v>935</v>
      </c>
      <c r="W620" t="s">
        <v>63</v>
      </c>
      <c r="X620" t="s">
        <v>936</v>
      </c>
      <c r="Z620" t="s">
        <v>311</v>
      </c>
      <c r="AA620" t="s">
        <v>118</v>
      </c>
      <c r="AB620" t="s">
        <v>61</v>
      </c>
      <c r="AC620" t="s">
        <v>937</v>
      </c>
      <c r="AD620" t="s">
        <v>382</v>
      </c>
      <c r="AE620" t="s">
        <v>1621</v>
      </c>
      <c r="AF620" t="s">
        <v>1622</v>
      </c>
      <c r="AG620" t="s">
        <v>311</v>
      </c>
      <c r="AH620" t="s">
        <v>950</v>
      </c>
      <c r="AI620" t="s">
        <v>940</v>
      </c>
      <c r="AK620" t="s">
        <v>6</v>
      </c>
      <c r="AL620" s="100">
        <v>45689</v>
      </c>
      <c r="AM620" s="100"/>
      <c r="AS620">
        <v>207545.52</v>
      </c>
      <c r="AY620">
        <v>2</v>
      </c>
      <c r="AZ620" t="s">
        <v>1196</v>
      </c>
      <c r="BB620" t="s">
        <v>928</v>
      </c>
    </row>
    <row r="621" spans="1:54" x14ac:dyDescent="0.35">
      <c r="A621" t="s">
        <v>59</v>
      </c>
      <c r="B621" t="s">
        <v>945</v>
      </c>
      <c r="C621" t="s">
        <v>1017</v>
      </c>
      <c r="F621" t="s">
        <v>1237</v>
      </c>
      <c r="G621" t="s">
        <v>931</v>
      </c>
      <c r="H621" t="s">
        <v>1016</v>
      </c>
      <c r="I621" t="s">
        <v>1147</v>
      </c>
      <c r="K621" t="s">
        <v>927</v>
      </c>
      <c r="L621" t="s">
        <v>366</v>
      </c>
      <c r="M621" t="s">
        <v>370</v>
      </c>
      <c r="N621" t="s">
        <v>933</v>
      </c>
      <c r="O621" t="s">
        <v>28</v>
      </c>
      <c r="P621">
        <v>234000</v>
      </c>
      <c r="R621" t="s">
        <v>171</v>
      </c>
      <c r="S621" t="s">
        <v>3</v>
      </c>
      <c r="T621" t="s">
        <v>133</v>
      </c>
      <c r="U621" t="s">
        <v>934</v>
      </c>
      <c r="V621" t="s">
        <v>935</v>
      </c>
      <c r="W621" t="s">
        <v>63</v>
      </c>
      <c r="X621" t="s">
        <v>936</v>
      </c>
      <c r="Z621" t="s">
        <v>311</v>
      </c>
      <c r="AA621" t="s">
        <v>118</v>
      </c>
      <c r="AB621" t="s">
        <v>61</v>
      </c>
      <c r="AC621" t="s">
        <v>937</v>
      </c>
      <c r="AD621" t="s">
        <v>382</v>
      </c>
      <c r="AE621" t="s">
        <v>1621</v>
      </c>
      <c r="AF621" t="s">
        <v>1622</v>
      </c>
      <c r="AG621" t="s">
        <v>311</v>
      </c>
      <c r="AH621" t="s">
        <v>950</v>
      </c>
      <c r="AI621" t="s">
        <v>940</v>
      </c>
      <c r="AK621" t="s">
        <v>6</v>
      </c>
      <c r="AL621" s="100">
        <v>45717</v>
      </c>
      <c r="AM621" s="100"/>
      <c r="AS621">
        <v>207545.52</v>
      </c>
      <c r="AY621">
        <v>3</v>
      </c>
      <c r="AZ621" t="s">
        <v>1201</v>
      </c>
      <c r="BB621" t="s">
        <v>928</v>
      </c>
    </row>
    <row r="622" spans="1:54" x14ac:dyDescent="0.35">
      <c r="A622" t="s">
        <v>59</v>
      </c>
      <c r="B622" t="s">
        <v>945</v>
      </c>
      <c r="C622" t="s">
        <v>1017</v>
      </c>
      <c r="F622" t="s">
        <v>1237</v>
      </c>
      <c r="G622" t="s">
        <v>931</v>
      </c>
      <c r="H622" t="s">
        <v>1016</v>
      </c>
      <c r="I622" t="s">
        <v>1147</v>
      </c>
      <c r="K622" t="s">
        <v>927</v>
      </c>
      <c r="L622" t="s">
        <v>366</v>
      </c>
      <c r="M622" t="s">
        <v>370</v>
      </c>
      <c r="N622" t="s">
        <v>933</v>
      </c>
      <c r="O622" t="s">
        <v>28</v>
      </c>
      <c r="P622">
        <v>234000</v>
      </c>
      <c r="R622" t="s">
        <v>171</v>
      </c>
      <c r="S622" t="s">
        <v>3</v>
      </c>
      <c r="T622" t="s">
        <v>133</v>
      </c>
      <c r="U622" t="s">
        <v>934</v>
      </c>
      <c r="V622" t="s">
        <v>935</v>
      </c>
      <c r="W622" t="s">
        <v>63</v>
      </c>
      <c r="X622" t="s">
        <v>936</v>
      </c>
      <c r="Z622" t="s">
        <v>311</v>
      </c>
      <c r="AA622" t="s">
        <v>118</v>
      </c>
      <c r="AB622" t="s">
        <v>61</v>
      </c>
      <c r="AC622" t="s">
        <v>937</v>
      </c>
      <c r="AD622" t="s">
        <v>382</v>
      </c>
      <c r="AE622" t="s">
        <v>1621</v>
      </c>
      <c r="AF622" t="s">
        <v>1622</v>
      </c>
      <c r="AG622" t="s">
        <v>311</v>
      </c>
      <c r="AH622" t="s">
        <v>950</v>
      </c>
      <c r="AI622" t="s">
        <v>940</v>
      </c>
      <c r="AK622" t="s">
        <v>6</v>
      </c>
      <c r="AL622" s="100">
        <v>45748</v>
      </c>
      <c r="AM622" s="100"/>
      <c r="AS622">
        <v>207545.52</v>
      </c>
      <c r="AY622">
        <v>4</v>
      </c>
      <c r="AZ622" t="s">
        <v>1191</v>
      </c>
      <c r="BB622" t="s">
        <v>928</v>
      </c>
    </row>
    <row r="623" spans="1:54" x14ac:dyDescent="0.35">
      <c r="A623" t="s">
        <v>59</v>
      </c>
      <c r="B623" t="s">
        <v>945</v>
      </c>
      <c r="C623" t="s">
        <v>1017</v>
      </c>
      <c r="F623" t="s">
        <v>1237</v>
      </c>
      <c r="G623" t="s">
        <v>931</v>
      </c>
      <c r="H623" t="s">
        <v>1016</v>
      </c>
      <c r="I623" t="s">
        <v>1147</v>
      </c>
      <c r="K623" t="s">
        <v>927</v>
      </c>
      <c r="L623" t="s">
        <v>366</v>
      </c>
      <c r="M623" t="s">
        <v>370</v>
      </c>
      <c r="N623" t="s">
        <v>933</v>
      </c>
      <c r="O623" t="s">
        <v>28</v>
      </c>
      <c r="P623">
        <v>234000</v>
      </c>
      <c r="R623" t="s">
        <v>171</v>
      </c>
      <c r="S623" t="s">
        <v>3</v>
      </c>
      <c r="T623" t="s">
        <v>133</v>
      </c>
      <c r="U623" t="s">
        <v>934</v>
      </c>
      <c r="V623" t="s">
        <v>935</v>
      </c>
      <c r="W623" t="s">
        <v>63</v>
      </c>
      <c r="X623" t="s">
        <v>936</v>
      </c>
      <c r="Z623" t="s">
        <v>311</v>
      </c>
      <c r="AA623" t="s">
        <v>118</v>
      </c>
      <c r="AB623" t="s">
        <v>61</v>
      </c>
      <c r="AC623" t="s">
        <v>937</v>
      </c>
      <c r="AD623" t="s">
        <v>382</v>
      </c>
      <c r="AE623" t="s">
        <v>1621</v>
      </c>
      <c r="AF623" t="s">
        <v>1622</v>
      </c>
      <c r="AG623" t="s">
        <v>311</v>
      </c>
      <c r="AH623" t="s">
        <v>950</v>
      </c>
      <c r="AI623" t="s">
        <v>940</v>
      </c>
      <c r="AK623" t="s">
        <v>6</v>
      </c>
      <c r="AL623" s="100">
        <v>45778</v>
      </c>
      <c r="AM623" s="100"/>
      <c r="AS623">
        <v>207545.52</v>
      </c>
      <c r="AY623">
        <v>5</v>
      </c>
      <c r="AZ623" t="s">
        <v>1192</v>
      </c>
      <c r="BB623" t="s">
        <v>928</v>
      </c>
    </row>
    <row r="624" spans="1:54" x14ac:dyDescent="0.35">
      <c r="A624" t="s">
        <v>59</v>
      </c>
      <c r="B624" t="s">
        <v>945</v>
      </c>
      <c r="C624" t="s">
        <v>1017</v>
      </c>
      <c r="F624" t="s">
        <v>1237</v>
      </c>
      <c r="G624" t="s">
        <v>931</v>
      </c>
      <c r="H624" t="s">
        <v>1016</v>
      </c>
      <c r="I624" t="s">
        <v>1147</v>
      </c>
      <c r="K624" t="s">
        <v>927</v>
      </c>
      <c r="L624" t="s">
        <v>366</v>
      </c>
      <c r="M624" t="s">
        <v>370</v>
      </c>
      <c r="N624" t="s">
        <v>933</v>
      </c>
      <c r="O624" t="s">
        <v>28</v>
      </c>
      <c r="P624">
        <v>234000</v>
      </c>
      <c r="R624" t="s">
        <v>171</v>
      </c>
      <c r="S624" t="s">
        <v>3</v>
      </c>
      <c r="T624" t="s">
        <v>133</v>
      </c>
      <c r="U624" t="s">
        <v>934</v>
      </c>
      <c r="V624" t="s">
        <v>935</v>
      </c>
      <c r="W624" t="s">
        <v>63</v>
      </c>
      <c r="X624" t="s">
        <v>936</v>
      </c>
      <c r="Z624" t="s">
        <v>311</v>
      </c>
      <c r="AA624" t="s">
        <v>118</v>
      </c>
      <c r="AB624" t="s">
        <v>61</v>
      </c>
      <c r="AC624" t="s">
        <v>937</v>
      </c>
      <c r="AD624" t="s">
        <v>382</v>
      </c>
      <c r="AE624" t="s">
        <v>1621</v>
      </c>
      <c r="AF624" t="s">
        <v>1622</v>
      </c>
      <c r="AG624" t="s">
        <v>311</v>
      </c>
      <c r="AH624" t="s">
        <v>950</v>
      </c>
      <c r="AI624" t="s">
        <v>940</v>
      </c>
      <c r="AK624" t="s">
        <v>6</v>
      </c>
      <c r="AL624" s="100">
        <v>45809</v>
      </c>
      <c r="AM624" s="100"/>
      <c r="AS624">
        <v>207545.52</v>
      </c>
      <c r="AY624">
        <v>6</v>
      </c>
      <c r="AZ624" t="s">
        <v>1202</v>
      </c>
      <c r="BB624" t="s">
        <v>928</v>
      </c>
    </row>
    <row r="625" spans="1:54" x14ac:dyDescent="0.35">
      <c r="A625" t="s">
        <v>59</v>
      </c>
      <c r="B625" t="s">
        <v>945</v>
      </c>
      <c r="C625" t="s">
        <v>1017</v>
      </c>
      <c r="F625" t="s">
        <v>1237</v>
      </c>
      <c r="G625" t="s">
        <v>931</v>
      </c>
      <c r="H625" t="s">
        <v>1016</v>
      </c>
      <c r="I625" t="s">
        <v>1147</v>
      </c>
      <c r="K625" t="s">
        <v>927</v>
      </c>
      <c r="L625" t="s">
        <v>366</v>
      </c>
      <c r="M625" t="s">
        <v>370</v>
      </c>
      <c r="N625" t="s">
        <v>933</v>
      </c>
      <c r="O625" t="s">
        <v>28</v>
      </c>
      <c r="P625">
        <v>234000</v>
      </c>
      <c r="R625" t="s">
        <v>171</v>
      </c>
      <c r="S625" t="s">
        <v>3</v>
      </c>
      <c r="T625" t="s">
        <v>133</v>
      </c>
      <c r="U625" t="s">
        <v>934</v>
      </c>
      <c r="V625" t="s">
        <v>935</v>
      </c>
      <c r="W625" t="s">
        <v>63</v>
      </c>
      <c r="X625" t="s">
        <v>936</v>
      </c>
      <c r="Z625" t="s">
        <v>311</v>
      </c>
      <c r="AA625" t="s">
        <v>118</v>
      </c>
      <c r="AB625" t="s">
        <v>61</v>
      </c>
      <c r="AC625" t="s">
        <v>937</v>
      </c>
      <c r="AD625" t="s">
        <v>382</v>
      </c>
      <c r="AE625" t="s">
        <v>1621</v>
      </c>
      <c r="AF625" t="s">
        <v>1622</v>
      </c>
      <c r="AG625" t="s">
        <v>311</v>
      </c>
      <c r="AH625" t="s">
        <v>950</v>
      </c>
      <c r="AI625" t="s">
        <v>940</v>
      </c>
      <c r="AK625" t="s">
        <v>6</v>
      </c>
      <c r="AL625" s="100">
        <v>45839</v>
      </c>
      <c r="AM625" s="100"/>
      <c r="AS625">
        <v>207545.52</v>
      </c>
      <c r="AY625">
        <v>7</v>
      </c>
      <c r="AZ625" t="s">
        <v>1197</v>
      </c>
      <c r="BB625" t="s">
        <v>928</v>
      </c>
    </row>
    <row r="626" spans="1:54" x14ac:dyDescent="0.35">
      <c r="A626" t="s">
        <v>59</v>
      </c>
      <c r="B626" t="s">
        <v>945</v>
      </c>
      <c r="C626" t="s">
        <v>1017</v>
      </c>
      <c r="F626" t="s">
        <v>1237</v>
      </c>
      <c r="G626" t="s">
        <v>931</v>
      </c>
      <c r="H626" t="s">
        <v>1016</v>
      </c>
      <c r="I626" t="s">
        <v>1147</v>
      </c>
      <c r="K626" t="s">
        <v>927</v>
      </c>
      <c r="L626" t="s">
        <v>366</v>
      </c>
      <c r="M626" t="s">
        <v>370</v>
      </c>
      <c r="N626" t="s">
        <v>933</v>
      </c>
      <c r="O626" t="s">
        <v>28</v>
      </c>
      <c r="P626">
        <v>234000</v>
      </c>
      <c r="R626" t="s">
        <v>171</v>
      </c>
      <c r="S626" t="s">
        <v>3</v>
      </c>
      <c r="T626" t="s">
        <v>133</v>
      </c>
      <c r="U626" t="s">
        <v>934</v>
      </c>
      <c r="V626" t="s">
        <v>935</v>
      </c>
      <c r="W626" t="s">
        <v>63</v>
      </c>
      <c r="X626" t="s">
        <v>936</v>
      </c>
      <c r="Z626" t="s">
        <v>311</v>
      </c>
      <c r="AA626" t="s">
        <v>118</v>
      </c>
      <c r="AB626" t="s">
        <v>61</v>
      </c>
      <c r="AC626" t="s">
        <v>937</v>
      </c>
      <c r="AD626" t="s">
        <v>382</v>
      </c>
      <c r="AE626" t="s">
        <v>1621</v>
      </c>
      <c r="AF626" t="s">
        <v>1622</v>
      </c>
      <c r="AG626" t="s">
        <v>311</v>
      </c>
      <c r="AH626" t="s">
        <v>950</v>
      </c>
      <c r="AI626" t="s">
        <v>940</v>
      </c>
      <c r="AK626" t="s">
        <v>6</v>
      </c>
      <c r="AL626" s="100">
        <v>45870</v>
      </c>
      <c r="AM626" s="100"/>
      <c r="AS626">
        <v>207545.52</v>
      </c>
      <c r="AY626">
        <v>8</v>
      </c>
      <c r="AZ626" t="s">
        <v>1193</v>
      </c>
      <c r="BB626" t="s">
        <v>928</v>
      </c>
    </row>
    <row r="627" spans="1:54" x14ac:dyDescent="0.35">
      <c r="A627" t="s">
        <v>59</v>
      </c>
      <c r="B627" t="s">
        <v>945</v>
      </c>
      <c r="C627" t="s">
        <v>1017</v>
      </c>
      <c r="F627" t="s">
        <v>1237</v>
      </c>
      <c r="G627" t="s">
        <v>931</v>
      </c>
      <c r="H627" t="s">
        <v>1016</v>
      </c>
      <c r="I627" t="s">
        <v>1147</v>
      </c>
      <c r="K627" t="s">
        <v>927</v>
      </c>
      <c r="L627" t="s">
        <v>366</v>
      </c>
      <c r="M627" t="s">
        <v>370</v>
      </c>
      <c r="N627" t="s">
        <v>933</v>
      </c>
      <c r="O627" t="s">
        <v>28</v>
      </c>
      <c r="P627">
        <v>234000</v>
      </c>
      <c r="R627" t="s">
        <v>171</v>
      </c>
      <c r="S627" t="s">
        <v>3</v>
      </c>
      <c r="T627" t="s">
        <v>133</v>
      </c>
      <c r="U627" t="s">
        <v>934</v>
      </c>
      <c r="V627" t="s">
        <v>935</v>
      </c>
      <c r="W627" t="s">
        <v>63</v>
      </c>
      <c r="X627" t="s">
        <v>936</v>
      </c>
      <c r="Z627" t="s">
        <v>311</v>
      </c>
      <c r="AA627" t="s">
        <v>118</v>
      </c>
      <c r="AB627" t="s">
        <v>61</v>
      </c>
      <c r="AC627" t="s">
        <v>937</v>
      </c>
      <c r="AD627" t="s">
        <v>382</v>
      </c>
      <c r="AE627" t="s">
        <v>1621</v>
      </c>
      <c r="AF627" t="s">
        <v>1622</v>
      </c>
      <c r="AG627" t="s">
        <v>311</v>
      </c>
      <c r="AH627" t="s">
        <v>950</v>
      </c>
      <c r="AI627" t="s">
        <v>940</v>
      </c>
      <c r="AK627" t="s">
        <v>6</v>
      </c>
      <c r="AL627" s="100">
        <v>45901</v>
      </c>
      <c r="AM627" s="100"/>
      <c r="AS627">
        <v>207545.52</v>
      </c>
      <c r="AY627">
        <v>9</v>
      </c>
      <c r="AZ627" t="s">
        <v>1194</v>
      </c>
      <c r="BB627" t="s">
        <v>928</v>
      </c>
    </row>
    <row r="628" spans="1:54" x14ac:dyDescent="0.35">
      <c r="A628" t="s">
        <v>59</v>
      </c>
      <c r="B628" t="s">
        <v>945</v>
      </c>
      <c r="C628" t="s">
        <v>1017</v>
      </c>
      <c r="F628" t="s">
        <v>1237</v>
      </c>
      <c r="G628" t="s">
        <v>931</v>
      </c>
      <c r="H628" t="s">
        <v>1016</v>
      </c>
      <c r="I628" t="s">
        <v>1147</v>
      </c>
      <c r="K628" t="s">
        <v>927</v>
      </c>
      <c r="L628" t="s">
        <v>366</v>
      </c>
      <c r="M628" t="s">
        <v>370</v>
      </c>
      <c r="N628" t="s">
        <v>933</v>
      </c>
      <c r="O628" t="s">
        <v>28</v>
      </c>
      <c r="P628">
        <v>234000</v>
      </c>
      <c r="R628" t="s">
        <v>171</v>
      </c>
      <c r="S628" t="s">
        <v>3</v>
      </c>
      <c r="T628" t="s">
        <v>133</v>
      </c>
      <c r="U628" t="s">
        <v>934</v>
      </c>
      <c r="V628" t="s">
        <v>935</v>
      </c>
      <c r="W628" t="s">
        <v>63</v>
      </c>
      <c r="X628" t="s">
        <v>936</v>
      </c>
      <c r="Z628" t="s">
        <v>311</v>
      </c>
      <c r="AA628" t="s">
        <v>118</v>
      </c>
      <c r="AB628" t="s">
        <v>61</v>
      </c>
      <c r="AC628" t="s">
        <v>937</v>
      </c>
      <c r="AD628" t="s">
        <v>382</v>
      </c>
      <c r="AE628" t="s">
        <v>1621</v>
      </c>
      <c r="AF628" t="s">
        <v>1622</v>
      </c>
      <c r="AG628" t="s">
        <v>311</v>
      </c>
      <c r="AH628" t="s">
        <v>950</v>
      </c>
      <c r="AI628" t="s">
        <v>940</v>
      </c>
      <c r="AK628" t="s">
        <v>6</v>
      </c>
      <c r="AL628" s="100">
        <v>45931</v>
      </c>
      <c r="AM628" s="100"/>
      <c r="AS628">
        <v>207545.52</v>
      </c>
      <c r="AY628">
        <v>10</v>
      </c>
      <c r="AZ628" t="s">
        <v>1198</v>
      </c>
      <c r="BB628" t="s">
        <v>928</v>
      </c>
    </row>
    <row r="629" spans="1:54" x14ac:dyDescent="0.35">
      <c r="A629" t="s">
        <v>59</v>
      </c>
      <c r="B629" t="s">
        <v>945</v>
      </c>
      <c r="C629" t="s">
        <v>1017</v>
      </c>
      <c r="F629" t="s">
        <v>1237</v>
      </c>
      <c r="G629" t="s">
        <v>931</v>
      </c>
      <c r="H629" t="s">
        <v>1016</v>
      </c>
      <c r="I629" t="s">
        <v>1147</v>
      </c>
      <c r="K629" t="s">
        <v>927</v>
      </c>
      <c r="L629" t="s">
        <v>366</v>
      </c>
      <c r="M629" t="s">
        <v>370</v>
      </c>
      <c r="N629" t="s">
        <v>933</v>
      </c>
      <c r="O629" t="s">
        <v>28</v>
      </c>
      <c r="P629">
        <v>234000</v>
      </c>
      <c r="R629" t="s">
        <v>171</v>
      </c>
      <c r="S629" t="s">
        <v>3</v>
      </c>
      <c r="T629" t="s">
        <v>133</v>
      </c>
      <c r="U629" t="s">
        <v>934</v>
      </c>
      <c r="V629" t="s">
        <v>935</v>
      </c>
      <c r="W629" t="s">
        <v>63</v>
      </c>
      <c r="X629" t="s">
        <v>936</v>
      </c>
      <c r="Z629" t="s">
        <v>311</v>
      </c>
      <c r="AA629" t="s">
        <v>118</v>
      </c>
      <c r="AB629" t="s">
        <v>61</v>
      </c>
      <c r="AC629" t="s">
        <v>937</v>
      </c>
      <c r="AD629" t="s">
        <v>382</v>
      </c>
      <c r="AE629" t="s">
        <v>1621</v>
      </c>
      <c r="AF629" t="s">
        <v>1622</v>
      </c>
      <c r="AG629" t="s">
        <v>311</v>
      </c>
      <c r="AH629" t="s">
        <v>950</v>
      </c>
      <c r="AI629" t="s">
        <v>940</v>
      </c>
      <c r="AK629" t="s">
        <v>6</v>
      </c>
      <c r="AL629" s="100">
        <v>45962</v>
      </c>
      <c r="AM629" s="100"/>
      <c r="AS629">
        <v>207545.52</v>
      </c>
      <c r="AY629">
        <v>11</v>
      </c>
      <c r="AZ629" t="s">
        <v>1199</v>
      </c>
      <c r="BB629" t="s">
        <v>928</v>
      </c>
    </row>
    <row r="630" spans="1:54" x14ac:dyDescent="0.35">
      <c r="A630" t="s">
        <v>59</v>
      </c>
      <c r="B630" t="s">
        <v>945</v>
      </c>
      <c r="C630" t="s">
        <v>1017</v>
      </c>
      <c r="F630" t="s">
        <v>1237</v>
      </c>
      <c r="G630" t="s">
        <v>931</v>
      </c>
      <c r="H630" t="s">
        <v>1016</v>
      </c>
      <c r="I630" t="s">
        <v>1148</v>
      </c>
      <c r="K630" t="s">
        <v>927</v>
      </c>
      <c r="L630" t="s">
        <v>366</v>
      </c>
      <c r="M630" t="s">
        <v>370</v>
      </c>
      <c r="N630" t="s">
        <v>933</v>
      </c>
      <c r="O630" t="s">
        <v>28</v>
      </c>
      <c r="P630">
        <v>234000</v>
      </c>
      <c r="R630" t="s">
        <v>171</v>
      </c>
      <c r="S630" t="s">
        <v>3</v>
      </c>
      <c r="T630" t="s">
        <v>133</v>
      </c>
      <c r="U630" t="s">
        <v>934</v>
      </c>
      <c r="V630" t="s">
        <v>935</v>
      </c>
      <c r="W630" t="s">
        <v>63</v>
      </c>
      <c r="X630" t="s">
        <v>936</v>
      </c>
      <c r="Z630" t="s">
        <v>311</v>
      </c>
      <c r="AA630" t="s">
        <v>118</v>
      </c>
      <c r="AB630" t="s">
        <v>61</v>
      </c>
      <c r="AC630" t="s">
        <v>937</v>
      </c>
      <c r="AD630" t="s">
        <v>382</v>
      </c>
      <c r="AE630" t="s">
        <v>1621</v>
      </c>
      <c r="AF630" t="s">
        <v>1622</v>
      </c>
      <c r="AG630" t="s">
        <v>311</v>
      </c>
      <c r="AH630" t="s">
        <v>950</v>
      </c>
      <c r="AI630" t="s">
        <v>940</v>
      </c>
      <c r="AK630" t="s">
        <v>6</v>
      </c>
      <c r="AL630" s="100">
        <v>45992</v>
      </c>
      <c r="AM630" s="100"/>
      <c r="AS630">
        <v>765048.09</v>
      </c>
      <c r="AY630">
        <v>12</v>
      </c>
      <c r="AZ630" t="s">
        <v>1195</v>
      </c>
      <c r="BB630" t="s">
        <v>928</v>
      </c>
    </row>
    <row r="631" spans="1:54" x14ac:dyDescent="0.35">
      <c r="A631" t="s">
        <v>59</v>
      </c>
      <c r="B631" t="s">
        <v>945</v>
      </c>
      <c r="C631" t="s">
        <v>1018</v>
      </c>
      <c r="F631" t="s">
        <v>1237</v>
      </c>
      <c r="G631" t="s">
        <v>931</v>
      </c>
      <c r="H631" t="s">
        <v>1016</v>
      </c>
      <c r="I631" t="s">
        <v>1149</v>
      </c>
      <c r="K631" t="s">
        <v>927</v>
      </c>
      <c r="L631" t="s">
        <v>366</v>
      </c>
      <c r="M631" t="s">
        <v>370</v>
      </c>
      <c r="N631" t="s">
        <v>933</v>
      </c>
      <c r="O631" t="s">
        <v>28</v>
      </c>
      <c r="P631">
        <v>156000</v>
      </c>
      <c r="R631" t="s">
        <v>171</v>
      </c>
      <c r="S631" t="s">
        <v>3</v>
      </c>
      <c r="T631" t="s">
        <v>133</v>
      </c>
      <c r="U631" t="s">
        <v>934</v>
      </c>
      <c r="V631" t="s">
        <v>935</v>
      </c>
      <c r="W631" t="s">
        <v>63</v>
      </c>
      <c r="X631" t="s">
        <v>936</v>
      </c>
      <c r="Z631" t="s">
        <v>311</v>
      </c>
      <c r="AA631" t="s">
        <v>118</v>
      </c>
      <c r="AB631" t="s">
        <v>61</v>
      </c>
      <c r="AC631" t="s">
        <v>937</v>
      </c>
      <c r="AD631" t="s">
        <v>387</v>
      </c>
      <c r="AE631" t="s">
        <v>664</v>
      </c>
      <c r="AF631" t="s">
        <v>1019</v>
      </c>
      <c r="AG631" t="s">
        <v>311</v>
      </c>
      <c r="AH631" t="s">
        <v>950</v>
      </c>
      <c r="AI631" t="s">
        <v>940</v>
      </c>
      <c r="AK631" t="s">
        <v>66</v>
      </c>
      <c r="AL631" s="100">
        <v>45992</v>
      </c>
      <c r="AM631" s="100"/>
      <c r="AS631">
        <v>156000</v>
      </c>
      <c r="AY631">
        <v>12</v>
      </c>
      <c r="AZ631" t="s">
        <v>1195</v>
      </c>
      <c r="BB631" t="s">
        <v>928</v>
      </c>
    </row>
    <row r="632" spans="1:54" x14ac:dyDescent="0.35">
      <c r="A632" t="s">
        <v>59</v>
      </c>
      <c r="B632" t="s">
        <v>945</v>
      </c>
      <c r="C632" t="s">
        <v>1094</v>
      </c>
      <c r="F632" t="s">
        <v>1237</v>
      </c>
      <c r="G632" t="s">
        <v>931</v>
      </c>
      <c r="H632" t="s">
        <v>954</v>
      </c>
      <c r="I632" t="s">
        <v>1134</v>
      </c>
      <c r="K632" t="s">
        <v>927</v>
      </c>
      <c r="L632" t="s">
        <v>366</v>
      </c>
      <c r="M632" t="s">
        <v>370</v>
      </c>
      <c r="N632" t="s">
        <v>933</v>
      </c>
      <c r="O632" t="s">
        <v>28</v>
      </c>
      <c r="P632">
        <v>0</v>
      </c>
      <c r="R632" t="s">
        <v>171</v>
      </c>
      <c r="S632" t="s">
        <v>3</v>
      </c>
      <c r="T632" t="s">
        <v>133</v>
      </c>
      <c r="U632" t="s">
        <v>934</v>
      </c>
      <c r="V632" t="s">
        <v>935</v>
      </c>
      <c r="W632" t="s">
        <v>63</v>
      </c>
      <c r="X632" t="s">
        <v>936</v>
      </c>
      <c r="Z632" t="s">
        <v>311</v>
      </c>
      <c r="AA632" t="s">
        <v>118</v>
      </c>
      <c r="AB632" t="s">
        <v>61</v>
      </c>
      <c r="AC632" t="s">
        <v>937</v>
      </c>
      <c r="AD632" t="s">
        <v>602</v>
      </c>
      <c r="AE632" t="s">
        <v>885</v>
      </c>
      <c r="AF632" t="s">
        <v>1096</v>
      </c>
      <c r="AG632" t="s">
        <v>311</v>
      </c>
      <c r="AH632" t="s">
        <v>950</v>
      </c>
      <c r="AI632" t="s">
        <v>940</v>
      </c>
      <c r="AK632" t="s">
        <v>6</v>
      </c>
      <c r="AL632" s="100">
        <v>45748</v>
      </c>
      <c r="AM632" s="100"/>
      <c r="AS632">
        <v>40000</v>
      </c>
      <c r="AY632">
        <v>4</v>
      </c>
      <c r="AZ632" t="s">
        <v>1191</v>
      </c>
      <c r="BB632" t="s">
        <v>928</v>
      </c>
    </row>
    <row r="633" spans="1:54" x14ac:dyDescent="0.35">
      <c r="A633" t="s">
        <v>59</v>
      </c>
      <c r="B633" t="s">
        <v>945</v>
      </c>
      <c r="C633" t="s">
        <v>1094</v>
      </c>
      <c r="F633" t="s">
        <v>1237</v>
      </c>
      <c r="G633" t="s">
        <v>931</v>
      </c>
      <c r="H633" t="s">
        <v>954</v>
      </c>
      <c r="I633" t="s">
        <v>1150</v>
      </c>
      <c r="K633" t="s">
        <v>927</v>
      </c>
      <c r="L633" t="s">
        <v>366</v>
      </c>
      <c r="M633" t="s">
        <v>370</v>
      </c>
      <c r="N633" t="s">
        <v>933</v>
      </c>
      <c r="O633" t="s">
        <v>28</v>
      </c>
      <c r="P633">
        <v>18666.25</v>
      </c>
      <c r="R633" t="s">
        <v>171</v>
      </c>
      <c r="S633" t="s">
        <v>3</v>
      </c>
      <c r="T633" t="s">
        <v>133</v>
      </c>
      <c r="U633" t="s">
        <v>934</v>
      </c>
      <c r="V633" t="s">
        <v>935</v>
      </c>
      <c r="W633" t="s">
        <v>63</v>
      </c>
      <c r="X633" t="s">
        <v>936</v>
      </c>
      <c r="Z633" t="s">
        <v>311</v>
      </c>
      <c r="AA633" t="s">
        <v>118</v>
      </c>
      <c r="AB633" t="s">
        <v>61</v>
      </c>
      <c r="AC633" t="s">
        <v>937</v>
      </c>
      <c r="AD633" t="s">
        <v>602</v>
      </c>
      <c r="AE633" t="s">
        <v>885</v>
      </c>
      <c r="AF633" t="s">
        <v>1096</v>
      </c>
      <c r="AG633" t="s">
        <v>311</v>
      </c>
      <c r="AH633" t="s">
        <v>950</v>
      </c>
      <c r="AI633" t="s">
        <v>940</v>
      </c>
      <c r="AK633" t="s">
        <v>6</v>
      </c>
      <c r="AL633" s="100">
        <v>45778</v>
      </c>
      <c r="AM633" s="100"/>
      <c r="AS633">
        <v>0</v>
      </c>
      <c r="AY633">
        <v>5</v>
      </c>
      <c r="AZ633" t="s">
        <v>1192</v>
      </c>
      <c r="BB633" t="s">
        <v>928</v>
      </c>
    </row>
    <row r="634" spans="1:54" x14ac:dyDescent="0.35">
      <c r="A634" t="s">
        <v>59</v>
      </c>
      <c r="B634" t="s">
        <v>945</v>
      </c>
      <c r="C634" t="s">
        <v>1094</v>
      </c>
      <c r="F634" t="s">
        <v>1237</v>
      </c>
      <c r="G634" t="s">
        <v>931</v>
      </c>
      <c r="H634" t="s">
        <v>954</v>
      </c>
      <c r="I634" t="s">
        <v>1135</v>
      </c>
      <c r="K634" t="s">
        <v>927</v>
      </c>
      <c r="L634" t="s">
        <v>366</v>
      </c>
      <c r="M634" t="s">
        <v>370</v>
      </c>
      <c r="N634" t="s">
        <v>933</v>
      </c>
      <c r="O634" t="s">
        <v>28</v>
      </c>
      <c r="P634">
        <v>0</v>
      </c>
      <c r="R634" t="s">
        <v>171</v>
      </c>
      <c r="S634" t="s">
        <v>3</v>
      </c>
      <c r="T634" t="s">
        <v>133</v>
      </c>
      <c r="U634" t="s">
        <v>934</v>
      </c>
      <c r="V634" t="s">
        <v>935</v>
      </c>
      <c r="W634" t="s">
        <v>63</v>
      </c>
      <c r="X634" t="s">
        <v>936</v>
      </c>
      <c r="Z634" t="s">
        <v>311</v>
      </c>
      <c r="AA634" t="s">
        <v>118</v>
      </c>
      <c r="AB634" t="s">
        <v>61</v>
      </c>
      <c r="AC634" t="s">
        <v>937</v>
      </c>
      <c r="AD634" t="s">
        <v>602</v>
      </c>
      <c r="AE634" t="s">
        <v>885</v>
      </c>
      <c r="AF634" t="s">
        <v>1096</v>
      </c>
      <c r="AG634" t="s">
        <v>311</v>
      </c>
      <c r="AH634" t="s">
        <v>950</v>
      </c>
      <c r="AI634" t="s">
        <v>940</v>
      </c>
      <c r="AK634" t="s">
        <v>6</v>
      </c>
      <c r="AL634" s="100">
        <v>45809</v>
      </c>
      <c r="AM634" s="100"/>
      <c r="AS634">
        <v>0</v>
      </c>
      <c r="AY634">
        <v>6</v>
      </c>
      <c r="AZ634" t="s">
        <v>1202</v>
      </c>
      <c r="BB634" t="s">
        <v>928</v>
      </c>
    </row>
    <row r="635" spans="1:54" x14ac:dyDescent="0.35">
      <c r="A635" t="s">
        <v>59</v>
      </c>
      <c r="B635" t="s">
        <v>945</v>
      </c>
      <c r="C635" t="s">
        <v>1094</v>
      </c>
      <c r="F635" t="s">
        <v>1237</v>
      </c>
      <c r="G635" t="s">
        <v>931</v>
      </c>
      <c r="H635" t="s">
        <v>954</v>
      </c>
      <c r="I635" t="s">
        <v>1136</v>
      </c>
      <c r="K635" t="s">
        <v>927</v>
      </c>
      <c r="L635" t="s">
        <v>366</v>
      </c>
      <c r="M635" t="s">
        <v>370</v>
      </c>
      <c r="N635" t="s">
        <v>933</v>
      </c>
      <c r="O635" t="s">
        <v>28</v>
      </c>
      <c r="P635">
        <v>0</v>
      </c>
      <c r="R635" t="s">
        <v>171</v>
      </c>
      <c r="S635" t="s">
        <v>3</v>
      </c>
      <c r="T635" t="s">
        <v>133</v>
      </c>
      <c r="U635" t="s">
        <v>934</v>
      </c>
      <c r="V635" t="s">
        <v>935</v>
      </c>
      <c r="W635" t="s">
        <v>63</v>
      </c>
      <c r="X635" t="s">
        <v>936</v>
      </c>
      <c r="Z635" t="s">
        <v>311</v>
      </c>
      <c r="AA635" t="s">
        <v>118</v>
      </c>
      <c r="AB635" t="s">
        <v>61</v>
      </c>
      <c r="AC635" t="s">
        <v>937</v>
      </c>
      <c r="AD635" t="s">
        <v>602</v>
      </c>
      <c r="AE635" t="s">
        <v>885</v>
      </c>
      <c r="AF635" t="s">
        <v>1096</v>
      </c>
      <c r="AG635" t="s">
        <v>311</v>
      </c>
      <c r="AH635" t="s">
        <v>950</v>
      </c>
      <c r="AI635" t="s">
        <v>940</v>
      </c>
      <c r="AK635" t="s">
        <v>6</v>
      </c>
      <c r="AL635" s="100">
        <v>45839</v>
      </c>
      <c r="AM635" s="100"/>
      <c r="AS635">
        <v>0</v>
      </c>
      <c r="AY635">
        <v>7</v>
      </c>
      <c r="AZ635" t="s">
        <v>1197</v>
      </c>
      <c r="BB635" t="s">
        <v>928</v>
      </c>
    </row>
    <row r="636" spans="1:54" x14ac:dyDescent="0.35">
      <c r="A636" t="s">
        <v>59</v>
      </c>
      <c r="B636" t="s">
        <v>945</v>
      </c>
      <c r="C636" t="s">
        <v>1094</v>
      </c>
      <c r="F636" t="s">
        <v>1237</v>
      </c>
      <c r="G636" t="s">
        <v>931</v>
      </c>
      <c r="H636" t="s">
        <v>954</v>
      </c>
      <c r="I636" t="s">
        <v>1137</v>
      </c>
      <c r="K636" t="s">
        <v>927</v>
      </c>
      <c r="L636" t="s">
        <v>366</v>
      </c>
      <c r="M636" t="s">
        <v>370</v>
      </c>
      <c r="N636" t="s">
        <v>933</v>
      </c>
      <c r="O636" t="s">
        <v>28</v>
      </c>
      <c r="P636">
        <v>0</v>
      </c>
      <c r="R636" t="s">
        <v>171</v>
      </c>
      <c r="S636" t="s">
        <v>3</v>
      </c>
      <c r="T636" t="s">
        <v>133</v>
      </c>
      <c r="U636" t="s">
        <v>934</v>
      </c>
      <c r="V636" t="s">
        <v>935</v>
      </c>
      <c r="W636" t="s">
        <v>63</v>
      </c>
      <c r="X636" t="s">
        <v>936</v>
      </c>
      <c r="Z636" t="s">
        <v>311</v>
      </c>
      <c r="AA636" t="s">
        <v>118</v>
      </c>
      <c r="AB636" t="s">
        <v>61</v>
      </c>
      <c r="AC636" t="s">
        <v>937</v>
      </c>
      <c r="AD636" t="s">
        <v>602</v>
      </c>
      <c r="AE636" t="s">
        <v>885</v>
      </c>
      <c r="AF636" t="s">
        <v>1096</v>
      </c>
      <c r="AG636" t="s">
        <v>311</v>
      </c>
      <c r="AH636" t="s">
        <v>950</v>
      </c>
      <c r="AI636" t="s">
        <v>940</v>
      </c>
      <c r="AK636" t="s">
        <v>6</v>
      </c>
      <c r="AL636" s="100">
        <v>45870</v>
      </c>
      <c r="AM636" s="100"/>
      <c r="AS636">
        <v>0</v>
      </c>
      <c r="AY636">
        <v>8</v>
      </c>
      <c r="AZ636" t="s">
        <v>1193</v>
      </c>
      <c r="BB636" t="s">
        <v>928</v>
      </c>
    </row>
    <row r="637" spans="1:54" x14ac:dyDescent="0.35">
      <c r="A637" t="s">
        <v>59</v>
      </c>
      <c r="B637" t="s">
        <v>945</v>
      </c>
      <c r="C637" t="s">
        <v>1094</v>
      </c>
      <c r="F637" t="s">
        <v>1237</v>
      </c>
      <c r="G637" t="s">
        <v>931</v>
      </c>
      <c r="H637" t="s">
        <v>954</v>
      </c>
      <c r="I637" t="s">
        <v>1151</v>
      </c>
      <c r="K637" t="s">
        <v>927</v>
      </c>
      <c r="L637" t="s">
        <v>366</v>
      </c>
      <c r="M637" t="s">
        <v>370</v>
      </c>
      <c r="N637" t="s">
        <v>933</v>
      </c>
      <c r="O637" t="s">
        <v>28</v>
      </c>
      <c r="P637">
        <v>7030.5</v>
      </c>
      <c r="R637" t="s">
        <v>171</v>
      </c>
      <c r="S637" t="s">
        <v>3</v>
      </c>
      <c r="T637" t="s">
        <v>133</v>
      </c>
      <c r="U637" t="s">
        <v>934</v>
      </c>
      <c r="V637" t="s">
        <v>935</v>
      </c>
      <c r="W637" t="s">
        <v>63</v>
      </c>
      <c r="X637" t="s">
        <v>936</v>
      </c>
      <c r="Z637" t="s">
        <v>311</v>
      </c>
      <c r="AA637" t="s">
        <v>118</v>
      </c>
      <c r="AB637" t="s">
        <v>61</v>
      </c>
      <c r="AC637" t="s">
        <v>937</v>
      </c>
      <c r="AD637" t="s">
        <v>602</v>
      </c>
      <c r="AE637" t="s">
        <v>885</v>
      </c>
      <c r="AF637" t="s">
        <v>1096</v>
      </c>
      <c r="AG637" t="s">
        <v>311</v>
      </c>
      <c r="AH637" t="s">
        <v>950</v>
      </c>
      <c r="AI637" t="s">
        <v>940</v>
      </c>
      <c r="AK637" t="s">
        <v>6</v>
      </c>
      <c r="AL637" s="100">
        <v>45901</v>
      </c>
      <c r="AM637" s="100"/>
      <c r="AS637">
        <v>0</v>
      </c>
      <c r="AY637">
        <v>9</v>
      </c>
      <c r="AZ637" t="s">
        <v>1194</v>
      </c>
      <c r="BB637" t="s">
        <v>928</v>
      </c>
    </row>
    <row r="638" spans="1:54" x14ac:dyDescent="0.35">
      <c r="A638" t="s">
        <v>59</v>
      </c>
      <c r="B638" t="s">
        <v>945</v>
      </c>
      <c r="C638" t="s">
        <v>1094</v>
      </c>
      <c r="F638" t="s">
        <v>1237</v>
      </c>
      <c r="G638" t="s">
        <v>931</v>
      </c>
      <c r="H638" t="s">
        <v>954</v>
      </c>
      <c r="I638" t="s">
        <v>1138</v>
      </c>
      <c r="K638" t="s">
        <v>927</v>
      </c>
      <c r="L638" t="s">
        <v>366</v>
      </c>
      <c r="M638" t="s">
        <v>370</v>
      </c>
      <c r="N638" t="s">
        <v>933</v>
      </c>
      <c r="O638" t="s">
        <v>28</v>
      </c>
      <c r="P638">
        <v>0</v>
      </c>
      <c r="R638" t="s">
        <v>171</v>
      </c>
      <c r="S638" t="s">
        <v>3</v>
      </c>
      <c r="T638" t="s">
        <v>133</v>
      </c>
      <c r="U638" t="s">
        <v>934</v>
      </c>
      <c r="V638" t="s">
        <v>935</v>
      </c>
      <c r="W638" t="s">
        <v>63</v>
      </c>
      <c r="X638" t="s">
        <v>936</v>
      </c>
      <c r="Z638" t="s">
        <v>311</v>
      </c>
      <c r="AA638" t="s">
        <v>118</v>
      </c>
      <c r="AB638" t="s">
        <v>61</v>
      </c>
      <c r="AC638" t="s">
        <v>937</v>
      </c>
      <c r="AD638" t="s">
        <v>602</v>
      </c>
      <c r="AE638" t="s">
        <v>885</v>
      </c>
      <c r="AF638" t="s">
        <v>1096</v>
      </c>
      <c r="AG638" t="s">
        <v>311</v>
      </c>
      <c r="AH638" t="s">
        <v>950</v>
      </c>
      <c r="AI638" t="s">
        <v>940</v>
      </c>
      <c r="AK638" t="s">
        <v>6</v>
      </c>
      <c r="AL638" s="100">
        <v>45931</v>
      </c>
      <c r="AM638" s="100"/>
      <c r="AS638">
        <v>0</v>
      </c>
      <c r="AY638">
        <v>10</v>
      </c>
      <c r="AZ638" t="s">
        <v>1198</v>
      </c>
      <c r="BB638" t="s">
        <v>928</v>
      </c>
    </row>
    <row r="639" spans="1:54" x14ac:dyDescent="0.35">
      <c r="A639" t="s">
        <v>59</v>
      </c>
      <c r="B639" t="s">
        <v>945</v>
      </c>
      <c r="C639" t="s">
        <v>1094</v>
      </c>
      <c r="F639" t="s">
        <v>1237</v>
      </c>
      <c r="G639" t="s">
        <v>931</v>
      </c>
      <c r="H639" t="s">
        <v>954</v>
      </c>
      <c r="I639" t="s">
        <v>1139</v>
      </c>
      <c r="K639" t="s">
        <v>927</v>
      </c>
      <c r="L639" t="s">
        <v>366</v>
      </c>
      <c r="M639" t="s">
        <v>370</v>
      </c>
      <c r="N639" t="s">
        <v>933</v>
      </c>
      <c r="O639" t="s">
        <v>28</v>
      </c>
      <c r="P639">
        <v>0</v>
      </c>
      <c r="R639" t="s">
        <v>171</v>
      </c>
      <c r="S639" t="s">
        <v>3</v>
      </c>
      <c r="T639" t="s">
        <v>133</v>
      </c>
      <c r="U639" t="s">
        <v>934</v>
      </c>
      <c r="V639" t="s">
        <v>935</v>
      </c>
      <c r="W639" t="s">
        <v>63</v>
      </c>
      <c r="X639" t="s">
        <v>936</v>
      </c>
      <c r="Z639" t="s">
        <v>311</v>
      </c>
      <c r="AA639" t="s">
        <v>118</v>
      </c>
      <c r="AB639" t="s">
        <v>61</v>
      </c>
      <c r="AC639" t="s">
        <v>937</v>
      </c>
      <c r="AD639" t="s">
        <v>602</v>
      </c>
      <c r="AE639" t="s">
        <v>885</v>
      </c>
      <c r="AF639" t="s">
        <v>1096</v>
      </c>
      <c r="AG639" t="s">
        <v>311</v>
      </c>
      <c r="AH639" t="s">
        <v>950</v>
      </c>
      <c r="AI639" t="s">
        <v>940</v>
      </c>
      <c r="AK639" t="s">
        <v>6</v>
      </c>
      <c r="AL639" s="100">
        <v>45962</v>
      </c>
      <c r="AM639" s="100"/>
      <c r="AS639">
        <v>0</v>
      </c>
      <c r="AY639">
        <v>11</v>
      </c>
      <c r="AZ639" t="s">
        <v>1199</v>
      </c>
      <c r="BB639" t="s">
        <v>928</v>
      </c>
    </row>
    <row r="640" spans="1:54" x14ac:dyDescent="0.35">
      <c r="A640" t="s">
        <v>59</v>
      </c>
      <c r="B640" t="s">
        <v>945</v>
      </c>
      <c r="C640" t="s">
        <v>1094</v>
      </c>
      <c r="F640" t="s">
        <v>1237</v>
      </c>
      <c r="G640" t="s">
        <v>931</v>
      </c>
      <c r="H640" t="s">
        <v>954</v>
      </c>
      <c r="I640" t="s">
        <v>1140</v>
      </c>
      <c r="K640" t="s">
        <v>927</v>
      </c>
      <c r="L640" t="s">
        <v>366</v>
      </c>
      <c r="M640" t="s">
        <v>370</v>
      </c>
      <c r="N640" t="s">
        <v>933</v>
      </c>
      <c r="O640" t="s">
        <v>28</v>
      </c>
      <c r="P640">
        <v>0</v>
      </c>
      <c r="R640" t="s">
        <v>171</v>
      </c>
      <c r="S640" t="s">
        <v>3</v>
      </c>
      <c r="T640" t="s">
        <v>133</v>
      </c>
      <c r="U640" t="s">
        <v>934</v>
      </c>
      <c r="V640" t="s">
        <v>935</v>
      </c>
      <c r="W640" t="s">
        <v>63</v>
      </c>
      <c r="X640" t="s">
        <v>936</v>
      </c>
      <c r="Z640" t="s">
        <v>311</v>
      </c>
      <c r="AA640" t="s">
        <v>118</v>
      </c>
      <c r="AB640" t="s">
        <v>61</v>
      </c>
      <c r="AC640" t="s">
        <v>937</v>
      </c>
      <c r="AD640" t="s">
        <v>602</v>
      </c>
      <c r="AE640" t="s">
        <v>885</v>
      </c>
      <c r="AF640" t="s">
        <v>1096</v>
      </c>
      <c r="AG640" t="s">
        <v>311</v>
      </c>
      <c r="AH640" t="s">
        <v>950</v>
      </c>
      <c r="AI640" t="s">
        <v>940</v>
      </c>
      <c r="AK640" t="s">
        <v>6</v>
      </c>
      <c r="AL640" s="100">
        <v>45992</v>
      </c>
      <c r="AM640" s="100"/>
      <c r="AS640">
        <v>0</v>
      </c>
      <c r="AY640">
        <v>12</v>
      </c>
      <c r="AZ640" t="s">
        <v>1195</v>
      </c>
      <c r="BB640" t="s">
        <v>928</v>
      </c>
    </row>
    <row r="641" spans="1:54" x14ac:dyDescent="0.35">
      <c r="A641" t="s">
        <v>80</v>
      </c>
      <c r="B641" t="s">
        <v>319</v>
      </c>
      <c r="C641" t="s">
        <v>1129</v>
      </c>
      <c r="E641" t="s">
        <v>343</v>
      </c>
      <c r="F641" t="s">
        <v>15</v>
      </c>
      <c r="K641" t="s">
        <v>927</v>
      </c>
      <c r="L641" t="s">
        <v>366</v>
      </c>
      <c r="M641" t="s">
        <v>370</v>
      </c>
      <c r="N641" t="s">
        <v>933</v>
      </c>
      <c r="O641" t="s">
        <v>28</v>
      </c>
      <c r="S641" t="s">
        <v>7</v>
      </c>
      <c r="T641" t="s">
        <v>237</v>
      </c>
      <c r="U641" t="s">
        <v>1162</v>
      </c>
      <c r="V641" t="s">
        <v>1163</v>
      </c>
      <c r="W641" t="s">
        <v>63</v>
      </c>
      <c r="X641" t="s">
        <v>936</v>
      </c>
      <c r="Z641" t="s">
        <v>33</v>
      </c>
      <c r="AA641" t="s">
        <v>107</v>
      </c>
      <c r="AB641" t="s">
        <v>15</v>
      </c>
      <c r="AC641" t="s">
        <v>1165</v>
      </c>
      <c r="AD641" t="s">
        <v>558</v>
      </c>
      <c r="AE641" t="s">
        <v>842</v>
      </c>
      <c r="AF641" t="s">
        <v>1160</v>
      </c>
      <c r="AG641" t="s">
        <v>311</v>
      </c>
      <c r="AI641" t="s">
        <v>940</v>
      </c>
      <c r="AK641" t="s">
        <v>6</v>
      </c>
      <c r="AL641" s="100"/>
      <c r="AM641" s="100"/>
      <c r="AZ641" t="s">
        <v>928</v>
      </c>
      <c r="BB641" t="s">
        <v>928</v>
      </c>
    </row>
    <row r="642" spans="1:54" x14ac:dyDescent="0.35">
      <c r="A642" t="s">
        <v>80</v>
      </c>
      <c r="B642" t="s">
        <v>74</v>
      </c>
      <c r="C642" t="s">
        <v>1437</v>
      </c>
      <c r="E642" t="s">
        <v>1654</v>
      </c>
      <c r="F642" t="s">
        <v>1253</v>
      </c>
      <c r="K642" t="s">
        <v>927</v>
      </c>
      <c r="L642" t="s">
        <v>366</v>
      </c>
      <c r="M642" t="s">
        <v>370</v>
      </c>
      <c r="N642" t="s">
        <v>933</v>
      </c>
      <c r="O642" t="s">
        <v>28</v>
      </c>
      <c r="S642" t="s">
        <v>7</v>
      </c>
      <c r="T642" t="s">
        <v>237</v>
      </c>
      <c r="U642" t="s">
        <v>1162</v>
      </c>
      <c r="V642" t="s">
        <v>1163</v>
      </c>
      <c r="W642" t="s">
        <v>63</v>
      </c>
      <c r="X642" t="s">
        <v>936</v>
      </c>
      <c r="Z642" t="s">
        <v>33</v>
      </c>
      <c r="AA642" t="s">
        <v>103</v>
      </c>
      <c r="AB642" t="s">
        <v>34</v>
      </c>
      <c r="AC642" t="s">
        <v>1318</v>
      </c>
      <c r="AD642" t="s">
        <v>928</v>
      </c>
      <c r="AL642" s="100"/>
      <c r="AM642" s="100"/>
      <c r="AZ642" t="s">
        <v>928</v>
      </c>
      <c r="BB642" t="s">
        <v>928</v>
      </c>
    </row>
    <row r="643" spans="1:54" x14ac:dyDescent="0.35">
      <c r="A643" t="s">
        <v>80</v>
      </c>
      <c r="B643" t="s">
        <v>73</v>
      </c>
      <c r="C643" t="s">
        <v>1635</v>
      </c>
      <c r="E643" t="s">
        <v>1656</v>
      </c>
      <c r="F643" t="s">
        <v>1252</v>
      </c>
      <c r="K643" t="s">
        <v>927</v>
      </c>
      <c r="L643" t="s">
        <v>366</v>
      </c>
      <c r="M643" t="s">
        <v>370</v>
      </c>
      <c r="N643" t="s">
        <v>933</v>
      </c>
      <c r="O643" t="s">
        <v>28</v>
      </c>
      <c r="S643" t="s">
        <v>3</v>
      </c>
      <c r="T643" t="s">
        <v>133</v>
      </c>
      <c r="U643" t="s">
        <v>934</v>
      </c>
      <c r="V643" t="s">
        <v>935</v>
      </c>
      <c r="W643" t="s">
        <v>63</v>
      </c>
      <c r="X643" t="s">
        <v>936</v>
      </c>
      <c r="Y643" t="s">
        <v>1645</v>
      </c>
      <c r="Z643" t="s">
        <v>33</v>
      </c>
      <c r="AA643" t="s">
        <v>103</v>
      </c>
      <c r="AB643" t="s">
        <v>34</v>
      </c>
      <c r="AC643" t="s">
        <v>1318</v>
      </c>
      <c r="AD643" t="s">
        <v>928</v>
      </c>
      <c r="AL643" s="100"/>
      <c r="AM643" s="100"/>
      <c r="AZ643" t="s">
        <v>928</v>
      </c>
      <c r="BB643" t="s">
        <v>928</v>
      </c>
    </row>
    <row r="644" spans="1:54" x14ac:dyDescent="0.35">
      <c r="A644" t="s">
        <v>80</v>
      </c>
      <c r="B644" t="s">
        <v>73</v>
      </c>
      <c r="C644" t="s">
        <v>1636</v>
      </c>
      <c r="E644" t="s">
        <v>1656</v>
      </c>
      <c r="F644" t="s">
        <v>1252</v>
      </c>
      <c r="K644" t="s">
        <v>927</v>
      </c>
      <c r="L644" t="s">
        <v>366</v>
      </c>
      <c r="M644" t="s">
        <v>370</v>
      </c>
      <c r="N644" t="s">
        <v>933</v>
      </c>
      <c r="O644" t="s">
        <v>28</v>
      </c>
      <c r="S644" t="s">
        <v>3</v>
      </c>
      <c r="T644" t="s">
        <v>133</v>
      </c>
      <c r="U644" t="s">
        <v>934</v>
      </c>
      <c r="V644" t="s">
        <v>935</v>
      </c>
      <c r="W644" t="s">
        <v>63</v>
      </c>
      <c r="X644" t="s">
        <v>936</v>
      </c>
      <c r="Y644" t="s">
        <v>1645</v>
      </c>
      <c r="Z644" t="s">
        <v>33</v>
      </c>
      <c r="AA644" t="s">
        <v>103</v>
      </c>
      <c r="AB644" t="s">
        <v>34</v>
      </c>
      <c r="AC644" t="s">
        <v>1318</v>
      </c>
      <c r="AD644" t="s">
        <v>928</v>
      </c>
      <c r="AL644" s="100"/>
      <c r="AM644" s="100"/>
      <c r="AZ644" t="s">
        <v>928</v>
      </c>
      <c r="BB644" t="s">
        <v>928</v>
      </c>
    </row>
    <row r="645" spans="1:54" x14ac:dyDescent="0.35">
      <c r="A645" t="s">
        <v>80</v>
      </c>
      <c r="B645" t="s">
        <v>73</v>
      </c>
      <c r="C645" t="s">
        <v>1637</v>
      </c>
      <c r="E645" t="s">
        <v>1656</v>
      </c>
      <c r="F645" t="s">
        <v>1252</v>
      </c>
      <c r="K645" t="s">
        <v>927</v>
      </c>
      <c r="L645" t="s">
        <v>366</v>
      </c>
      <c r="M645" t="s">
        <v>370</v>
      </c>
      <c r="N645" t="s">
        <v>933</v>
      </c>
      <c r="O645" t="s">
        <v>28</v>
      </c>
      <c r="S645" t="s">
        <v>3</v>
      </c>
      <c r="T645" t="s">
        <v>133</v>
      </c>
      <c r="U645" t="s">
        <v>934</v>
      </c>
      <c r="V645" t="s">
        <v>935</v>
      </c>
      <c r="W645" t="s">
        <v>63</v>
      </c>
      <c r="X645" t="s">
        <v>936</v>
      </c>
      <c r="Y645" t="s">
        <v>1645</v>
      </c>
      <c r="Z645" t="s">
        <v>33</v>
      </c>
      <c r="AA645" t="s">
        <v>103</v>
      </c>
      <c r="AB645" t="s">
        <v>34</v>
      </c>
      <c r="AC645" t="s">
        <v>1318</v>
      </c>
      <c r="AD645" t="s">
        <v>928</v>
      </c>
      <c r="AL645" s="100"/>
      <c r="AM645" s="100"/>
      <c r="AZ645" t="s">
        <v>928</v>
      </c>
      <c r="BB645" t="s">
        <v>928</v>
      </c>
    </row>
    <row r="646" spans="1:54" x14ac:dyDescent="0.35">
      <c r="A646" t="s">
        <v>80</v>
      </c>
      <c r="B646" t="s">
        <v>73</v>
      </c>
      <c r="C646" t="s">
        <v>1638</v>
      </c>
      <c r="E646" t="s">
        <v>1656</v>
      </c>
      <c r="F646" t="s">
        <v>1252</v>
      </c>
      <c r="K646" t="s">
        <v>927</v>
      </c>
      <c r="L646" t="s">
        <v>366</v>
      </c>
      <c r="M646" t="s">
        <v>370</v>
      </c>
      <c r="N646" t="s">
        <v>933</v>
      </c>
      <c r="O646" t="s">
        <v>28</v>
      </c>
      <c r="S646" t="s">
        <v>3</v>
      </c>
      <c r="T646" t="s">
        <v>133</v>
      </c>
      <c r="U646" t="s">
        <v>934</v>
      </c>
      <c r="V646" t="s">
        <v>935</v>
      </c>
      <c r="W646" t="s">
        <v>63</v>
      </c>
      <c r="X646" t="s">
        <v>936</v>
      </c>
      <c r="Y646" t="s">
        <v>1645</v>
      </c>
      <c r="Z646" t="s">
        <v>33</v>
      </c>
      <c r="AA646" t="s">
        <v>103</v>
      </c>
      <c r="AB646" t="s">
        <v>34</v>
      </c>
      <c r="AC646" t="s">
        <v>1318</v>
      </c>
      <c r="AD646" t="s">
        <v>928</v>
      </c>
      <c r="AL646" s="100"/>
      <c r="AM646" s="100"/>
      <c r="AZ646" t="s">
        <v>928</v>
      </c>
      <c r="BB646" t="s">
        <v>928</v>
      </c>
    </row>
    <row r="647" spans="1:54" x14ac:dyDescent="0.35">
      <c r="A647" t="s">
        <v>80</v>
      </c>
      <c r="B647" t="s">
        <v>73</v>
      </c>
      <c r="C647" t="s">
        <v>1639</v>
      </c>
      <c r="E647" t="s">
        <v>1656</v>
      </c>
      <c r="F647" t="s">
        <v>1252</v>
      </c>
      <c r="K647" t="s">
        <v>927</v>
      </c>
      <c r="L647" t="s">
        <v>366</v>
      </c>
      <c r="M647" t="s">
        <v>370</v>
      </c>
      <c r="N647" t="s">
        <v>933</v>
      </c>
      <c r="O647" t="s">
        <v>28</v>
      </c>
      <c r="S647" t="s">
        <v>3</v>
      </c>
      <c r="T647" t="s">
        <v>133</v>
      </c>
      <c r="U647" t="s">
        <v>934</v>
      </c>
      <c r="V647" t="s">
        <v>935</v>
      </c>
      <c r="W647" t="s">
        <v>63</v>
      </c>
      <c r="X647" t="s">
        <v>936</v>
      </c>
      <c r="Y647" t="s">
        <v>1645</v>
      </c>
      <c r="Z647" t="s">
        <v>33</v>
      </c>
      <c r="AA647" t="s">
        <v>103</v>
      </c>
      <c r="AB647" t="s">
        <v>34</v>
      </c>
      <c r="AC647" t="s">
        <v>1318</v>
      </c>
      <c r="AD647" t="s">
        <v>928</v>
      </c>
      <c r="AL647" s="100"/>
      <c r="AM647" s="100"/>
      <c r="AZ647" t="s">
        <v>928</v>
      </c>
      <c r="BB647" t="s">
        <v>928</v>
      </c>
    </row>
    <row r="648" spans="1:54" x14ac:dyDescent="0.35">
      <c r="A648" t="s">
        <v>80</v>
      </c>
      <c r="B648" t="s">
        <v>73</v>
      </c>
      <c r="C648" t="s">
        <v>1640</v>
      </c>
      <c r="E648" t="s">
        <v>1656</v>
      </c>
      <c r="F648" t="s">
        <v>1252</v>
      </c>
      <c r="K648" t="s">
        <v>927</v>
      </c>
      <c r="L648" t="s">
        <v>366</v>
      </c>
      <c r="M648" t="s">
        <v>370</v>
      </c>
      <c r="N648" t="s">
        <v>933</v>
      </c>
      <c r="O648" t="s">
        <v>28</v>
      </c>
      <c r="S648" t="s">
        <v>3</v>
      </c>
      <c r="T648" t="s">
        <v>133</v>
      </c>
      <c r="U648" t="s">
        <v>934</v>
      </c>
      <c r="V648" t="s">
        <v>935</v>
      </c>
      <c r="W648" t="s">
        <v>63</v>
      </c>
      <c r="X648" t="s">
        <v>936</v>
      </c>
      <c r="Y648" t="s">
        <v>1645</v>
      </c>
      <c r="Z648" t="s">
        <v>33</v>
      </c>
      <c r="AA648" t="s">
        <v>103</v>
      </c>
      <c r="AB648" t="s">
        <v>34</v>
      </c>
      <c r="AC648" t="s">
        <v>1318</v>
      </c>
      <c r="AD648" t="s">
        <v>928</v>
      </c>
      <c r="AL648" s="100"/>
      <c r="AM648" s="100"/>
      <c r="AZ648" t="s">
        <v>928</v>
      </c>
      <c r="BB648" t="s">
        <v>928</v>
      </c>
    </row>
    <row r="649" spans="1:54" x14ac:dyDescent="0.35">
      <c r="A649" t="s">
        <v>80</v>
      </c>
      <c r="B649" t="s">
        <v>73</v>
      </c>
      <c r="C649" t="s">
        <v>1641</v>
      </c>
      <c r="E649" t="s">
        <v>1656</v>
      </c>
      <c r="F649" t="s">
        <v>1252</v>
      </c>
      <c r="K649" t="s">
        <v>927</v>
      </c>
      <c r="L649" t="s">
        <v>366</v>
      </c>
      <c r="M649" t="s">
        <v>370</v>
      </c>
      <c r="N649" t="s">
        <v>933</v>
      </c>
      <c r="O649" t="s">
        <v>28</v>
      </c>
      <c r="S649" t="s">
        <v>3</v>
      </c>
      <c r="T649" t="s">
        <v>133</v>
      </c>
      <c r="U649" t="s">
        <v>934</v>
      </c>
      <c r="V649" t="s">
        <v>935</v>
      </c>
      <c r="W649" t="s">
        <v>63</v>
      </c>
      <c r="X649" t="s">
        <v>936</v>
      </c>
      <c r="Y649" t="s">
        <v>1645</v>
      </c>
      <c r="Z649" t="s">
        <v>33</v>
      </c>
      <c r="AA649" t="s">
        <v>103</v>
      </c>
      <c r="AB649" t="s">
        <v>34</v>
      </c>
      <c r="AC649" t="s">
        <v>1318</v>
      </c>
      <c r="AD649" t="s">
        <v>928</v>
      </c>
      <c r="AL649" s="100"/>
      <c r="AM649" s="100"/>
      <c r="AZ649" t="s">
        <v>928</v>
      </c>
      <c r="BB649" t="s">
        <v>928</v>
      </c>
    </row>
    <row r="650" spans="1:54" x14ac:dyDescent="0.35">
      <c r="A650" t="s">
        <v>82</v>
      </c>
      <c r="B650" t="s">
        <v>1236</v>
      </c>
      <c r="C650" t="s">
        <v>1323</v>
      </c>
      <c r="F650" t="s">
        <v>1237</v>
      </c>
      <c r="K650" t="s">
        <v>927</v>
      </c>
      <c r="L650" t="s">
        <v>366</v>
      </c>
      <c r="M650" t="s">
        <v>370</v>
      </c>
      <c r="N650" t="s">
        <v>1231</v>
      </c>
      <c r="O650" t="s">
        <v>1232</v>
      </c>
      <c r="S650" t="s">
        <v>194</v>
      </c>
      <c r="T650" t="s">
        <v>139</v>
      </c>
      <c r="U650" t="s">
        <v>1233</v>
      </c>
      <c r="V650" t="s">
        <v>1234</v>
      </c>
      <c r="W650" t="s">
        <v>63</v>
      </c>
      <c r="X650" t="s">
        <v>936</v>
      </c>
      <c r="Z650" t="s">
        <v>311</v>
      </c>
      <c r="AA650" t="s">
        <v>119</v>
      </c>
      <c r="AB650" t="s">
        <v>72</v>
      </c>
      <c r="AC650" t="s">
        <v>1230</v>
      </c>
      <c r="AD650" t="s">
        <v>928</v>
      </c>
      <c r="AL650" s="100"/>
      <c r="AM650" s="100"/>
      <c r="AS650">
        <v>300000</v>
      </c>
      <c r="AZ650" t="s">
        <v>928</v>
      </c>
      <c r="BB650" t="s">
        <v>928</v>
      </c>
    </row>
    <row r="651" spans="1:54" x14ac:dyDescent="0.35">
      <c r="A651" t="s">
        <v>5</v>
      </c>
      <c r="B651" t="s">
        <v>5</v>
      </c>
      <c r="C651" t="s">
        <v>1365</v>
      </c>
      <c r="F651" t="s">
        <v>12</v>
      </c>
      <c r="K651" t="s">
        <v>927</v>
      </c>
      <c r="L651" t="s">
        <v>366</v>
      </c>
      <c r="M651" t="s">
        <v>370</v>
      </c>
      <c r="N651" t="s">
        <v>933</v>
      </c>
      <c r="O651" t="s">
        <v>28</v>
      </c>
      <c r="S651" t="s">
        <v>191</v>
      </c>
      <c r="T651" t="s">
        <v>70</v>
      </c>
      <c r="U651" t="s">
        <v>1166</v>
      </c>
      <c r="V651" t="s">
        <v>1167</v>
      </c>
      <c r="W651" t="s">
        <v>63</v>
      </c>
      <c r="X651" t="s">
        <v>936</v>
      </c>
      <c r="Z651" t="s">
        <v>33</v>
      </c>
      <c r="AA651" t="s">
        <v>115</v>
      </c>
      <c r="AB651" t="s">
        <v>12</v>
      </c>
      <c r="AC651" t="s">
        <v>1342</v>
      </c>
      <c r="AD651" t="s">
        <v>928</v>
      </c>
      <c r="AL651" s="100"/>
      <c r="AM651" s="100"/>
      <c r="AZ651" t="s">
        <v>928</v>
      </c>
      <c r="BB651" t="s">
        <v>928</v>
      </c>
    </row>
    <row r="652" spans="1:54" x14ac:dyDescent="0.35">
      <c r="A652" t="s">
        <v>72</v>
      </c>
      <c r="B652" t="s">
        <v>214</v>
      </c>
      <c r="C652" t="s">
        <v>1650</v>
      </c>
      <c r="F652" t="s">
        <v>29</v>
      </c>
      <c r="K652" t="s">
        <v>927</v>
      </c>
      <c r="L652" t="s">
        <v>366</v>
      </c>
      <c r="M652" t="s">
        <v>370</v>
      </c>
      <c r="N652" t="s">
        <v>933</v>
      </c>
      <c r="O652" t="s">
        <v>28</v>
      </c>
      <c r="S652" t="s">
        <v>3</v>
      </c>
      <c r="T652" t="s">
        <v>133</v>
      </c>
      <c r="U652" t="s">
        <v>934</v>
      </c>
      <c r="V652" t="s">
        <v>935</v>
      </c>
      <c r="W652" t="s">
        <v>63</v>
      </c>
      <c r="X652" t="s">
        <v>936</v>
      </c>
      <c r="Z652" t="s">
        <v>311</v>
      </c>
      <c r="AA652" t="s">
        <v>119</v>
      </c>
      <c r="AB652" t="s">
        <v>72</v>
      </c>
      <c r="AC652" t="s">
        <v>1230</v>
      </c>
      <c r="AD652" t="s">
        <v>928</v>
      </c>
      <c r="AL652" s="100"/>
      <c r="AM652" s="100"/>
      <c r="AS652">
        <v>25000</v>
      </c>
      <c r="AZ652" t="s">
        <v>928</v>
      </c>
      <c r="BB652" t="s">
        <v>928</v>
      </c>
    </row>
    <row r="653" spans="1:54" x14ac:dyDescent="0.35">
      <c r="A653" t="s">
        <v>72</v>
      </c>
      <c r="B653" t="s">
        <v>214</v>
      </c>
      <c r="C653" t="s">
        <v>1649</v>
      </c>
      <c r="F653" t="s">
        <v>34</v>
      </c>
      <c r="K653" t="s">
        <v>927</v>
      </c>
      <c r="L653" t="s">
        <v>366</v>
      </c>
      <c r="M653" t="s">
        <v>370</v>
      </c>
      <c r="N653" t="s">
        <v>933</v>
      </c>
      <c r="O653" t="s">
        <v>28</v>
      </c>
      <c r="S653" t="s">
        <v>3</v>
      </c>
      <c r="T653" t="s">
        <v>133</v>
      </c>
      <c r="U653" t="s">
        <v>934</v>
      </c>
      <c r="V653" t="s">
        <v>935</v>
      </c>
      <c r="W653" t="s">
        <v>63</v>
      </c>
      <c r="X653" t="s">
        <v>936</v>
      </c>
      <c r="Z653" t="s">
        <v>311</v>
      </c>
      <c r="AA653" t="s">
        <v>119</v>
      </c>
      <c r="AB653" t="s">
        <v>72</v>
      </c>
      <c r="AC653" t="s">
        <v>1230</v>
      </c>
      <c r="AD653" t="s">
        <v>928</v>
      </c>
      <c r="AL653" s="100"/>
      <c r="AM653" s="100"/>
      <c r="AS653">
        <v>20000</v>
      </c>
      <c r="AZ653" t="s">
        <v>928</v>
      </c>
      <c r="BB653" t="s">
        <v>928</v>
      </c>
    </row>
    <row r="654" spans="1:54" x14ac:dyDescent="0.35">
      <c r="A654" t="s">
        <v>143</v>
      </c>
      <c r="B654" t="s">
        <v>156</v>
      </c>
      <c r="C654" t="s">
        <v>1268</v>
      </c>
      <c r="F654" t="s">
        <v>1257</v>
      </c>
      <c r="K654" t="s">
        <v>927</v>
      </c>
      <c r="L654" t="s">
        <v>366</v>
      </c>
      <c r="M654" t="s">
        <v>370</v>
      </c>
      <c r="N654" t="s">
        <v>933</v>
      </c>
      <c r="O654" t="s">
        <v>28</v>
      </c>
      <c r="S654" t="s">
        <v>3</v>
      </c>
      <c r="T654" t="s">
        <v>133</v>
      </c>
      <c r="U654" t="s">
        <v>934</v>
      </c>
      <c r="V654" t="s">
        <v>935</v>
      </c>
      <c r="W654" t="s">
        <v>144</v>
      </c>
      <c r="Y654" t="s">
        <v>1267</v>
      </c>
      <c r="Z654" t="s">
        <v>311</v>
      </c>
      <c r="AA654" t="s">
        <v>119</v>
      </c>
      <c r="AB654" t="s">
        <v>72</v>
      </c>
      <c r="AC654" t="s">
        <v>1230</v>
      </c>
      <c r="AD654" t="s">
        <v>928</v>
      </c>
      <c r="AL654" s="100"/>
      <c r="AM654" s="100"/>
      <c r="AS654">
        <v>421061</v>
      </c>
      <c r="AZ654" t="s">
        <v>928</v>
      </c>
      <c r="BB654" t="s">
        <v>928</v>
      </c>
    </row>
    <row r="655" spans="1:54" x14ac:dyDescent="0.35">
      <c r="A655" t="s">
        <v>29</v>
      </c>
      <c r="B655" t="s">
        <v>30</v>
      </c>
      <c r="C655" t="s">
        <v>1610</v>
      </c>
      <c r="F655" t="s">
        <v>1608</v>
      </c>
      <c r="K655" t="s">
        <v>927</v>
      </c>
      <c r="L655" t="s">
        <v>366</v>
      </c>
      <c r="M655" t="s">
        <v>370</v>
      </c>
      <c r="N655" t="s">
        <v>933</v>
      </c>
      <c r="O655" t="s">
        <v>28</v>
      </c>
      <c r="S655" t="s">
        <v>3</v>
      </c>
      <c r="T655" t="s">
        <v>133</v>
      </c>
      <c r="U655" t="s">
        <v>934</v>
      </c>
      <c r="V655" t="s">
        <v>935</v>
      </c>
      <c r="W655" t="s">
        <v>63</v>
      </c>
      <c r="X655" t="s">
        <v>936</v>
      </c>
      <c r="AA655" t="s">
        <v>928</v>
      </c>
      <c r="AD655" t="s">
        <v>928</v>
      </c>
      <c r="AL655" s="100"/>
      <c r="AM655" s="100"/>
      <c r="AS655">
        <v>25000</v>
      </c>
      <c r="AZ655" t="s">
        <v>928</v>
      </c>
      <c r="BB655" t="s">
        <v>928</v>
      </c>
    </row>
    <row r="656" spans="1:54" x14ac:dyDescent="0.35">
      <c r="A656" t="s">
        <v>29</v>
      </c>
      <c r="B656" t="s">
        <v>36</v>
      </c>
      <c r="C656" t="s">
        <v>1480</v>
      </c>
      <c r="F656" t="s">
        <v>42</v>
      </c>
      <c r="K656" t="s">
        <v>927</v>
      </c>
      <c r="L656" t="s">
        <v>366</v>
      </c>
      <c r="M656" t="s">
        <v>370</v>
      </c>
      <c r="N656" t="s">
        <v>933</v>
      </c>
      <c r="O656" t="s">
        <v>28</v>
      </c>
      <c r="S656" t="s">
        <v>3</v>
      </c>
      <c r="T656" t="s">
        <v>133</v>
      </c>
      <c r="U656" t="s">
        <v>934</v>
      </c>
      <c r="V656" t="s">
        <v>935</v>
      </c>
      <c r="W656" t="s">
        <v>63</v>
      </c>
      <c r="X656" t="s">
        <v>936</v>
      </c>
      <c r="Z656" t="s">
        <v>312</v>
      </c>
      <c r="AA656" t="s">
        <v>110</v>
      </c>
      <c r="AB656" t="s">
        <v>42</v>
      </c>
      <c r="AC656" t="s">
        <v>1346</v>
      </c>
      <c r="AD656" t="s">
        <v>928</v>
      </c>
      <c r="AL656" s="100"/>
      <c r="AM656" s="100"/>
      <c r="AS656">
        <v>10000</v>
      </c>
      <c r="AZ656" t="s">
        <v>928</v>
      </c>
      <c r="BB656" t="s">
        <v>928</v>
      </c>
    </row>
    <row r="657" spans="1:54" x14ac:dyDescent="0.35">
      <c r="A657" t="s">
        <v>29</v>
      </c>
      <c r="B657" t="s">
        <v>36</v>
      </c>
      <c r="C657" t="s">
        <v>1362</v>
      </c>
      <c r="F657" t="s">
        <v>41</v>
      </c>
      <c r="K657" t="s">
        <v>927</v>
      </c>
      <c r="L657" t="s">
        <v>366</v>
      </c>
      <c r="M657" t="s">
        <v>370</v>
      </c>
      <c r="N657" t="s">
        <v>933</v>
      </c>
      <c r="O657" t="s">
        <v>28</v>
      </c>
      <c r="S657" t="s">
        <v>3</v>
      </c>
      <c r="T657" t="s">
        <v>133</v>
      </c>
      <c r="U657" t="s">
        <v>934</v>
      </c>
      <c r="V657" t="s">
        <v>935</v>
      </c>
      <c r="W657" t="s">
        <v>63</v>
      </c>
      <c r="X657" t="s">
        <v>936</v>
      </c>
      <c r="Z657" t="s">
        <v>312</v>
      </c>
      <c r="AA657" t="s">
        <v>113</v>
      </c>
      <c r="AB657" t="s">
        <v>41</v>
      </c>
      <c r="AC657" t="s">
        <v>1348</v>
      </c>
      <c r="AD657" t="s">
        <v>928</v>
      </c>
      <c r="AL657" s="100"/>
      <c r="AM657" s="100"/>
      <c r="AS657">
        <v>10000</v>
      </c>
      <c r="AZ657" t="s">
        <v>928</v>
      </c>
      <c r="BB657" t="s">
        <v>928</v>
      </c>
    </row>
    <row r="658" spans="1:54" x14ac:dyDescent="0.35">
      <c r="A658" t="s">
        <v>29</v>
      </c>
      <c r="B658" t="s">
        <v>36</v>
      </c>
      <c r="C658" t="s">
        <v>1648</v>
      </c>
      <c r="F658" t="s">
        <v>112</v>
      </c>
      <c r="K658" t="s">
        <v>927</v>
      </c>
      <c r="L658" t="s">
        <v>366</v>
      </c>
      <c r="M658" t="s">
        <v>370</v>
      </c>
      <c r="N658" t="s">
        <v>933</v>
      </c>
      <c r="O658" t="s">
        <v>28</v>
      </c>
      <c r="S658" t="s">
        <v>3</v>
      </c>
      <c r="T658" t="s">
        <v>133</v>
      </c>
      <c r="U658" t="s">
        <v>934</v>
      </c>
      <c r="V658" t="s">
        <v>935</v>
      </c>
      <c r="W658" t="s">
        <v>63</v>
      </c>
      <c r="X658" t="s">
        <v>936</v>
      </c>
      <c r="Z658" t="s">
        <v>312</v>
      </c>
      <c r="AA658" t="s">
        <v>111</v>
      </c>
      <c r="AB658" t="s">
        <v>112</v>
      </c>
      <c r="AC658" t="s">
        <v>1344</v>
      </c>
      <c r="AD658" t="s">
        <v>928</v>
      </c>
      <c r="AL658" s="100"/>
      <c r="AM658" s="100"/>
      <c r="AS658">
        <v>10000</v>
      </c>
      <c r="AZ658" t="s">
        <v>928</v>
      </c>
      <c r="BB658" t="s">
        <v>928</v>
      </c>
    </row>
    <row r="659" spans="1:54" x14ac:dyDescent="0.35">
      <c r="A659" t="s">
        <v>69</v>
      </c>
      <c r="B659" t="s">
        <v>1484</v>
      </c>
      <c r="C659" t="s">
        <v>1485</v>
      </c>
      <c r="F659" t="s">
        <v>8</v>
      </c>
      <c r="J659" t="s">
        <v>10</v>
      </c>
      <c r="K659" t="s">
        <v>927</v>
      </c>
      <c r="N659" t="s">
        <v>933</v>
      </c>
      <c r="O659" t="s">
        <v>28</v>
      </c>
      <c r="S659" t="s">
        <v>3</v>
      </c>
      <c r="T659" t="s">
        <v>133</v>
      </c>
      <c r="U659" t="s">
        <v>934</v>
      </c>
      <c r="AD659" t="s">
        <v>453</v>
      </c>
      <c r="AE659" t="s">
        <v>730</v>
      </c>
      <c r="AF659" t="s">
        <v>1486</v>
      </c>
      <c r="AG659" t="s">
        <v>1376</v>
      </c>
      <c r="AH659" t="s">
        <v>1488</v>
      </c>
      <c r="AI659" t="s">
        <v>1087</v>
      </c>
      <c r="AK659" t="s">
        <v>10</v>
      </c>
      <c r="AL659" s="100"/>
      <c r="AM659" s="100">
        <v>45658</v>
      </c>
      <c r="AN659">
        <v>1</v>
      </c>
      <c r="AO659">
        <v>1</v>
      </c>
      <c r="AP659">
        <v>201.67</v>
      </c>
      <c r="AZ659" t="s">
        <v>928</v>
      </c>
      <c r="BA659">
        <v>1</v>
      </c>
      <c r="BB659" t="s">
        <v>1200</v>
      </c>
    </row>
    <row r="660" spans="1:54" x14ac:dyDescent="0.35">
      <c r="A660" t="s">
        <v>69</v>
      </c>
      <c r="B660" t="s">
        <v>1484</v>
      </c>
      <c r="C660" t="s">
        <v>1485</v>
      </c>
      <c r="F660" t="s">
        <v>8</v>
      </c>
      <c r="J660" t="s">
        <v>10</v>
      </c>
      <c r="K660" t="s">
        <v>927</v>
      </c>
      <c r="N660" t="s">
        <v>933</v>
      </c>
      <c r="O660" t="s">
        <v>28</v>
      </c>
      <c r="S660" t="s">
        <v>3</v>
      </c>
      <c r="T660" t="s">
        <v>133</v>
      </c>
      <c r="U660" t="s">
        <v>934</v>
      </c>
      <c r="AD660" t="s">
        <v>453</v>
      </c>
      <c r="AE660" t="s">
        <v>730</v>
      </c>
      <c r="AF660" t="s">
        <v>1486</v>
      </c>
      <c r="AG660" t="s">
        <v>1376</v>
      </c>
      <c r="AH660" t="s">
        <v>1488</v>
      </c>
      <c r="AI660" t="s">
        <v>1087</v>
      </c>
      <c r="AK660" t="s">
        <v>10</v>
      </c>
      <c r="AL660" s="100"/>
      <c r="AM660" s="100">
        <v>45689</v>
      </c>
      <c r="AN660">
        <v>1</v>
      </c>
      <c r="AO660">
        <v>1</v>
      </c>
      <c r="AP660">
        <v>201.67</v>
      </c>
      <c r="AZ660" t="s">
        <v>928</v>
      </c>
      <c r="BA660">
        <v>2</v>
      </c>
      <c r="BB660" t="s">
        <v>1196</v>
      </c>
    </row>
    <row r="661" spans="1:54" x14ac:dyDescent="0.35">
      <c r="A661" t="s">
        <v>69</v>
      </c>
      <c r="B661" t="s">
        <v>1484</v>
      </c>
      <c r="C661" t="s">
        <v>1485</v>
      </c>
      <c r="F661" t="s">
        <v>8</v>
      </c>
      <c r="J661" t="s">
        <v>10</v>
      </c>
      <c r="K661" t="s">
        <v>927</v>
      </c>
      <c r="N661" t="s">
        <v>933</v>
      </c>
      <c r="O661" t="s">
        <v>28</v>
      </c>
      <c r="S661" t="s">
        <v>3</v>
      </c>
      <c r="T661" t="s">
        <v>133</v>
      </c>
      <c r="U661" t="s">
        <v>934</v>
      </c>
      <c r="AD661" t="s">
        <v>453</v>
      </c>
      <c r="AE661" t="s">
        <v>730</v>
      </c>
      <c r="AF661" t="s">
        <v>1486</v>
      </c>
      <c r="AG661" t="s">
        <v>1376</v>
      </c>
      <c r="AH661" t="s">
        <v>1488</v>
      </c>
      <c r="AI661" t="s">
        <v>1087</v>
      </c>
      <c r="AK661" t="s">
        <v>10</v>
      </c>
      <c r="AL661" s="100"/>
      <c r="AM661" s="100">
        <v>45717</v>
      </c>
      <c r="AN661">
        <v>1</v>
      </c>
      <c r="AO661">
        <v>1</v>
      </c>
      <c r="AP661">
        <v>201.67</v>
      </c>
      <c r="AZ661" t="s">
        <v>928</v>
      </c>
      <c r="BA661">
        <v>3</v>
      </c>
      <c r="BB661" t="s">
        <v>1201</v>
      </c>
    </row>
    <row r="662" spans="1:54" x14ac:dyDescent="0.35">
      <c r="A662" t="s">
        <v>69</v>
      </c>
      <c r="B662" t="s">
        <v>1484</v>
      </c>
      <c r="C662" t="s">
        <v>1485</v>
      </c>
      <c r="F662" t="s">
        <v>8</v>
      </c>
      <c r="J662" t="s">
        <v>10</v>
      </c>
      <c r="K662" t="s">
        <v>927</v>
      </c>
      <c r="N662" t="s">
        <v>933</v>
      </c>
      <c r="O662" t="s">
        <v>28</v>
      </c>
      <c r="S662" t="s">
        <v>3</v>
      </c>
      <c r="T662" t="s">
        <v>133</v>
      </c>
      <c r="U662" t="s">
        <v>934</v>
      </c>
      <c r="AD662" t="s">
        <v>453</v>
      </c>
      <c r="AE662" t="s">
        <v>730</v>
      </c>
      <c r="AF662" t="s">
        <v>1486</v>
      </c>
      <c r="AG662" t="s">
        <v>1376</v>
      </c>
      <c r="AH662" t="s">
        <v>1488</v>
      </c>
      <c r="AI662" t="s">
        <v>1087</v>
      </c>
      <c r="AK662" t="s">
        <v>10</v>
      </c>
      <c r="AL662" s="100"/>
      <c r="AM662" s="100">
        <v>45748</v>
      </c>
      <c r="AN662">
        <v>1</v>
      </c>
      <c r="AO662">
        <v>1</v>
      </c>
      <c r="AP662">
        <v>201.67</v>
      </c>
      <c r="AZ662" t="s">
        <v>928</v>
      </c>
      <c r="BA662">
        <v>4</v>
      </c>
      <c r="BB662" t="s">
        <v>1191</v>
      </c>
    </row>
    <row r="663" spans="1:54" x14ac:dyDescent="0.35">
      <c r="A663" t="s">
        <v>285</v>
      </c>
      <c r="B663" t="s">
        <v>1110</v>
      </c>
      <c r="C663" t="s">
        <v>1115</v>
      </c>
      <c r="E663" t="s">
        <v>355</v>
      </c>
      <c r="F663" t="s">
        <v>11</v>
      </c>
      <c r="K663" t="s">
        <v>927</v>
      </c>
      <c r="L663" t="s">
        <v>366</v>
      </c>
      <c r="M663" t="s">
        <v>370</v>
      </c>
      <c r="N663" t="s">
        <v>933</v>
      </c>
      <c r="O663" t="s">
        <v>28</v>
      </c>
      <c r="S663" t="s">
        <v>189</v>
      </c>
      <c r="T663" t="s">
        <v>138</v>
      </c>
      <c r="U663" t="s">
        <v>1153</v>
      </c>
      <c r="V663" t="s">
        <v>190</v>
      </c>
      <c r="W663" t="s">
        <v>63</v>
      </c>
      <c r="X663" t="s">
        <v>936</v>
      </c>
      <c r="Z663" t="s">
        <v>33</v>
      </c>
      <c r="AA663" t="s">
        <v>81</v>
      </c>
      <c r="AB663" t="s">
        <v>11</v>
      </c>
      <c r="AC663" t="s">
        <v>1154</v>
      </c>
      <c r="AD663" t="s">
        <v>386</v>
      </c>
      <c r="AE663" t="s">
        <v>663</v>
      </c>
      <c r="AF663" t="s">
        <v>1155</v>
      </c>
      <c r="AG663" t="s">
        <v>311</v>
      </c>
      <c r="AI663" t="s">
        <v>940</v>
      </c>
      <c r="AK663" t="s">
        <v>6</v>
      </c>
      <c r="AL663" s="100"/>
      <c r="AM663" s="100"/>
      <c r="AR663">
        <v>36000</v>
      </c>
      <c r="AS663">
        <v>36000</v>
      </c>
      <c r="AZ663" t="s">
        <v>928</v>
      </c>
      <c r="BB663" t="s">
        <v>928</v>
      </c>
    </row>
    <row r="664" spans="1:54" x14ac:dyDescent="0.35">
      <c r="A664" t="s">
        <v>285</v>
      </c>
      <c r="B664" t="s">
        <v>1110</v>
      </c>
      <c r="C664" t="s">
        <v>1152</v>
      </c>
      <c r="F664" t="s">
        <v>11</v>
      </c>
      <c r="K664" t="s">
        <v>927</v>
      </c>
      <c r="L664" t="s">
        <v>366</v>
      </c>
      <c r="M664" t="s">
        <v>370</v>
      </c>
      <c r="N664" t="s">
        <v>933</v>
      </c>
      <c r="O664" t="s">
        <v>28</v>
      </c>
      <c r="S664" t="s">
        <v>189</v>
      </c>
      <c r="T664" t="s">
        <v>138</v>
      </c>
      <c r="U664" t="s">
        <v>1153</v>
      </c>
      <c r="V664" t="s">
        <v>190</v>
      </c>
      <c r="W664" t="s">
        <v>63</v>
      </c>
      <c r="X664" t="s">
        <v>936</v>
      </c>
      <c r="Z664" t="s">
        <v>33</v>
      </c>
      <c r="AA664" t="s">
        <v>81</v>
      </c>
      <c r="AB664" t="s">
        <v>11</v>
      </c>
      <c r="AC664" t="s">
        <v>1154</v>
      </c>
      <c r="AD664" t="s">
        <v>386</v>
      </c>
      <c r="AE664" t="s">
        <v>663</v>
      </c>
      <c r="AF664" t="s">
        <v>1155</v>
      </c>
      <c r="AG664" t="s">
        <v>311</v>
      </c>
      <c r="AI664" t="s">
        <v>940</v>
      </c>
      <c r="AK664" t="s">
        <v>6</v>
      </c>
      <c r="AL664" s="100"/>
      <c r="AM664" s="100"/>
      <c r="AR664">
        <v>32400</v>
      </c>
      <c r="AS664">
        <v>32400</v>
      </c>
      <c r="AZ664" t="s">
        <v>928</v>
      </c>
      <c r="BB664" t="s">
        <v>928</v>
      </c>
    </row>
    <row r="665" spans="1:54" x14ac:dyDescent="0.35">
      <c r="A665" t="s">
        <v>285</v>
      </c>
      <c r="B665" t="s">
        <v>1110</v>
      </c>
      <c r="C665" t="s">
        <v>1113</v>
      </c>
      <c r="F665" t="s">
        <v>11</v>
      </c>
      <c r="K665" t="s">
        <v>927</v>
      </c>
      <c r="L665" t="s">
        <v>366</v>
      </c>
      <c r="M665" t="s">
        <v>370</v>
      </c>
      <c r="N665" t="s">
        <v>933</v>
      </c>
      <c r="O665" t="s">
        <v>28</v>
      </c>
      <c r="S665" t="s">
        <v>189</v>
      </c>
      <c r="T665" t="s">
        <v>138</v>
      </c>
      <c r="U665" t="s">
        <v>1153</v>
      </c>
      <c r="V665" t="s">
        <v>190</v>
      </c>
      <c r="W665" t="s">
        <v>63</v>
      </c>
      <c r="X665" t="s">
        <v>936</v>
      </c>
      <c r="Z665" t="s">
        <v>33</v>
      </c>
      <c r="AA665" t="s">
        <v>81</v>
      </c>
      <c r="AB665" t="s">
        <v>11</v>
      </c>
      <c r="AC665" t="s">
        <v>1154</v>
      </c>
      <c r="AD665" t="s">
        <v>386</v>
      </c>
      <c r="AE665" t="s">
        <v>663</v>
      </c>
      <c r="AF665" t="s">
        <v>1155</v>
      </c>
      <c r="AG665" t="s">
        <v>311</v>
      </c>
      <c r="AI665" t="s">
        <v>940</v>
      </c>
      <c r="AK665" t="s">
        <v>6</v>
      </c>
      <c r="AL665" s="100"/>
      <c r="AM665" s="100"/>
      <c r="AR665">
        <v>25000</v>
      </c>
      <c r="AS665">
        <v>25000</v>
      </c>
      <c r="AZ665" t="s">
        <v>928</v>
      </c>
      <c r="BB665" t="s">
        <v>928</v>
      </c>
    </row>
    <row r="666" spans="1:54" x14ac:dyDescent="0.35">
      <c r="A666" t="s">
        <v>285</v>
      </c>
      <c r="B666" t="s">
        <v>1110</v>
      </c>
      <c r="C666" t="s">
        <v>1118</v>
      </c>
      <c r="F666" t="s">
        <v>11</v>
      </c>
      <c r="K666" t="s">
        <v>927</v>
      </c>
      <c r="L666" t="s">
        <v>366</v>
      </c>
      <c r="M666" t="s">
        <v>370</v>
      </c>
      <c r="N666" t="s">
        <v>933</v>
      </c>
      <c r="O666" t="s">
        <v>28</v>
      </c>
      <c r="S666" t="s">
        <v>189</v>
      </c>
      <c r="T666" t="s">
        <v>138</v>
      </c>
      <c r="U666" t="s">
        <v>1153</v>
      </c>
      <c r="V666" t="s">
        <v>190</v>
      </c>
      <c r="W666" t="s">
        <v>63</v>
      </c>
      <c r="X666" t="s">
        <v>936</v>
      </c>
      <c r="Z666" t="s">
        <v>33</v>
      </c>
      <c r="AA666" t="s">
        <v>81</v>
      </c>
      <c r="AB666" t="s">
        <v>11</v>
      </c>
      <c r="AC666" t="s">
        <v>1154</v>
      </c>
      <c r="AD666" t="s">
        <v>386</v>
      </c>
      <c r="AE666" t="s">
        <v>663</v>
      </c>
      <c r="AF666" t="s">
        <v>1155</v>
      </c>
      <c r="AG666" t="s">
        <v>311</v>
      </c>
      <c r="AI666" t="s">
        <v>940</v>
      </c>
      <c r="AK666" t="s">
        <v>6</v>
      </c>
      <c r="AL666" s="100"/>
      <c r="AM666" s="100"/>
      <c r="AR666">
        <v>50000</v>
      </c>
      <c r="AS666">
        <v>50000</v>
      </c>
      <c r="AZ666" t="s">
        <v>928</v>
      </c>
      <c r="BB666" t="s">
        <v>928</v>
      </c>
    </row>
    <row r="667" spans="1:54" x14ac:dyDescent="0.35">
      <c r="A667" t="s">
        <v>285</v>
      </c>
      <c r="B667" t="s">
        <v>1110</v>
      </c>
      <c r="C667" t="s">
        <v>1156</v>
      </c>
      <c r="F667" t="s">
        <v>11</v>
      </c>
      <c r="K667" t="s">
        <v>927</v>
      </c>
      <c r="L667" t="s">
        <v>366</v>
      </c>
      <c r="M667" t="s">
        <v>370</v>
      </c>
      <c r="N667" t="s">
        <v>933</v>
      </c>
      <c r="O667" t="s">
        <v>28</v>
      </c>
      <c r="S667" t="s">
        <v>189</v>
      </c>
      <c r="T667" t="s">
        <v>138</v>
      </c>
      <c r="U667" t="s">
        <v>1153</v>
      </c>
      <c r="V667" t="s">
        <v>190</v>
      </c>
      <c r="W667" t="s">
        <v>63</v>
      </c>
      <c r="X667" t="s">
        <v>936</v>
      </c>
      <c r="Z667" t="s">
        <v>33</v>
      </c>
      <c r="AA667" t="s">
        <v>81</v>
      </c>
      <c r="AB667" t="s">
        <v>11</v>
      </c>
      <c r="AC667" t="s">
        <v>1154</v>
      </c>
      <c r="AD667" t="s">
        <v>386</v>
      </c>
      <c r="AE667" t="s">
        <v>663</v>
      </c>
      <c r="AF667" t="s">
        <v>1155</v>
      </c>
      <c r="AG667" t="s">
        <v>311</v>
      </c>
      <c r="AI667" t="s">
        <v>940</v>
      </c>
      <c r="AK667" t="s">
        <v>6</v>
      </c>
      <c r="AL667" s="100"/>
      <c r="AM667" s="100"/>
      <c r="AR667">
        <v>20600</v>
      </c>
      <c r="AS667">
        <v>20600</v>
      </c>
      <c r="AZ667" t="s">
        <v>928</v>
      </c>
      <c r="BB667" t="s">
        <v>928</v>
      </c>
    </row>
    <row r="668" spans="1:54" x14ac:dyDescent="0.35">
      <c r="A668" t="s">
        <v>285</v>
      </c>
      <c r="B668" t="s">
        <v>1110</v>
      </c>
      <c r="C668" t="s">
        <v>1116</v>
      </c>
      <c r="F668" t="s">
        <v>11</v>
      </c>
      <c r="K668" t="s">
        <v>927</v>
      </c>
      <c r="L668" t="s">
        <v>366</v>
      </c>
      <c r="M668" t="s">
        <v>370</v>
      </c>
      <c r="N668" t="s">
        <v>933</v>
      </c>
      <c r="O668" t="s">
        <v>28</v>
      </c>
      <c r="S668" t="s">
        <v>189</v>
      </c>
      <c r="T668" t="s">
        <v>138</v>
      </c>
      <c r="U668" t="s">
        <v>1153</v>
      </c>
      <c r="V668" t="s">
        <v>190</v>
      </c>
      <c r="W668" t="s">
        <v>63</v>
      </c>
      <c r="X668" t="s">
        <v>936</v>
      </c>
      <c r="Z668" t="s">
        <v>33</v>
      </c>
      <c r="AA668" t="s">
        <v>81</v>
      </c>
      <c r="AB668" t="s">
        <v>11</v>
      </c>
      <c r="AC668" t="s">
        <v>1154</v>
      </c>
      <c r="AD668" t="s">
        <v>386</v>
      </c>
      <c r="AE668" t="s">
        <v>663</v>
      </c>
      <c r="AF668" t="s">
        <v>1155</v>
      </c>
      <c r="AG668" t="s">
        <v>311</v>
      </c>
      <c r="AI668" t="s">
        <v>940</v>
      </c>
      <c r="AK668" t="s">
        <v>6</v>
      </c>
      <c r="AL668" s="100"/>
      <c r="AM668" s="100"/>
      <c r="AR668">
        <v>60000</v>
      </c>
      <c r="AS668">
        <v>60000</v>
      </c>
      <c r="AZ668" t="s">
        <v>928</v>
      </c>
      <c r="BB668" t="s">
        <v>928</v>
      </c>
    </row>
    <row r="669" spans="1:54" x14ac:dyDescent="0.35">
      <c r="A669" t="s">
        <v>285</v>
      </c>
      <c r="B669" t="s">
        <v>1110</v>
      </c>
      <c r="C669" t="s">
        <v>1117</v>
      </c>
      <c r="F669" t="s">
        <v>11</v>
      </c>
      <c r="K669" t="s">
        <v>927</v>
      </c>
      <c r="L669" t="s">
        <v>366</v>
      </c>
      <c r="M669" t="s">
        <v>370</v>
      </c>
      <c r="N669" t="s">
        <v>933</v>
      </c>
      <c r="O669" t="s">
        <v>28</v>
      </c>
      <c r="S669" t="s">
        <v>189</v>
      </c>
      <c r="T669" t="s">
        <v>138</v>
      </c>
      <c r="U669" t="s">
        <v>1153</v>
      </c>
      <c r="V669" t="s">
        <v>190</v>
      </c>
      <c r="W669" t="s">
        <v>63</v>
      </c>
      <c r="X669" t="s">
        <v>936</v>
      </c>
      <c r="Z669" t="s">
        <v>33</v>
      </c>
      <c r="AA669" t="s">
        <v>81</v>
      </c>
      <c r="AB669" t="s">
        <v>11</v>
      </c>
      <c r="AC669" t="s">
        <v>1154</v>
      </c>
      <c r="AD669" t="s">
        <v>386</v>
      </c>
      <c r="AE669" t="s">
        <v>663</v>
      </c>
      <c r="AF669" t="s">
        <v>1155</v>
      </c>
      <c r="AG669" t="s">
        <v>311</v>
      </c>
      <c r="AI669" t="s">
        <v>940</v>
      </c>
      <c r="AK669" t="s">
        <v>6</v>
      </c>
      <c r="AL669" s="100"/>
      <c r="AM669" s="100"/>
      <c r="AR669">
        <v>96000</v>
      </c>
      <c r="AS669">
        <v>96000</v>
      </c>
      <c r="AZ669" t="s">
        <v>928</v>
      </c>
      <c r="BB669" t="s">
        <v>928</v>
      </c>
    </row>
    <row r="670" spans="1:54" x14ac:dyDescent="0.35">
      <c r="A670" t="s">
        <v>285</v>
      </c>
      <c r="B670" t="s">
        <v>1110</v>
      </c>
      <c r="C670" t="s">
        <v>1112</v>
      </c>
      <c r="F670" t="s">
        <v>11</v>
      </c>
      <c r="K670" t="s">
        <v>927</v>
      </c>
      <c r="L670" t="s">
        <v>366</v>
      </c>
      <c r="M670" t="s">
        <v>370</v>
      </c>
      <c r="N670" t="s">
        <v>933</v>
      </c>
      <c r="O670" t="s">
        <v>28</v>
      </c>
      <c r="S670" t="s">
        <v>189</v>
      </c>
      <c r="T670" t="s">
        <v>138</v>
      </c>
      <c r="U670" t="s">
        <v>1153</v>
      </c>
      <c r="V670" t="s">
        <v>190</v>
      </c>
      <c r="W670" t="s">
        <v>63</v>
      </c>
      <c r="X670" t="s">
        <v>936</v>
      </c>
      <c r="Z670" t="s">
        <v>33</v>
      </c>
      <c r="AA670" t="s">
        <v>81</v>
      </c>
      <c r="AB670" t="s">
        <v>11</v>
      </c>
      <c r="AC670" t="s">
        <v>1154</v>
      </c>
      <c r="AD670" t="s">
        <v>386</v>
      </c>
      <c r="AE670" t="s">
        <v>663</v>
      </c>
      <c r="AF670" t="s">
        <v>1155</v>
      </c>
      <c r="AG670" t="s">
        <v>311</v>
      </c>
      <c r="AI670" t="s">
        <v>940</v>
      </c>
      <c r="AK670" t="s">
        <v>6</v>
      </c>
      <c r="AL670" s="100"/>
      <c r="AM670" s="100"/>
      <c r="AR670">
        <v>80000</v>
      </c>
      <c r="AS670">
        <v>80000</v>
      </c>
      <c r="AZ670" t="s">
        <v>928</v>
      </c>
      <c r="BB670" t="s">
        <v>928</v>
      </c>
    </row>
    <row r="671" spans="1:54" x14ac:dyDescent="0.35">
      <c r="A671" t="s">
        <v>80</v>
      </c>
      <c r="B671" t="s">
        <v>73</v>
      </c>
      <c r="C671" t="s">
        <v>1646</v>
      </c>
      <c r="E671" t="s">
        <v>1656</v>
      </c>
      <c r="F671" t="s">
        <v>1252</v>
      </c>
      <c r="K671" t="s">
        <v>927</v>
      </c>
      <c r="L671" t="s">
        <v>366</v>
      </c>
      <c r="M671" t="s">
        <v>370</v>
      </c>
      <c r="N671" t="s">
        <v>933</v>
      </c>
      <c r="O671" t="s">
        <v>28</v>
      </c>
      <c r="S671" t="s">
        <v>3</v>
      </c>
      <c r="T671" t="s">
        <v>133</v>
      </c>
      <c r="U671" t="s">
        <v>934</v>
      </c>
      <c r="V671" t="s">
        <v>935</v>
      </c>
      <c r="W671" t="s">
        <v>63</v>
      </c>
      <c r="X671" t="s">
        <v>936</v>
      </c>
      <c r="Z671" t="s">
        <v>33</v>
      </c>
      <c r="AA671" t="s">
        <v>103</v>
      </c>
      <c r="AB671" t="s">
        <v>34</v>
      </c>
      <c r="AC671" t="s">
        <v>1318</v>
      </c>
      <c r="AD671" t="s">
        <v>928</v>
      </c>
      <c r="AL671" s="100"/>
      <c r="AM671" s="100"/>
      <c r="AR671">
        <v>7000</v>
      </c>
      <c r="AS671">
        <v>14000</v>
      </c>
      <c r="AZ671" t="s">
        <v>928</v>
      </c>
      <c r="BB671" t="s">
        <v>928</v>
      </c>
    </row>
    <row r="672" spans="1:54" x14ac:dyDescent="0.35">
      <c r="A672" t="s">
        <v>80</v>
      </c>
      <c r="B672" t="s">
        <v>73</v>
      </c>
      <c r="C672" t="s">
        <v>1590</v>
      </c>
      <c r="E672" t="s">
        <v>1656</v>
      </c>
      <c r="F672" t="s">
        <v>1252</v>
      </c>
      <c r="K672" t="s">
        <v>927</v>
      </c>
      <c r="L672" t="s">
        <v>366</v>
      </c>
      <c r="M672" t="s">
        <v>370</v>
      </c>
      <c r="N672" t="s">
        <v>933</v>
      </c>
      <c r="O672" t="s">
        <v>28</v>
      </c>
      <c r="S672" t="s">
        <v>3</v>
      </c>
      <c r="T672" t="s">
        <v>133</v>
      </c>
      <c r="U672" t="s">
        <v>934</v>
      </c>
      <c r="V672" t="s">
        <v>935</v>
      </c>
      <c r="W672" t="s">
        <v>63</v>
      </c>
      <c r="X672" t="s">
        <v>936</v>
      </c>
      <c r="Z672" t="s">
        <v>33</v>
      </c>
      <c r="AA672" t="s">
        <v>103</v>
      </c>
      <c r="AB672" t="s">
        <v>34</v>
      </c>
      <c r="AC672" t="s">
        <v>1318</v>
      </c>
      <c r="AD672" t="s">
        <v>928</v>
      </c>
      <c r="AL672" s="100"/>
      <c r="AM672" s="100"/>
      <c r="AR672">
        <v>5000</v>
      </c>
      <c r="AS672">
        <v>5000</v>
      </c>
      <c r="AZ672" t="s">
        <v>928</v>
      </c>
      <c r="BB672" t="s">
        <v>928</v>
      </c>
    </row>
    <row r="673" spans="1:54" x14ac:dyDescent="0.35">
      <c r="A673" t="s">
        <v>80</v>
      </c>
      <c r="B673" t="s">
        <v>73</v>
      </c>
      <c r="C673" t="s">
        <v>1620</v>
      </c>
      <c r="E673" t="s">
        <v>1656</v>
      </c>
      <c r="F673" t="s">
        <v>1252</v>
      </c>
      <c r="K673" t="s">
        <v>927</v>
      </c>
      <c r="L673" t="s">
        <v>366</v>
      </c>
      <c r="M673" t="s">
        <v>370</v>
      </c>
      <c r="N673" t="s">
        <v>933</v>
      </c>
      <c r="O673" t="s">
        <v>28</v>
      </c>
      <c r="S673" t="s">
        <v>3</v>
      </c>
      <c r="T673" t="s">
        <v>133</v>
      </c>
      <c r="U673" t="s">
        <v>934</v>
      </c>
      <c r="V673" t="s">
        <v>935</v>
      </c>
      <c r="W673" t="s">
        <v>63</v>
      </c>
      <c r="X673" t="s">
        <v>936</v>
      </c>
      <c r="Z673" t="s">
        <v>33</v>
      </c>
      <c r="AA673" t="s">
        <v>103</v>
      </c>
      <c r="AB673" t="s">
        <v>34</v>
      </c>
      <c r="AC673" t="s">
        <v>1318</v>
      </c>
      <c r="AD673" t="s">
        <v>928</v>
      </c>
      <c r="AL673" s="100"/>
      <c r="AM673" s="100"/>
      <c r="AR673">
        <v>10000</v>
      </c>
      <c r="AZ673" t="s">
        <v>928</v>
      </c>
      <c r="BB673" t="s">
        <v>928</v>
      </c>
    </row>
    <row r="674" spans="1:54" x14ac:dyDescent="0.35">
      <c r="A674" t="s">
        <v>80</v>
      </c>
      <c r="B674" t="s">
        <v>317</v>
      </c>
      <c r="C674" t="s">
        <v>1217</v>
      </c>
      <c r="E674" t="s">
        <v>344</v>
      </c>
      <c r="F674" t="s">
        <v>8</v>
      </c>
      <c r="K674" t="s">
        <v>927</v>
      </c>
      <c r="L674" t="s">
        <v>366</v>
      </c>
      <c r="M674" t="s">
        <v>370</v>
      </c>
      <c r="N674" t="s">
        <v>933</v>
      </c>
      <c r="O674" t="s">
        <v>28</v>
      </c>
      <c r="S674" t="s">
        <v>7</v>
      </c>
      <c r="T674" t="s">
        <v>237</v>
      </c>
      <c r="U674" t="s">
        <v>1162</v>
      </c>
      <c r="V674" t="s">
        <v>1163</v>
      </c>
      <c r="W674" t="s">
        <v>63</v>
      </c>
      <c r="X674" t="s">
        <v>936</v>
      </c>
      <c r="Z674" t="s">
        <v>33</v>
      </c>
      <c r="AA674" t="s">
        <v>102</v>
      </c>
      <c r="AB674" t="s">
        <v>8</v>
      </c>
      <c r="AC674" t="s">
        <v>1220</v>
      </c>
      <c r="AD674" t="s">
        <v>928</v>
      </c>
      <c r="AL674" s="100"/>
      <c r="AM674" s="100"/>
      <c r="AR674">
        <v>50000</v>
      </c>
      <c r="AZ674" t="s">
        <v>928</v>
      </c>
      <c r="BB674" t="s">
        <v>928</v>
      </c>
    </row>
    <row r="675" spans="1:54" x14ac:dyDescent="0.35">
      <c r="A675" t="s">
        <v>80</v>
      </c>
      <c r="B675" t="s">
        <v>315</v>
      </c>
      <c r="C675" t="s">
        <v>1403</v>
      </c>
      <c r="E675" t="s">
        <v>1656</v>
      </c>
      <c r="F675" t="s">
        <v>35</v>
      </c>
      <c r="K675" t="s">
        <v>927</v>
      </c>
      <c r="L675" t="s">
        <v>366</v>
      </c>
      <c r="M675" t="s">
        <v>370</v>
      </c>
      <c r="N675" t="s">
        <v>933</v>
      </c>
      <c r="O675" t="s">
        <v>28</v>
      </c>
      <c r="S675" t="s">
        <v>3</v>
      </c>
      <c r="T675" t="s">
        <v>133</v>
      </c>
      <c r="U675" t="s">
        <v>934</v>
      </c>
      <c r="V675" t="s">
        <v>935</v>
      </c>
      <c r="W675" t="s">
        <v>63</v>
      </c>
      <c r="X675" t="s">
        <v>936</v>
      </c>
      <c r="Z675" t="s">
        <v>33</v>
      </c>
      <c r="AA675" t="s">
        <v>105</v>
      </c>
      <c r="AB675" t="s">
        <v>35</v>
      </c>
      <c r="AC675" t="s">
        <v>1343</v>
      </c>
      <c r="AD675" t="s">
        <v>928</v>
      </c>
      <c r="AL675" s="100"/>
      <c r="AM675" s="100"/>
      <c r="AR675">
        <v>10000</v>
      </c>
      <c r="AS675">
        <v>5000</v>
      </c>
      <c r="AZ675" t="s">
        <v>928</v>
      </c>
      <c r="BB675" t="s">
        <v>928</v>
      </c>
    </row>
    <row r="676" spans="1:54" x14ac:dyDescent="0.35">
      <c r="A676" t="s">
        <v>80</v>
      </c>
      <c r="B676" t="s">
        <v>315</v>
      </c>
      <c r="C676" t="s">
        <v>1405</v>
      </c>
      <c r="E676" t="s">
        <v>351</v>
      </c>
      <c r="F676" t="s">
        <v>35</v>
      </c>
      <c r="K676" t="s">
        <v>927</v>
      </c>
      <c r="L676" t="s">
        <v>366</v>
      </c>
      <c r="M676" t="s">
        <v>370</v>
      </c>
      <c r="N676" t="s">
        <v>933</v>
      </c>
      <c r="O676" t="s">
        <v>28</v>
      </c>
      <c r="S676" t="s">
        <v>3</v>
      </c>
      <c r="T676" t="s">
        <v>133</v>
      </c>
      <c r="U676" t="s">
        <v>934</v>
      </c>
      <c r="V676" t="s">
        <v>935</v>
      </c>
      <c r="W676" t="s">
        <v>63</v>
      </c>
      <c r="X676" t="s">
        <v>936</v>
      </c>
      <c r="Z676" t="s">
        <v>33</v>
      </c>
      <c r="AA676" t="s">
        <v>105</v>
      </c>
      <c r="AB676" t="s">
        <v>35</v>
      </c>
      <c r="AC676" t="s">
        <v>1343</v>
      </c>
      <c r="AD676" t="s">
        <v>928</v>
      </c>
      <c r="AL676" s="100"/>
      <c r="AM676" s="100"/>
      <c r="AR676">
        <v>8000</v>
      </c>
      <c r="AS676">
        <v>5000</v>
      </c>
      <c r="AZ676" t="s">
        <v>928</v>
      </c>
      <c r="BB676" t="s">
        <v>928</v>
      </c>
    </row>
    <row r="677" spans="1:54" x14ac:dyDescent="0.35">
      <c r="A677" t="s">
        <v>5</v>
      </c>
      <c r="B677" t="s">
        <v>5</v>
      </c>
      <c r="C677" t="s">
        <v>1588</v>
      </c>
      <c r="F677" t="s">
        <v>1252</v>
      </c>
      <c r="K677" t="s">
        <v>927</v>
      </c>
      <c r="L677" t="s">
        <v>366</v>
      </c>
      <c r="M677" t="s">
        <v>370</v>
      </c>
      <c r="N677" t="s">
        <v>933</v>
      </c>
      <c r="O677" t="s">
        <v>28</v>
      </c>
      <c r="S677" t="s">
        <v>3</v>
      </c>
      <c r="T677" t="s">
        <v>133</v>
      </c>
      <c r="U677" t="s">
        <v>934</v>
      </c>
      <c r="V677" t="s">
        <v>935</v>
      </c>
      <c r="W677" t="s">
        <v>63</v>
      </c>
      <c r="X677" t="s">
        <v>936</v>
      </c>
      <c r="Z677" t="s">
        <v>33</v>
      </c>
      <c r="AA677" t="s">
        <v>103</v>
      </c>
      <c r="AB677" t="s">
        <v>34</v>
      </c>
      <c r="AC677" t="s">
        <v>1318</v>
      </c>
      <c r="AD677" t="s">
        <v>928</v>
      </c>
      <c r="AL677" s="100"/>
      <c r="AM677" s="100"/>
      <c r="AR677">
        <v>12000</v>
      </c>
      <c r="AS677">
        <v>12000</v>
      </c>
      <c r="AZ677" t="s">
        <v>928</v>
      </c>
      <c r="BB677" t="s">
        <v>928</v>
      </c>
    </row>
    <row r="678" spans="1:54" x14ac:dyDescent="0.35">
      <c r="A678" t="s">
        <v>5</v>
      </c>
      <c r="B678" t="s">
        <v>5</v>
      </c>
      <c r="C678" t="s">
        <v>1589</v>
      </c>
      <c r="F678" t="s">
        <v>1252</v>
      </c>
      <c r="K678" t="s">
        <v>927</v>
      </c>
      <c r="L678" t="s">
        <v>366</v>
      </c>
      <c r="M678" t="s">
        <v>370</v>
      </c>
      <c r="N678" t="s">
        <v>933</v>
      </c>
      <c r="O678" t="s">
        <v>28</v>
      </c>
      <c r="S678" t="s">
        <v>3</v>
      </c>
      <c r="T678" t="s">
        <v>133</v>
      </c>
      <c r="U678" t="s">
        <v>934</v>
      </c>
      <c r="V678" t="s">
        <v>935</v>
      </c>
      <c r="W678" t="s">
        <v>63</v>
      </c>
      <c r="X678" t="s">
        <v>936</v>
      </c>
      <c r="Z678" t="s">
        <v>33</v>
      </c>
      <c r="AA678" t="s">
        <v>103</v>
      </c>
      <c r="AB678" t="s">
        <v>34</v>
      </c>
      <c r="AC678" t="s">
        <v>1318</v>
      </c>
      <c r="AD678" t="s">
        <v>928</v>
      </c>
      <c r="AL678" s="100"/>
      <c r="AM678" s="100"/>
      <c r="AR678">
        <v>8000</v>
      </c>
      <c r="AS678">
        <v>8000</v>
      </c>
      <c r="AZ678" t="s">
        <v>928</v>
      </c>
      <c r="BB678" t="s">
        <v>928</v>
      </c>
    </row>
    <row r="679" spans="1:54" x14ac:dyDescent="0.35">
      <c r="A679" t="s">
        <v>5</v>
      </c>
      <c r="B679" t="s">
        <v>5</v>
      </c>
      <c r="C679" t="s">
        <v>1216</v>
      </c>
      <c r="F679" t="s">
        <v>8</v>
      </c>
      <c r="K679" t="s">
        <v>927</v>
      </c>
      <c r="L679" t="s">
        <v>366</v>
      </c>
      <c r="M679" t="s">
        <v>370</v>
      </c>
      <c r="N679" t="s">
        <v>933</v>
      </c>
      <c r="O679" t="s">
        <v>28</v>
      </c>
      <c r="S679" t="s">
        <v>3</v>
      </c>
      <c r="T679" t="s">
        <v>133</v>
      </c>
      <c r="U679" t="s">
        <v>934</v>
      </c>
      <c r="V679" t="s">
        <v>935</v>
      </c>
      <c r="W679" t="s">
        <v>63</v>
      </c>
      <c r="X679" t="s">
        <v>936</v>
      </c>
      <c r="Z679" t="s">
        <v>33</v>
      </c>
      <c r="AA679" t="s">
        <v>102</v>
      </c>
      <c r="AB679" t="s">
        <v>8</v>
      </c>
      <c r="AC679" t="s">
        <v>1220</v>
      </c>
      <c r="AD679" t="s">
        <v>928</v>
      </c>
      <c r="AL679" s="100"/>
      <c r="AM679" s="100"/>
      <c r="AR679">
        <v>30000</v>
      </c>
      <c r="AZ679" t="s">
        <v>928</v>
      </c>
      <c r="BB679" t="s">
        <v>928</v>
      </c>
    </row>
    <row r="680" spans="1:54" x14ac:dyDescent="0.35">
      <c r="A680" t="s">
        <v>5</v>
      </c>
      <c r="B680" t="s">
        <v>5</v>
      </c>
      <c r="C680" t="s">
        <v>1219</v>
      </c>
      <c r="F680" t="s">
        <v>8</v>
      </c>
      <c r="K680" t="s">
        <v>927</v>
      </c>
      <c r="L680" t="s">
        <v>366</v>
      </c>
      <c r="M680" t="s">
        <v>370</v>
      </c>
      <c r="N680" t="s">
        <v>933</v>
      </c>
      <c r="O680" t="s">
        <v>28</v>
      </c>
      <c r="S680" t="s">
        <v>7</v>
      </c>
      <c r="T680" t="s">
        <v>237</v>
      </c>
      <c r="U680" t="s">
        <v>1162</v>
      </c>
      <c r="V680" t="s">
        <v>1163</v>
      </c>
      <c r="W680" t="s">
        <v>63</v>
      </c>
      <c r="X680" t="s">
        <v>936</v>
      </c>
      <c r="Z680" t="s">
        <v>33</v>
      </c>
      <c r="AA680" t="s">
        <v>102</v>
      </c>
      <c r="AB680" t="s">
        <v>8</v>
      </c>
      <c r="AC680" t="s">
        <v>1220</v>
      </c>
      <c r="AD680" t="s">
        <v>928</v>
      </c>
      <c r="AL680" s="100"/>
      <c r="AM680" s="100"/>
      <c r="AR680">
        <v>65000</v>
      </c>
      <c r="AS680">
        <v>40000</v>
      </c>
      <c r="AZ680" t="s">
        <v>928</v>
      </c>
      <c r="BB680" t="s">
        <v>928</v>
      </c>
    </row>
    <row r="681" spans="1:54" x14ac:dyDescent="0.35">
      <c r="A681" t="s">
        <v>5</v>
      </c>
      <c r="B681" t="s">
        <v>5</v>
      </c>
      <c r="C681" t="s">
        <v>1366</v>
      </c>
      <c r="F681" t="s">
        <v>12</v>
      </c>
      <c r="K681" t="s">
        <v>927</v>
      </c>
      <c r="L681" t="s">
        <v>366</v>
      </c>
      <c r="M681" t="s">
        <v>370</v>
      </c>
      <c r="N681" t="s">
        <v>933</v>
      </c>
      <c r="O681" t="s">
        <v>28</v>
      </c>
      <c r="S681" t="s">
        <v>3</v>
      </c>
      <c r="T681" t="s">
        <v>133</v>
      </c>
      <c r="U681" t="s">
        <v>934</v>
      </c>
      <c r="V681" t="s">
        <v>935</v>
      </c>
      <c r="W681" t="s">
        <v>63</v>
      </c>
      <c r="X681" t="s">
        <v>936</v>
      </c>
      <c r="Z681" t="s">
        <v>33</v>
      </c>
      <c r="AA681" t="s">
        <v>115</v>
      </c>
      <c r="AB681" t="s">
        <v>12</v>
      </c>
      <c r="AC681" t="s">
        <v>1342</v>
      </c>
      <c r="AD681" t="s">
        <v>928</v>
      </c>
      <c r="AL681" s="100"/>
      <c r="AM681" s="100"/>
      <c r="AR681">
        <v>10000</v>
      </c>
      <c r="AS681">
        <v>10000</v>
      </c>
      <c r="AZ681" t="s">
        <v>928</v>
      </c>
      <c r="BB681" t="s">
        <v>928</v>
      </c>
    </row>
    <row r="682" spans="1:54" x14ac:dyDescent="0.35">
      <c r="A682" t="s">
        <v>5</v>
      </c>
      <c r="B682" t="s">
        <v>5</v>
      </c>
      <c r="C682" t="s">
        <v>1615</v>
      </c>
      <c r="F682" t="s">
        <v>15</v>
      </c>
      <c r="K682" t="s">
        <v>927</v>
      </c>
      <c r="L682" t="s">
        <v>366</v>
      </c>
      <c r="M682" t="s">
        <v>370</v>
      </c>
      <c r="N682" t="s">
        <v>933</v>
      </c>
      <c r="O682" t="s">
        <v>28</v>
      </c>
      <c r="S682" t="s">
        <v>191</v>
      </c>
      <c r="T682" t="s">
        <v>70</v>
      </c>
      <c r="U682" t="s">
        <v>1166</v>
      </c>
      <c r="V682" t="s">
        <v>1167</v>
      </c>
      <c r="W682" t="s">
        <v>63</v>
      </c>
      <c r="X682" t="s">
        <v>936</v>
      </c>
      <c r="Z682" t="s">
        <v>33</v>
      </c>
      <c r="AA682" t="s">
        <v>107</v>
      </c>
      <c r="AB682" t="s">
        <v>15</v>
      </c>
      <c r="AC682" t="s">
        <v>1165</v>
      </c>
      <c r="AD682" t="s">
        <v>928</v>
      </c>
      <c r="AL682" s="100"/>
      <c r="AM682" s="100"/>
      <c r="AR682">
        <v>12500</v>
      </c>
      <c r="AS682">
        <v>12500</v>
      </c>
      <c r="AZ682" t="s">
        <v>928</v>
      </c>
      <c r="BB682" t="s">
        <v>928</v>
      </c>
    </row>
    <row r="683" spans="1:54" x14ac:dyDescent="0.35">
      <c r="A683" t="s">
        <v>5</v>
      </c>
      <c r="B683" t="s">
        <v>5</v>
      </c>
      <c r="C683" t="s">
        <v>1612</v>
      </c>
      <c r="F683" t="s">
        <v>34</v>
      </c>
      <c r="K683" t="s">
        <v>927</v>
      </c>
      <c r="L683" t="s">
        <v>366</v>
      </c>
      <c r="M683" t="s">
        <v>370</v>
      </c>
      <c r="N683" t="s">
        <v>933</v>
      </c>
      <c r="O683" t="s">
        <v>28</v>
      </c>
      <c r="S683" t="s">
        <v>3</v>
      </c>
      <c r="T683" t="s">
        <v>133</v>
      </c>
      <c r="U683" t="s">
        <v>934</v>
      </c>
      <c r="V683" t="s">
        <v>935</v>
      </c>
      <c r="W683" t="s">
        <v>63</v>
      </c>
      <c r="X683" t="s">
        <v>936</v>
      </c>
      <c r="Z683" t="s">
        <v>33</v>
      </c>
      <c r="AA683" t="s">
        <v>103</v>
      </c>
      <c r="AB683" t="s">
        <v>34</v>
      </c>
      <c r="AC683" t="s">
        <v>1318</v>
      </c>
      <c r="AD683" t="s">
        <v>928</v>
      </c>
      <c r="AL683" s="100"/>
      <c r="AM683" s="100"/>
      <c r="AR683">
        <v>50000</v>
      </c>
      <c r="AS683">
        <v>50000</v>
      </c>
      <c r="AZ683" t="s">
        <v>928</v>
      </c>
      <c r="BB683" t="s">
        <v>928</v>
      </c>
    </row>
    <row r="684" spans="1:54" x14ac:dyDescent="0.35">
      <c r="A684" t="s">
        <v>29</v>
      </c>
      <c r="B684" t="s">
        <v>30</v>
      </c>
      <c r="C684" t="s">
        <v>1609</v>
      </c>
      <c r="F684" t="s">
        <v>32</v>
      </c>
      <c r="K684" t="s">
        <v>927</v>
      </c>
      <c r="L684" t="s">
        <v>366</v>
      </c>
      <c r="M684" t="s">
        <v>370</v>
      </c>
      <c r="N684" t="s">
        <v>933</v>
      </c>
      <c r="O684" t="s">
        <v>28</v>
      </c>
      <c r="S684" t="s">
        <v>3</v>
      </c>
      <c r="T684" t="s">
        <v>133</v>
      </c>
      <c r="U684" t="s">
        <v>934</v>
      </c>
      <c r="V684" t="s">
        <v>935</v>
      </c>
      <c r="W684" t="s">
        <v>63</v>
      </c>
      <c r="X684" t="s">
        <v>936</v>
      </c>
      <c r="Z684" t="s">
        <v>312</v>
      </c>
      <c r="AA684" t="s">
        <v>116</v>
      </c>
      <c r="AB684" t="s">
        <v>32</v>
      </c>
      <c r="AC684" t="s">
        <v>1317</v>
      </c>
      <c r="AD684" t="s">
        <v>928</v>
      </c>
      <c r="AL684" s="100"/>
      <c r="AM684" s="100"/>
      <c r="AR684">
        <v>25000</v>
      </c>
      <c r="AS684">
        <v>0</v>
      </c>
      <c r="AZ684" t="s">
        <v>928</v>
      </c>
      <c r="BB684" t="s">
        <v>928</v>
      </c>
    </row>
    <row r="685" spans="1:54" x14ac:dyDescent="0.35">
      <c r="A685" t="s">
        <v>69</v>
      </c>
      <c r="B685" t="s">
        <v>1373</v>
      </c>
      <c r="C685" t="s">
        <v>1396</v>
      </c>
      <c r="F685" t="s">
        <v>8</v>
      </c>
      <c r="J685" t="s">
        <v>10</v>
      </c>
      <c r="K685" t="s">
        <v>927</v>
      </c>
      <c r="N685" t="s">
        <v>933</v>
      </c>
      <c r="O685" t="s">
        <v>28</v>
      </c>
      <c r="S685" t="s">
        <v>191</v>
      </c>
      <c r="T685" t="s">
        <v>70</v>
      </c>
      <c r="U685" t="s">
        <v>1166</v>
      </c>
      <c r="AD685" t="s">
        <v>568</v>
      </c>
      <c r="AE685" t="s">
        <v>853</v>
      </c>
      <c r="AF685" t="s">
        <v>1375</v>
      </c>
      <c r="AG685" t="s">
        <v>1376</v>
      </c>
      <c r="AH685" t="s">
        <v>1171</v>
      </c>
      <c r="AI685" t="s">
        <v>1087</v>
      </c>
      <c r="AK685" t="s">
        <v>10</v>
      </c>
      <c r="AL685" s="100"/>
      <c r="AM685" s="100">
        <v>45839</v>
      </c>
      <c r="AN685">
        <v>25</v>
      </c>
      <c r="AO685">
        <v>25</v>
      </c>
      <c r="AP685">
        <v>700</v>
      </c>
      <c r="AR685">
        <v>17500</v>
      </c>
      <c r="AS685">
        <v>17500</v>
      </c>
      <c r="AZ685" t="s">
        <v>928</v>
      </c>
      <c r="BA685">
        <v>7</v>
      </c>
      <c r="BB685" t="s">
        <v>1197</v>
      </c>
    </row>
    <row r="686" spans="1:54" x14ac:dyDescent="0.35">
      <c r="A686" t="s">
        <v>69</v>
      </c>
      <c r="B686" t="s">
        <v>1373</v>
      </c>
      <c r="C686" t="s">
        <v>1396</v>
      </c>
      <c r="F686" t="s">
        <v>8</v>
      </c>
      <c r="J686" t="s">
        <v>10</v>
      </c>
      <c r="K686" t="s">
        <v>927</v>
      </c>
      <c r="N686" t="s">
        <v>933</v>
      </c>
      <c r="O686" t="s">
        <v>28</v>
      </c>
      <c r="S686" t="s">
        <v>191</v>
      </c>
      <c r="T686" t="s">
        <v>70</v>
      </c>
      <c r="U686" t="s">
        <v>1166</v>
      </c>
      <c r="AD686" t="s">
        <v>568</v>
      </c>
      <c r="AE686" t="s">
        <v>853</v>
      </c>
      <c r="AF686" t="s">
        <v>1375</v>
      </c>
      <c r="AG686" t="s">
        <v>1376</v>
      </c>
      <c r="AH686" t="s">
        <v>1171</v>
      </c>
      <c r="AI686" t="s">
        <v>1087</v>
      </c>
      <c r="AK686" t="s">
        <v>10</v>
      </c>
      <c r="AL686" s="100"/>
      <c r="AM686" s="100">
        <v>45870</v>
      </c>
      <c r="AN686">
        <v>25</v>
      </c>
      <c r="AO686">
        <v>25</v>
      </c>
      <c r="AP686">
        <v>700</v>
      </c>
      <c r="AR686">
        <v>17500</v>
      </c>
      <c r="AS686">
        <v>17500</v>
      </c>
      <c r="AZ686" t="s">
        <v>928</v>
      </c>
      <c r="BA686">
        <v>8</v>
      </c>
      <c r="BB686" t="s">
        <v>1193</v>
      </c>
    </row>
    <row r="687" spans="1:54" x14ac:dyDescent="0.35">
      <c r="A687" t="s">
        <v>69</v>
      </c>
      <c r="B687" t="s">
        <v>1373</v>
      </c>
      <c r="C687" t="s">
        <v>1397</v>
      </c>
      <c r="F687" t="s">
        <v>8</v>
      </c>
      <c r="J687" t="s">
        <v>10</v>
      </c>
      <c r="K687" t="s">
        <v>927</v>
      </c>
      <c r="N687" t="s">
        <v>933</v>
      </c>
      <c r="O687" t="s">
        <v>28</v>
      </c>
      <c r="S687" t="s">
        <v>7</v>
      </c>
      <c r="T687" t="s">
        <v>237</v>
      </c>
      <c r="U687" t="s">
        <v>1162</v>
      </c>
      <c r="AD687" t="s">
        <v>568</v>
      </c>
      <c r="AE687" t="s">
        <v>853</v>
      </c>
      <c r="AF687" t="s">
        <v>1375</v>
      </c>
      <c r="AG687" t="s">
        <v>1376</v>
      </c>
      <c r="AH687" t="s">
        <v>1171</v>
      </c>
      <c r="AI687" t="s">
        <v>1087</v>
      </c>
      <c r="AK687" t="s">
        <v>10</v>
      </c>
      <c r="AL687" s="100"/>
      <c r="AM687" s="100">
        <v>45839</v>
      </c>
      <c r="AN687">
        <v>30</v>
      </c>
      <c r="AO687">
        <v>30</v>
      </c>
      <c r="AP687">
        <v>700</v>
      </c>
      <c r="AR687">
        <v>21000</v>
      </c>
      <c r="AS687">
        <v>21000</v>
      </c>
      <c r="AZ687" t="s">
        <v>928</v>
      </c>
      <c r="BA687">
        <v>7</v>
      </c>
      <c r="BB687" t="s">
        <v>1197</v>
      </c>
    </row>
    <row r="688" spans="1:54" x14ac:dyDescent="0.35">
      <c r="A688" t="s">
        <v>69</v>
      </c>
      <c r="B688" t="s">
        <v>1373</v>
      </c>
      <c r="C688" t="s">
        <v>1397</v>
      </c>
      <c r="F688" t="s">
        <v>8</v>
      </c>
      <c r="J688" t="s">
        <v>10</v>
      </c>
      <c r="K688" t="s">
        <v>927</v>
      </c>
      <c r="N688" t="s">
        <v>933</v>
      </c>
      <c r="O688" t="s">
        <v>28</v>
      </c>
      <c r="S688" t="s">
        <v>7</v>
      </c>
      <c r="T688" t="s">
        <v>237</v>
      </c>
      <c r="U688" t="s">
        <v>1162</v>
      </c>
      <c r="AD688" t="s">
        <v>568</v>
      </c>
      <c r="AE688" t="s">
        <v>853</v>
      </c>
      <c r="AF688" t="s">
        <v>1375</v>
      </c>
      <c r="AG688" t="s">
        <v>1376</v>
      </c>
      <c r="AH688" t="s">
        <v>1171</v>
      </c>
      <c r="AI688" t="s">
        <v>1087</v>
      </c>
      <c r="AK688" t="s">
        <v>10</v>
      </c>
      <c r="AL688" s="100"/>
      <c r="AM688" s="100">
        <v>45870</v>
      </c>
      <c r="AN688">
        <v>30</v>
      </c>
      <c r="AO688">
        <v>30</v>
      </c>
      <c r="AP688">
        <v>700</v>
      </c>
      <c r="AR688">
        <v>21000</v>
      </c>
      <c r="AS688">
        <v>21000</v>
      </c>
      <c r="AZ688" t="s">
        <v>928</v>
      </c>
      <c r="BA688">
        <v>8</v>
      </c>
      <c r="BB688" t="s">
        <v>1193</v>
      </c>
    </row>
    <row r="689" spans="1:54" x14ac:dyDescent="0.35">
      <c r="A689" t="s">
        <v>69</v>
      </c>
      <c r="B689" t="s">
        <v>1373</v>
      </c>
      <c r="C689" t="s">
        <v>1398</v>
      </c>
      <c r="F689" t="s">
        <v>8</v>
      </c>
      <c r="J689" t="s">
        <v>10</v>
      </c>
      <c r="K689" t="s">
        <v>927</v>
      </c>
      <c r="N689" t="s">
        <v>933</v>
      </c>
      <c r="O689" t="s">
        <v>28</v>
      </c>
      <c r="S689" t="s">
        <v>7</v>
      </c>
      <c r="T689" t="s">
        <v>237</v>
      </c>
      <c r="U689" t="s">
        <v>1162</v>
      </c>
      <c r="AD689" t="s">
        <v>568</v>
      </c>
      <c r="AE689" t="s">
        <v>853</v>
      </c>
      <c r="AF689" t="s">
        <v>1375</v>
      </c>
      <c r="AG689" t="s">
        <v>1376</v>
      </c>
      <c r="AH689" t="s">
        <v>1171</v>
      </c>
      <c r="AI689" t="s">
        <v>1087</v>
      </c>
      <c r="AK689" t="s">
        <v>10</v>
      </c>
      <c r="AL689" s="100"/>
      <c r="AM689" s="100">
        <v>45839</v>
      </c>
      <c r="AN689">
        <v>25</v>
      </c>
      <c r="AO689">
        <v>25</v>
      </c>
      <c r="AP689">
        <v>300</v>
      </c>
      <c r="AR689">
        <v>7500</v>
      </c>
      <c r="AS689">
        <v>7500</v>
      </c>
      <c r="AZ689" t="s">
        <v>928</v>
      </c>
      <c r="BA689">
        <v>7</v>
      </c>
      <c r="BB689" t="s">
        <v>1197</v>
      </c>
    </row>
    <row r="690" spans="1:54" x14ac:dyDescent="0.35">
      <c r="A690" t="s">
        <v>69</v>
      </c>
      <c r="B690" t="s">
        <v>1373</v>
      </c>
      <c r="C690" t="s">
        <v>1398</v>
      </c>
      <c r="F690" t="s">
        <v>8</v>
      </c>
      <c r="J690" t="s">
        <v>10</v>
      </c>
      <c r="K690" t="s">
        <v>927</v>
      </c>
      <c r="N690" t="s">
        <v>933</v>
      </c>
      <c r="O690" t="s">
        <v>28</v>
      </c>
      <c r="S690" t="s">
        <v>7</v>
      </c>
      <c r="T690" t="s">
        <v>237</v>
      </c>
      <c r="U690" t="s">
        <v>1162</v>
      </c>
      <c r="AD690" t="s">
        <v>568</v>
      </c>
      <c r="AE690" t="s">
        <v>853</v>
      </c>
      <c r="AF690" t="s">
        <v>1375</v>
      </c>
      <c r="AG690" t="s">
        <v>1376</v>
      </c>
      <c r="AH690" t="s">
        <v>1171</v>
      </c>
      <c r="AI690" t="s">
        <v>1087</v>
      </c>
      <c r="AK690" t="s">
        <v>10</v>
      </c>
      <c r="AL690" s="100"/>
      <c r="AM690" s="100">
        <v>45870</v>
      </c>
      <c r="AN690">
        <v>25</v>
      </c>
      <c r="AO690">
        <v>25</v>
      </c>
      <c r="AP690">
        <v>300</v>
      </c>
      <c r="AR690">
        <v>7500</v>
      </c>
      <c r="AS690">
        <v>7500</v>
      </c>
      <c r="AZ690" t="s">
        <v>928</v>
      </c>
      <c r="BA690">
        <v>8</v>
      </c>
      <c r="BB690" t="s">
        <v>1193</v>
      </c>
    </row>
    <row r="691" spans="1:54" x14ac:dyDescent="0.35">
      <c r="A691" t="s">
        <v>69</v>
      </c>
      <c r="B691" t="s">
        <v>1373</v>
      </c>
      <c r="C691" t="s">
        <v>1399</v>
      </c>
      <c r="F691" t="s">
        <v>8</v>
      </c>
      <c r="J691" t="s">
        <v>10</v>
      </c>
      <c r="K691" t="s">
        <v>927</v>
      </c>
      <c r="N691" t="s">
        <v>933</v>
      </c>
      <c r="O691" t="s">
        <v>28</v>
      </c>
      <c r="S691" t="s">
        <v>7</v>
      </c>
      <c r="T691" t="s">
        <v>237</v>
      </c>
      <c r="U691" t="s">
        <v>1162</v>
      </c>
      <c r="AD691" t="s">
        <v>568</v>
      </c>
      <c r="AE691" t="s">
        <v>853</v>
      </c>
      <c r="AF691" t="s">
        <v>1375</v>
      </c>
      <c r="AG691" t="s">
        <v>1376</v>
      </c>
      <c r="AH691" t="s">
        <v>1179</v>
      </c>
      <c r="AI691" t="s">
        <v>1087</v>
      </c>
      <c r="AK691" t="s">
        <v>10</v>
      </c>
      <c r="AL691" s="100"/>
      <c r="AM691" s="100">
        <v>45901</v>
      </c>
      <c r="AN691">
        <v>20</v>
      </c>
      <c r="AO691">
        <v>10</v>
      </c>
      <c r="AP691">
        <v>3000</v>
      </c>
      <c r="AQ691" t="s">
        <v>1630</v>
      </c>
      <c r="AR691">
        <v>80000</v>
      </c>
      <c r="AS691">
        <v>20000</v>
      </c>
      <c r="AZ691" t="s">
        <v>928</v>
      </c>
      <c r="BA691">
        <v>9</v>
      </c>
      <c r="BB691" t="s">
        <v>1194</v>
      </c>
    </row>
    <row r="692" spans="1:54" x14ac:dyDescent="0.35">
      <c r="A692" t="s">
        <v>69</v>
      </c>
      <c r="B692" t="s">
        <v>1406</v>
      </c>
      <c r="C692" t="s">
        <v>1409</v>
      </c>
      <c r="F692" t="s">
        <v>12</v>
      </c>
      <c r="J692" t="s">
        <v>1175</v>
      </c>
      <c r="K692" t="s">
        <v>927</v>
      </c>
      <c r="N692" t="s">
        <v>933</v>
      </c>
      <c r="O692" t="s">
        <v>28</v>
      </c>
      <c r="S692" t="s">
        <v>191</v>
      </c>
      <c r="T692" t="s">
        <v>70</v>
      </c>
      <c r="U692" t="s">
        <v>1166</v>
      </c>
      <c r="AD692" t="s">
        <v>411</v>
      </c>
      <c r="AE692" t="s">
        <v>688</v>
      </c>
      <c r="AF692" t="s">
        <v>1408</v>
      </c>
      <c r="AG692" t="s">
        <v>1175</v>
      </c>
      <c r="AH692" t="s">
        <v>1171</v>
      </c>
      <c r="AI692" t="s">
        <v>1087</v>
      </c>
      <c r="AK692" t="s">
        <v>13</v>
      </c>
      <c r="AL692" s="100"/>
      <c r="AM692" s="100">
        <v>45901</v>
      </c>
      <c r="AN692">
        <v>200</v>
      </c>
      <c r="AO692">
        <v>180</v>
      </c>
      <c r="AP692">
        <v>700</v>
      </c>
      <c r="AR692">
        <v>140000</v>
      </c>
      <c r="AS692">
        <v>126000</v>
      </c>
      <c r="AZ692" t="s">
        <v>928</v>
      </c>
      <c r="BA692">
        <v>9</v>
      </c>
      <c r="BB692" t="s">
        <v>1194</v>
      </c>
    </row>
    <row r="693" spans="1:54" x14ac:dyDescent="0.35">
      <c r="A693" t="s">
        <v>69</v>
      </c>
      <c r="B693" t="s">
        <v>1406</v>
      </c>
      <c r="C693" t="s">
        <v>1409</v>
      </c>
      <c r="F693" t="s">
        <v>12</v>
      </c>
      <c r="J693" t="s">
        <v>1175</v>
      </c>
      <c r="K693" t="s">
        <v>927</v>
      </c>
      <c r="N693" t="s">
        <v>933</v>
      </c>
      <c r="O693" t="s">
        <v>28</v>
      </c>
      <c r="S693" t="s">
        <v>191</v>
      </c>
      <c r="T693" t="s">
        <v>70</v>
      </c>
      <c r="U693" t="s">
        <v>1166</v>
      </c>
      <c r="AD693" t="s">
        <v>411</v>
      </c>
      <c r="AE693" t="s">
        <v>688</v>
      </c>
      <c r="AF693" t="s">
        <v>1408</v>
      </c>
      <c r="AG693" t="s">
        <v>1175</v>
      </c>
      <c r="AH693" t="s">
        <v>1171</v>
      </c>
      <c r="AI693" t="s">
        <v>1087</v>
      </c>
      <c r="AK693" t="s">
        <v>13</v>
      </c>
      <c r="AL693" s="100"/>
      <c r="AM693" s="100">
        <v>45931</v>
      </c>
      <c r="AN693">
        <v>200</v>
      </c>
      <c r="AO693">
        <v>180</v>
      </c>
      <c r="AP693">
        <v>700</v>
      </c>
      <c r="AR693">
        <v>140000</v>
      </c>
      <c r="AS693">
        <v>126000</v>
      </c>
      <c r="AZ693" t="s">
        <v>928</v>
      </c>
      <c r="BA693">
        <v>10</v>
      </c>
      <c r="BB693" t="s">
        <v>1198</v>
      </c>
    </row>
    <row r="694" spans="1:54" x14ac:dyDescent="0.35">
      <c r="A694" t="s">
        <v>69</v>
      </c>
      <c r="B694" t="s">
        <v>1406</v>
      </c>
      <c r="C694" t="s">
        <v>1409</v>
      </c>
      <c r="F694" t="s">
        <v>12</v>
      </c>
      <c r="J694" t="s">
        <v>1175</v>
      </c>
      <c r="K694" t="s">
        <v>927</v>
      </c>
      <c r="N694" t="s">
        <v>933</v>
      </c>
      <c r="O694" t="s">
        <v>28</v>
      </c>
      <c r="S694" t="s">
        <v>191</v>
      </c>
      <c r="T694" t="s">
        <v>70</v>
      </c>
      <c r="U694" t="s">
        <v>1166</v>
      </c>
      <c r="AD694" t="s">
        <v>411</v>
      </c>
      <c r="AE694" t="s">
        <v>688</v>
      </c>
      <c r="AF694" t="s">
        <v>1408</v>
      </c>
      <c r="AG694" t="s">
        <v>1175</v>
      </c>
      <c r="AH694" t="s">
        <v>1171</v>
      </c>
      <c r="AI694" t="s">
        <v>1087</v>
      </c>
      <c r="AK694" t="s">
        <v>13</v>
      </c>
      <c r="AL694" s="100"/>
      <c r="AM694" s="100">
        <v>45962</v>
      </c>
      <c r="AN694">
        <v>200</v>
      </c>
      <c r="AO694">
        <v>180</v>
      </c>
      <c r="AP694">
        <v>700</v>
      </c>
      <c r="AR694">
        <v>140000</v>
      </c>
      <c r="AS694">
        <v>126000</v>
      </c>
      <c r="AZ694" t="s">
        <v>928</v>
      </c>
      <c r="BA694">
        <v>11</v>
      </c>
      <c r="BB694" t="s">
        <v>1199</v>
      </c>
    </row>
    <row r="695" spans="1:54" x14ac:dyDescent="0.35">
      <c r="A695" t="s">
        <v>69</v>
      </c>
      <c r="B695" t="s">
        <v>1406</v>
      </c>
      <c r="C695" t="s">
        <v>1409</v>
      </c>
      <c r="F695" t="s">
        <v>12</v>
      </c>
      <c r="J695" t="s">
        <v>1175</v>
      </c>
      <c r="K695" t="s">
        <v>927</v>
      </c>
      <c r="N695" t="s">
        <v>933</v>
      </c>
      <c r="O695" t="s">
        <v>28</v>
      </c>
      <c r="S695" t="s">
        <v>191</v>
      </c>
      <c r="T695" t="s">
        <v>70</v>
      </c>
      <c r="U695" t="s">
        <v>1166</v>
      </c>
      <c r="AD695" t="s">
        <v>411</v>
      </c>
      <c r="AE695" t="s">
        <v>688</v>
      </c>
      <c r="AF695" t="s">
        <v>1408</v>
      </c>
      <c r="AG695" t="s">
        <v>1175</v>
      </c>
      <c r="AH695" t="s">
        <v>1171</v>
      </c>
      <c r="AI695" t="s">
        <v>1087</v>
      </c>
      <c r="AK695" t="s">
        <v>13</v>
      </c>
      <c r="AL695" s="100"/>
      <c r="AM695" s="100">
        <v>45992</v>
      </c>
      <c r="AN695">
        <v>200</v>
      </c>
      <c r="AO695">
        <v>180</v>
      </c>
      <c r="AP695">
        <v>700</v>
      </c>
      <c r="AR695">
        <v>140000</v>
      </c>
      <c r="AS695">
        <v>126000</v>
      </c>
      <c r="AZ695" t="s">
        <v>928</v>
      </c>
      <c r="BA695">
        <v>12</v>
      </c>
      <c r="BB695" t="s">
        <v>1195</v>
      </c>
    </row>
    <row r="696" spans="1:54" x14ac:dyDescent="0.35">
      <c r="A696" t="s">
        <v>69</v>
      </c>
      <c r="B696" t="s">
        <v>1410</v>
      </c>
      <c r="C696" t="s">
        <v>1413</v>
      </c>
      <c r="F696" t="s">
        <v>12</v>
      </c>
      <c r="J696" t="s">
        <v>1175</v>
      </c>
      <c r="K696" t="s">
        <v>927</v>
      </c>
      <c r="N696" t="s">
        <v>933</v>
      </c>
      <c r="O696" t="s">
        <v>28</v>
      </c>
      <c r="S696" t="s">
        <v>191</v>
      </c>
      <c r="T696" t="s">
        <v>70</v>
      </c>
      <c r="U696" t="s">
        <v>1166</v>
      </c>
      <c r="AD696" t="s">
        <v>412</v>
      </c>
      <c r="AE696" t="s">
        <v>689</v>
      </c>
      <c r="AF696" t="s">
        <v>1412</v>
      </c>
      <c r="AG696" t="s">
        <v>1175</v>
      </c>
      <c r="AH696" t="s">
        <v>1171</v>
      </c>
      <c r="AI696" t="s">
        <v>1087</v>
      </c>
      <c r="AK696" t="s">
        <v>13</v>
      </c>
      <c r="AL696" s="100"/>
      <c r="AM696" s="100">
        <v>45809</v>
      </c>
      <c r="AN696">
        <v>600</v>
      </c>
      <c r="AO696">
        <v>500</v>
      </c>
      <c r="AP696">
        <v>400</v>
      </c>
      <c r="AR696">
        <v>240000</v>
      </c>
      <c r="AS696">
        <v>200000</v>
      </c>
      <c r="AZ696" t="s">
        <v>928</v>
      </c>
      <c r="BA696">
        <v>6</v>
      </c>
      <c r="BB696" t="s">
        <v>1202</v>
      </c>
    </row>
    <row r="697" spans="1:54" x14ac:dyDescent="0.35">
      <c r="A697" t="s">
        <v>69</v>
      </c>
      <c r="B697" t="s">
        <v>1410</v>
      </c>
      <c r="C697" t="s">
        <v>1413</v>
      </c>
      <c r="F697" t="s">
        <v>12</v>
      </c>
      <c r="J697" t="s">
        <v>1175</v>
      </c>
      <c r="K697" t="s">
        <v>927</v>
      </c>
      <c r="N697" t="s">
        <v>933</v>
      </c>
      <c r="O697" t="s">
        <v>28</v>
      </c>
      <c r="S697" t="s">
        <v>191</v>
      </c>
      <c r="T697" t="s">
        <v>70</v>
      </c>
      <c r="U697" t="s">
        <v>1166</v>
      </c>
      <c r="AD697" t="s">
        <v>412</v>
      </c>
      <c r="AE697" t="s">
        <v>689</v>
      </c>
      <c r="AF697" t="s">
        <v>1412</v>
      </c>
      <c r="AG697" t="s">
        <v>1175</v>
      </c>
      <c r="AH697" t="s">
        <v>1171</v>
      </c>
      <c r="AI697" t="s">
        <v>1087</v>
      </c>
      <c r="AK697" t="s">
        <v>13</v>
      </c>
      <c r="AL697" s="100"/>
      <c r="AM697" s="100">
        <v>45839</v>
      </c>
      <c r="AN697">
        <v>600</v>
      </c>
      <c r="AO697">
        <v>500</v>
      </c>
      <c r="AP697">
        <v>400</v>
      </c>
      <c r="AR697">
        <v>240000</v>
      </c>
      <c r="AS697">
        <v>200000</v>
      </c>
      <c r="AZ697" t="s">
        <v>928</v>
      </c>
      <c r="BA697">
        <v>7</v>
      </c>
      <c r="BB697" t="s">
        <v>1197</v>
      </c>
    </row>
    <row r="698" spans="1:54" x14ac:dyDescent="0.35">
      <c r="A698" t="s">
        <v>69</v>
      </c>
      <c r="B698" t="s">
        <v>1410</v>
      </c>
      <c r="C698" t="s">
        <v>1413</v>
      </c>
      <c r="F698" t="s">
        <v>12</v>
      </c>
      <c r="J698" t="s">
        <v>1175</v>
      </c>
      <c r="K698" t="s">
        <v>927</v>
      </c>
      <c r="N698" t="s">
        <v>933</v>
      </c>
      <c r="O698" t="s">
        <v>28</v>
      </c>
      <c r="S698" t="s">
        <v>191</v>
      </c>
      <c r="T698" t="s">
        <v>70</v>
      </c>
      <c r="U698" t="s">
        <v>1166</v>
      </c>
      <c r="AD698" t="s">
        <v>412</v>
      </c>
      <c r="AE698" t="s">
        <v>689</v>
      </c>
      <c r="AF698" t="s">
        <v>1412</v>
      </c>
      <c r="AG698" t="s">
        <v>1175</v>
      </c>
      <c r="AH698" t="s">
        <v>1171</v>
      </c>
      <c r="AI698" t="s">
        <v>1087</v>
      </c>
      <c r="AK698" t="s">
        <v>13</v>
      </c>
      <c r="AL698" s="100"/>
      <c r="AM698" s="100">
        <v>45870</v>
      </c>
      <c r="AN698">
        <v>600</v>
      </c>
      <c r="AO698">
        <v>500</v>
      </c>
      <c r="AP698">
        <v>400</v>
      </c>
      <c r="AR698">
        <v>240000</v>
      </c>
      <c r="AS698">
        <v>200000</v>
      </c>
      <c r="AZ698" t="s">
        <v>928</v>
      </c>
      <c r="BA698">
        <v>8</v>
      </c>
      <c r="BB698" t="s">
        <v>1193</v>
      </c>
    </row>
    <row r="699" spans="1:54" x14ac:dyDescent="0.35">
      <c r="A699" t="s">
        <v>69</v>
      </c>
      <c r="B699" t="s">
        <v>1410</v>
      </c>
      <c r="C699" t="s">
        <v>1413</v>
      </c>
      <c r="F699" t="s">
        <v>12</v>
      </c>
      <c r="J699" t="s">
        <v>1175</v>
      </c>
      <c r="K699" t="s">
        <v>927</v>
      </c>
      <c r="N699" t="s">
        <v>933</v>
      </c>
      <c r="O699" t="s">
        <v>28</v>
      </c>
      <c r="S699" t="s">
        <v>191</v>
      </c>
      <c r="T699" t="s">
        <v>70</v>
      </c>
      <c r="U699" t="s">
        <v>1166</v>
      </c>
      <c r="AD699" t="s">
        <v>412</v>
      </c>
      <c r="AE699" t="s">
        <v>689</v>
      </c>
      <c r="AF699" t="s">
        <v>1412</v>
      </c>
      <c r="AG699" t="s">
        <v>1175</v>
      </c>
      <c r="AH699" t="s">
        <v>1171</v>
      </c>
      <c r="AI699" t="s">
        <v>1087</v>
      </c>
      <c r="AK699" t="s">
        <v>13</v>
      </c>
      <c r="AL699" s="100"/>
      <c r="AM699" s="100">
        <v>45901</v>
      </c>
      <c r="AN699">
        <v>600</v>
      </c>
      <c r="AO699">
        <v>500</v>
      </c>
      <c r="AP699">
        <v>400</v>
      </c>
      <c r="AR699">
        <v>240000</v>
      </c>
      <c r="AS699">
        <v>200000</v>
      </c>
      <c r="AZ699" t="s">
        <v>928</v>
      </c>
      <c r="BA699">
        <v>9</v>
      </c>
      <c r="BB699" t="s">
        <v>1194</v>
      </c>
    </row>
    <row r="700" spans="1:54" x14ac:dyDescent="0.35">
      <c r="A700" t="s">
        <v>69</v>
      </c>
      <c r="B700" t="s">
        <v>1410</v>
      </c>
      <c r="C700" t="s">
        <v>1413</v>
      </c>
      <c r="F700" t="s">
        <v>12</v>
      </c>
      <c r="J700" t="s">
        <v>1175</v>
      </c>
      <c r="K700" t="s">
        <v>927</v>
      </c>
      <c r="N700" t="s">
        <v>933</v>
      </c>
      <c r="O700" t="s">
        <v>28</v>
      </c>
      <c r="S700" t="s">
        <v>191</v>
      </c>
      <c r="T700" t="s">
        <v>70</v>
      </c>
      <c r="U700" t="s">
        <v>1166</v>
      </c>
      <c r="AD700" t="s">
        <v>412</v>
      </c>
      <c r="AE700" t="s">
        <v>689</v>
      </c>
      <c r="AF700" t="s">
        <v>1412</v>
      </c>
      <c r="AG700" t="s">
        <v>1175</v>
      </c>
      <c r="AH700" t="s">
        <v>1171</v>
      </c>
      <c r="AI700" t="s">
        <v>1087</v>
      </c>
      <c r="AK700" t="s">
        <v>13</v>
      </c>
      <c r="AL700" s="100"/>
      <c r="AM700" s="100">
        <v>45931</v>
      </c>
      <c r="AN700">
        <v>600</v>
      </c>
      <c r="AO700">
        <v>500</v>
      </c>
      <c r="AP700">
        <v>400</v>
      </c>
      <c r="AR700">
        <v>240000</v>
      </c>
      <c r="AS700">
        <v>200000</v>
      </c>
      <c r="AZ700" t="s">
        <v>928</v>
      </c>
      <c r="BA700">
        <v>10</v>
      </c>
      <c r="BB700" t="s">
        <v>1198</v>
      </c>
    </row>
    <row r="701" spans="1:54" x14ac:dyDescent="0.35">
      <c r="A701" t="s">
        <v>69</v>
      </c>
      <c r="B701" t="s">
        <v>1410</v>
      </c>
      <c r="C701" t="s">
        <v>1413</v>
      </c>
      <c r="F701" t="s">
        <v>12</v>
      </c>
      <c r="J701" t="s">
        <v>1175</v>
      </c>
      <c r="K701" t="s">
        <v>927</v>
      </c>
      <c r="N701" t="s">
        <v>933</v>
      </c>
      <c r="O701" t="s">
        <v>28</v>
      </c>
      <c r="S701" t="s">
        <v>191</v>
      </c>
      <c r="T701" t="s">
        <v>70</v>
      </c>
      <c r="U701" t="s">
        <v>1166</v>
      </c>
      <c r="AD701" t="s">
        <v>412</v>
      </c>
      <c r="AE701" t="s">
        <v>689</v>
      </c>
      <c r="AF701" t="s">
        <v>1412</v>
      </c>
      <c r="AG701" t="s">
        <v>1175</v>
      </c>
      <c r="AH701" t="s">
        <v>1171</v>
      </c>
      <c r="AI701" t="s">
        <v>1087</v>
      </c>
      <c r="AK701" t="s">
        <v>13</v>
      </c>
      <c r="AL701" s="100"/>
      <c r="AM701" s="100">
        <v>45962</v>
      </c>
      <c r="AN701">
        <v>600</v>
      </c>
      <c r="AO701">
        <v>500</v>
      </c>
      <c r="AP701">
        <v>400</v>
      </c>
      <c r="AR701">
        <v>240000</v>
      </c>
      <c r="AS701">
        <v>200000</v>
      </c>
      <c r="AZ701" t="s">
        <v>928</v>
      </c>
      <c r="BA701">
        <v>11</v>
      </c>
      <c r="BB701" t="s">
        <v>1199</v>
      </c>
    </row>
    <row r="702" spans="1:54" x14ac:dyDescent="0.35">
      <c r="A702" t="s">
        <v>69</v>
      </c>
      <c r="B702" t="s">
        <v>1410</v>
      </c>
      <c r="C702" t="s">
        <v>1413</v>
      </c>
      <c r="F702" t="s">
        <v>12</v>
      </c>
      <c r="J702" t="s">
        <v>1175</v>
      </c>
      <c r="K702" t="s">
        <v>927</v>
      </c>
      <c r="N702" t="s">
        <v>933</v>
      </c>
      <c r="O702" t="s">
        <v>28</v>
      </c>
      <c r="S702" t="s">
        <v>191</v>
      </c>
      <c r="T702" t="s">
        <v>70</v>
      </c>
      <c r="U702" t="s">
        <v>1166</v>
      </c>
      <c r="AD702" t="s">
        <v>412</v>
      </c>
      <c r="AE702" t="s">
        <v>689</v>
      </c>
      <c r="AF702" t="s">
        <v>1412</v>
      </c>
      <c r="AG702" t="s">
        <v>1175</v>
      </c>
      <c r="AH702" t="s">
        <v>1171</v>
      </c>
      <c r="AI702" t="s">
        <v>1087</v>
      </c>
      <c r="AK702" t="s">
        <v>13</v>
      </c>
      <c r="AL702" s="100"/>
      <c r="AM702" s="100">
        <v>45992</v>
      </c>
      <c r="AN702">
        <v>600</v>
      </c>
      <c r="AO702">
        <v>500</v>
      </c>
      <c r="AP702">
        <v>400</v>
      </c>
      <c r="AR702">
        <v>240000</v>
      </c>
      <c r="AS702">
        <v>200000</v>
      </c>
      <c r="AZ702" t="s">
        <v>928</v>
      </c>
      <c r="BA702">
        <v>12</v>
      </c>
      <c r="BB702" t="s">
        <v>1195</v>
      </c>
    </row>
    <row r="703" spans="1:54" x14ac:dyDescent="0.35">
      <c r="A703" t="s">
        <v>69</v>
      </c>
      <c r="B703" t="s">
        <v>1416</v>
      </c>
      <c r="C703" t="s">
        <v>1417</v>
      </c>
      <c r="F703" t="s">
        <v>12</v>
      </c>
      <c r="J703" t="s">
        <v>1175</v>
      </c>
      <c r="K703" t="s">
        <v>927</v>
      </c>
      <c r="N703" t="s">
        <v>933</v>
      </c>
      <c r="O703" t="s">
        <v>28</v>
      </c>
      <c r="S703" t="s">
        <v>191</v>
      </c>
      <c r="T703" t="s">
        <v>70</v>
      </c>
      <c r="U703" t="s">
        <v>1166</v>
      </c>
      <c r="AD703" t="s">
        <v>423</v>
      </c>
      <c r="AE703" t="s">
        <v>1418</v>
      </c>
      <c r="AF703" t="s">
        <v>1419</v>
      </c>
      <c r="AG703" t="s">
        <v>1175</v>
      </c>
      <c r="AH703" t="s">
        <v>1171</v>
      </c>
      <c r="AI703" t="s">
        <v>1087</v>
      </c>
      <c r="AK703" t="s">
        <v>19</v>
      </c>
      <c r="AL703" s="100"/>
      <c r="AM703" s="100">
        <v>45658</v>
      </c>
      <c r="AN703">
        <v>30</v>
      </c>
      <c r="AO703">
        <v>30</v>
      </c>
      <c r="AP703">
        <v>700</v>
      </c>
      <c r="AR703">
        <v>21000</v>
      </c>
      <c r="AS703">
        <v>21000</v>
      </c>
      <c r="AZ703" t="s">
        <v>928</v>
      </c>
      <c r="BA703">
        <v>1</v>
      </c>
      <c r="BB703" t="s">
        <v>1200</v>
      </c>
    </row>
    <row r="704" spans="1:54" x14ac:dyDescent="0.35">
      <c r="A704" t="s">
        <v>69</v>
      </c>
      <c r="B704" t="s">
        <v>1416</v>
      </c>
      <c r="C704" t="s">
        <v>1417</v>
      </c>
      <c r="F704" t="s">
        <v>12</v>
      </c>
      <c r="J704" t="s">
        <v>1175</v>
      </c>
      <c r="K704" t="s">
        <v>927</v>
      </c>
      <c r="N704" t="s">
        <v>933</v>
      </c>
      <c r="O704" t="s">
        <v>28</v>
      </c>
      <c r="S704" t="s">
        <v>191</v>
      </c>
      <c r="T704" t="s">
        <v>70</v>
      </c>
      <c r="U704" t="s">
        <v>1166</v>
      </c>
      <c r="AD704" t="s">
        <v>423</v>
      </c>
      <c r="AE704" t="s">
        <v>1418</v>
      </c>
      <c r="AF704" t="s">
        <v>1419</v>
      </c>
      <c r="AG704" t="s">
        <v>1175</v>
      </c>
      <c r="AH704" t="s">
        <v>1171</v>
      </c>
      <c r="AI704" t="s">
        <v>1087</v>
      </c>
      <c r="AK704" t="s">
        <v>19</v>
      </c>
      <c r="AL704" s="100"/>
      <c r="AM704" s="100">
        <v>45689</v>
      </c>
      <c r="AN704">
        <v>30</v>
      </c>
      <c r="AO704">
        <v>30</v>
      </c>
      <c r="AP704">
        <v>700</v>
      </c>
      <c r="AR704">
        <v>21000</v>
      </c>
      <c r="AS704">
        <v>21000</v>
      </c>
      <c r="AZ704" t="s">
        <v>928</v>
      </c>
      <c r="BA704">
        <v>2</v>
      </c>
      <c r="BB704" t="s">
        <v>1196</v>
      </c>
    </row>
    <row r="705" spans="1:54" x14ac:dyDescent="0.35">
      <c r="A705" t="s">
        <v>69</v>
      </c>
      <c r="B705" t="s">
        <v>1416</v>
      </c>
      <c r="C705" t="s">
        <v>1417</v>
      </c>
      <c r="F705" t="s">
        <v>12</v>
      </c>
      <c r="J705" t="s">
        <v>1175</v>
      </c>
      <c r="K705" t="s">
        <v>927</v>
      </c>
      <c r="N705" t="s">
        <v>933</v>
      </c>
      <c r="O705" t="s">
        <v>28</v>
      </c>
      <c r="S705" t="s">
        <v>191</v>
      </c>
      <c r="T705" t="s">
        <v>70</v>
      </c>
      <c r="U705" t="s">
        <v>1166</v>
      </c>
      <c r="AD705" t="s">
        <v>423</v>
      </c>
      <c r="AE705" t="s">
        <v>1418</v>
      </c>
      <c r="AF705" t="s">
        <v>1419</v>
      </c>
      <c r="AG705" t="s">
        <v>1175</v>
      </c>
      <c r="AH705" t="s">
        <v>1171</v>
      </c>
      <c r="AI705" t="s">
        <v>1087</v>
      </c>
      <c r="AK705" t="s">
        <v>19</v>
      </c>
      <c r="AL705" s="100"/>
      <c r="AM705" s="100">
        <v>45717</v>
      </c>
      <c r="AN705">
        <v>30</v>
      </c>
      <c r="AO705">
        <v>30</v>
      </c>
      <c r="AP705">
        <v>700</v>
      </c>
      <c r="AR705">
        <v>21000</v>
      </c>
      <c r="AS705">
        <v>21000</v>
      </c>
      <c r="AZ705" t="s">
        <v>928</v>
      </c>
      <c r="BA705">
        <v>3</v>
      </c>
      <c r="BB705" t="s">
        <v>1201</v>
      </c>
    </row>
    <row r="706" spans="1:54" x14ac:dyDescent="0.35">
      <c r="A706" t="s">
        <v>69</v>
      </c>
      <c r="B706" t="s">
        <v>1416</v>
      </c>
      <c r="C706" t="s">
        <v>1420</v>
      </c>
      <c r="F706" t="s">
        <v>12</v>
      </c>
      <c r="J706" t="s">
        <v>1175</v>
      </c>
      <c r="K706" t="s">
        <v>927</v>
      </c>
      <c r="N706" t="s">
        <v>933</v>
      </c>
      <c r="O706" t="s">
        <v>28</v>
      </c>
      <c r="S706" t="s">
        <v>191</v>
      </c>
      <c r="T706" t="s">
        <v>70</v>
      </c>
      <c r="U706" t="s">
        <v>1166</v>
      </c>
      <c r="AD706" t="s">
        <v>423</v>
      </c>
      <c r="AE706" t="s">
        <v>1418</v>
      </c>
      <c r="AF706" t="s">
        <v>1419</v>
      </c>
      <c r="AG706" t="s">
        <v>1175</v>
      </c>
      <c r="AH706" t="s">
        <v>1171</v>
      </c>
      <c r="AI706" t="s">
        <v>1087</v>
      </c>
      <c r="AK706" t="s">
        <v>19</v>
      </c>
      <c r="AL706" s="100"/>
      <c r="AM706" s="100">
        <v>45748</v>
      </c>
      <c r="AN706">
        <v>25</v>
      </c>
      <c r="AO706">
        <v>22</v>
      </c>
      <c r="AP706">
        <v>700</v>
      </c>
      <c r="AR706">
        <v>17500</v>
      </c>
      <c r="AS706">
        <v>15400</v>
      </c>
      <c r="AZ706" t="s">
        <v>928</v>
      </c>
      <c r="BA706">
        <v>4</v>
      </c>
      <c r="BB706" t="s">
        <v>1191</v>
      </c>
    </row>
    <row r="707" spans="1:54" x14ac:dyDescent="0.35">
      <c r="A707" t="s">
        <v>69</v>
      </c>
      <c r="B707" t="s">
        <v>1416</v>
      </c>
      <c r="C707" t="s">
        <v>1420</v>
      </c>
      <c r="F707" t="s">
        <v>12</v>
      </c>
      <c r="J707" t="s">
        <v>1175</v>
      </c>
      <c r="K707" t="s">
        <v>927</v>
      </c>
      <c r="N707" t="s">
        <v>933</v>
      </c>
      <c r="O707" t="s">
        <v>28</v>
      </c>
      <c r="S707" t="s">
        <v>191</v>
      </c>
      <c r="T707" t="s">
        <v>70</v>
      </c>
      <c r="U707" t="s">
        <v>1166</v>
      </c>
      <c r="AD707" t="s">
        <v>423</v>
      </c>
      <c r="AE707" t="s">
        <v>1418</v>
      </c>
      <c r="AF707" t="s">
        <v>1419</v>
      </c>
      <c r="AG707" t="s">
        <v>1175</v>
      </c>
      <c r="AH707" t="s">
        <v>1171</v>
      </c>
      <c r="AI707" t="s">
        <v>1087</v>
      </c>
      <c r="AK707" t="s">
        <v>19</v>
      </c>
      <c r="AL707" s="100"/>
      <c r="AM707" s="100">
        <v>45778</v>
      </c>
      <c r="AN707">
        <v>25</v>
      </c>
      <c r="AO707">
        <v>22</v>
      </c>
      <c r="AP707">
        <v>700</v>
      </c>
      <c r="AR707">
        <v>17500</v>
      </c>
      <c r="AS707">
        <v>15400</v>
      </c>
      <c r="AZ707" t="s">
        <v>928</v>
      </c>
      <c r="BA707">
        <v>5</v>
      </c>
      <c r="BB707" t="s">
        <v>1192</v>
      </c>
    </row>
    <row r="708" spans="1:54" x14ac:dyDescent="0.35">
      <c r="A708" t="s">
        <v>69</v>
      </c>
      <c r="B708" t="s">
        <v>1416</v>
      </c>
      <c r="C708" t="s">
        <v>1420</v>
      </c>
      <c r="F708" t="s">
        <v>12</v>
      </c>
      <c r="J708" t="s">
        <v>1175</v>
      </c>
      <c r="K708" t="s">
        <v>927</v>
      </c>
      <c r="N708" t="s">
        <v>933</v>
      </c>
      <c r="O708" t="s">
        <v>28</v>
      </c>
      <c r="S708" t="s">
        <v>191</v>
      </c>
      <c r="T708" t="s">
        <v>70</v>
      </c>
      <c r="U708" t="s">
        <v>1166</v>
      </c>
      <c r="AD708" t="s">
        <v>423</v>
      </c>
      <c r="AE708" t="s">
        <v>1418</v>
      </c>
      <c r="AF708" t="s">
        <v>1419</v>
      </c>
      <c r="AG708" t="s">
        <v>1175</v>
      </c>
      <c r="AH708" t="s">
        <v>1171</v>
      </c>
      <c r="AI708" t="s">
        <v>1087</v>
      </c>
      <c r="AK708" t="s">
        <v>19</v>
      </c>
      <c r="AL708" s="100"/>
      <c r="AM708" s="100">
        <v>45809</v>
      </c>
      <c r="AN708">
        <v>25</v>
      </c>
      <c r="AO708">
        <v>22</v>
      </c>
      <c r="AP708">
        <v>700</v>
      </c>
      <c r="AR708">
        <v>17500</v>
      </c>
      <c r="AS708">
        <v>15400</v>
      </c>
      <c r="AZ708" t="s">
        <v>928</v>
      </c>
      <c r="BA708">
        <v>6</v>
      </c>
      <c r="BB708" t="s">
        <v>1202</v>
      </c>
    </row>
    <row r="709" spans="1:54" x14ac:dyDescent="0.35">
      <c r="A709" t="s">
        <v>69</v>
      </c>
      <c r="B709" t="s">
        <v>1416</v>
      </c>
      <c r="C709" t="s">
        <v>1420</v>
      </c>
      <c r="F709" t="s">
        <v>12</v>
      </c>
      <c r="J709" t="s">
        <v>1175</v>
      </c>
      <c r="K709" t="s">
        <v>927</v>
      </c>
      <c r="N709" t="s">
        <v>933</v>
      </c>
      <c r="O709" t="s">
        <v>28</v>
      </c>
      <c r="S709" t="s">
        <v>191</v>
      </c>
      <c r="T709" t="s">
        <v>70</v>
      </c>
      <c r="U709" t="s">
        <v>1166</v>
      </c>
      <c r="AD709" t="s">
        <v>423</v>
      </c>
      <c r="AE709" t="s">
        <v>1418</v>
      </c>
      <c r="AF709" t="s">
        <v>1419</v>
      </c>
      <c r="AG709" t="s">
        <v>1175</v>
      </c>
      <c r="AH709" t="s">
        <v>1171</v>
      </c>
      <c r="AI709" t="s">
        <v>1087</v>
      </c>
      <c r="AK709" t="s">
        <v>19</v>
      </c>
      <c r="AL709" s="100"/>
      <c r="AM709" s="100">
        <v>45839</v>
      </c>
      <c r="AN709">
        <v>25</v>
      </c>
      <c r="AO709">
        <v>22</v>
      </c>
      <c r="AP709">
        <v>700</v>
      </c>
      <c r="AR709">
        <v>17500</v>
      </c>
      <c r="AS709">
        <v>15400</v>
      </c>
      <c r="AZ709" t="s">
        <v>928</v>
      </c>
      <c r="BA709">
        <v>7</v>
      </c>
      <c r="BB709" t="s">
        <v>1197</v>
      </c>
    </row>
    <row r="710" spans="1:54" x14ac:dyDescent="0.35">
      <c r="A710" t="s">
        <v>69</v>
      </c>
      <c r="B710" t="s">
        <v>1386</v>
      </c>
      <c r="C710" t="s">
        <v>1387</v>
      </c>
      <c r="F710" t="s">
        <v>8</v>
      </c>
      <c r="J710" t="s">
        <v>9</v>
      </c>
      <c r="K710" t="s">
        <v>927</v>
      </c>
      <c r="N710" t="s">
        <v>933</v>
      </c>
      <c r="O710" t="s">
        <v>28</v>
      </c>
      <c r="S710" t="s">
        <v>7</v>
      </c>
      <c r="T710" t="s">
        <v>237</v>
      </c>
      <c r="U710" t="s">
        <v>1162</v>
      </c>
      <c r="AD710" t="s">
        <v>549</v>
      </c>
      <c r="AE710" t="s">
        <v>833</v>
      </c>
      <c r="AF710" t="s">
        <v>1388</v>
      </c>
      <c r="AG710" t="s">
        <v>1389</v>
      </c>
      <c r="AH710" t="s">
        <v>1171</v>
      </c>
      <c r="AI710" t="s">
        <v>1087</v>
      </c>
      <c r="AK710" t="s">
        <v>9</v>
      </c>
      <c r="AL710" s="100"/>
      <c r="AM710" s="100">
        <v>45658</v>
      </c>
      <c r="AN710">
        <v>57</v>
      </c>
      <c r="AO710">
        <v>57</v>
      </c>
      <c r="AP710">
        <v>300</v>
      </c>
      <c r="AR710">
        <v>17100</v>
      </c>
      <c r="AS710">
        <v>17100</v>
      </c>
      <c r="AZ710" t="s">
        <v>928</v>
      </c>
      <c r="BA710">
        <v>1</v>
      </c>
      <c r="BB710" t="s">
        <v>1200</v>
      </c>
    </row>
    <row r="711" spans="1:54" x14ac:dyDescent="0.35">
      <c r="A711" t="s">
        <v>69</v>
      </c>
      <c r="B711" t="s">
        <v>1386</v>
      </c>
      <c r="C711" t="s">
        <v>1387</v>
      </c>
      <c r="F711" t="s">
        <v>8</v>
      </c>
      <c r="J711" t="s">
        <v>9</v>
      </c>
      <c r="K711" t="s">
        <v>927</v>
      </c>
      <c r="N711" t="s">
        <v>933</v>
      </c>
      <c r="O711" t="s">
        <v>28</v>
      </c>
      <c r="S711" t="s">
        <v>7</v>
      </c>
      <c r="T711" t="s">
        <v>237</v>
      </c>
      <c r="U711" t="s">
        <v>1162</v>
      </c>
      <c r="AD711" t="s">
        <v>549</v>
      </c>
      <c r="AE711" t="s">
        <v>833</v>
      </c>
      <c r="AF711" t="s">
        <v>1388</v>
      </c>
      <c r="AG711" t="s">
        <v>1389</v>
      </c>
      <c r="AH711" t="s">
        <v>1171</v>
      </c>
      <c r="AI711" t="s">
        <v>1087</v>
      </c>
      <c r="AK711" t="s">
        <v>9</v>
      </c>
      <c r="AL711" s="100"/>
      <c r="AM711" s="100">
        <v>45689</v>
      </c>
      <c r="AN711">
        <v>57</v>
      </c>
      <c r="AO711">
        <v>57</v>
      </c>
      <c r="AP711">
        <v>300</v>
      </c>
      <c r="AR711">
        <v>17100</v>
      </c>
      <c r="AS711">
        <v>17100</v>
      </c>
      <c r="AZ711" t="s">
        <v>928</v>
      </c>
      <c r="BA711">
        <v>2</v>
      </c>
      <c r="BB711" t="s">
        <v>1196</v>
      </c>
    </row>
    <row r="712" spans="1:54" x14ac:dyDescent="0.35">
      <c r="A712" t="s">
        <v>69</v>
      </c>
      <c r="B712" t="s">
        <v>1386</v>
      </c>
      <c r="C712" t="s">
        <v>1387</v>
      </c>
      <c r="F712" t="s">
        <v>8</v>
      </c>
      <c r="J712" t="s">
        <v>9</v>
      </c>
      <c r="K712" t="s">
        <v>927</v>
      </c>
      <c r="N712" t="s">
        <v>933</v>
      </c>
      <c r="O712" t="s">
        <v>28</v>
      </c>
      <c r="S712" t="s">
        <v>7</v>
      </c>
      <c r="T712" t="s">
        <v>237</v>
      </c>
      <c r="U712" t="s">
        <v>1162</v>
      </c>
      <c r="AD712" t="s">
        <v>549</v>
      </c>
      <c r="AE712" t="s">
        <v>833</v>
      </c>
      <c r="AF712" t="s">
        <v>1388</v>
      </c>
      <c r="AG712" t="s">
        <v>1389</v>
      </c>
      <c r="AH712" t="s">
        <v>1171</v>
      </c>
      <c r="AI712" t="s">
        <v>1087</v>
      </c>
      <c r="AK712" t="s">
        <v>9</v>
      </c>
      <c r="AL712" s="100"/>
      <c r="AM712" s="100">
        <v>45717</v>
      </c>
      <c r="AN712">
        <v>57</v>
      </c>
      <c r="AO712">
        <v>57</v>
      </c>
      <c r="AP712">
        <v>300</v>
      </c>
      <c r="AR712">
        <v>17100</v>
      </c>
      <c r="AS712">
        <v>17100</v>
      </c>
      <c r="AZ712" t="s">
        <v>928</v>
      </c>
      <c r="BA712">
        <v>3</v>
      </c>
      <c r="BB712" t="s">
        <v>1201</v>
      </c>
    </row>
    <row r="713" spans="1:54" x14ac:dyDescent="0.35">
      <c r="A713" t="s">
        <v>69</v>
      </c>
      <c r="B713" t="s">
        <v>1386</v>
      </c>
      <c r="C713" t="s">
        <v>1387</v>
      </c>
      <c r="F713" t="s">
        <v>8</v>
      </c>
      <c r="J713" t="s">
        <v>9</v>
      </c>
      <c r="K713" t="s">
        <v>927</v>
      </c>
      <c r="N713" t="s">
        <v>933</v>
      </c>
      <c r="O713" t="s">
        <v>28</v>
      </c>
      <c r="S713" t="s">
        <v>7</v>
      </c>
      <c r="T713" t="s">
        <v>237</v>
      </c>
      <c r="U713" t="s">
        <v>1162</v>
      </c>
      <c r="AD713" t="s">
        <v>549</v>
      </c>
      <c r="AE713" t="s">
        <v>833</v>
      </c>
      <c r="AF713" t="s">
        <v>1388</v>
      </c>
      <c r="AG713" t="s">
        <v>1389</v>
      </c>
      <c r="AH713" t="s">
        <v>1171</v>
      </c>
      <c r="AI713" t="s">
        <v>1087</v>
      </c>
      <c r="AK713" t="s">
        <v>9</v>
      </c>
      <c r="AL713" s="100"/>
      <c r="AM713" s="100">
        <v>45748</v>
      </c>
      <c r="AN713">
        <v>57</v>
      </c>
      <c r="AO713">
        <v>57</v>
      </c>
      <c r="AP713">
        <v>300</v>
      </c>
      <c r="AR713">
        <v>17100</v>
      </c>
      <c r="AS713">
        <v>17100</v>
      </c>
      <c r="AZ713" t="s">
        <v>928</v>
      </c>
      <c r="BA713">
        <v>4</v>
      </c>
      <c r="BB713" t="s">
        <v>1191</v>
      </c>
    </row>
    <row r="714" spans="1:54" x14ac:dyDescent="0.35">
      <c r="A714" t="s">
        <v>69</v>
      </c>
      <c r="B714" t="s">
        <v>1386</v>
      </c>
      <c r="C714" t="s">
        <v>1387</v>
      </c>
      <c r="F714" t="s">
        <v>8</v>
      </c>
      <c r="J714" t="s">
        <v>9</v>
      </c>
      <c r="K714" t="s">
        <v>927</v>
      </c>
      <c r="N714" t="s">
        <v>933</v>
      </c>
      <c r="O714" t="s">
        <v>28</v>
      </c>
      <c r="S714" t="s">
        <v>7</v>
      </c>
      <c r="T714" t="s">
        <v>237</v>
      </c>
      <c r="U714" t="s">
        <v>1162</v>
      </c>
      <c r="AD714" t="s">
        <v>549</v>
      </c>
      <c r="AE714" t="s">
        <v>833</v>
      </c>
      <c r="AF714" t="s">
        <v>1388</v>
      </c>
      <c r="AG714" t="s">
        <v>1389</v>
      </c>
      <c r="AH714" t="s">
        <v>1171</v>
      </c>
      <c r="AI714" t="s">
        <v>1087</v>
      </c>
      <c r="AK714" t="s">
        <v>9</v>
      </c>
      <c r="AL714" s="100"/>
      <c r="AM714" s="100">
        <v>45778</v>
      </c>
      <c r="AN714">
        <v>57</v>
      </c>
      <c r="AO714">
        <v>57</v>
      </c>
      <c r="AP714">
        <v>300</v>
      </c>
      <c r="AR714">
        <v>17100</v>
      </c>
      <c r="AS714">
        <v>17100</v>
      </c>
      <c r="AZ714" t="s">
        <v>928</v>
      </c>
      <c r="BA714">
        <v>5</v>
      </c>
      <c r="BB714" t="s">
        <v>1192</v>
      </c>
    </row>
    <row r="715" spans="1:54" x14ac:dyDescent="0.35">
      <c r="A715" t="s">
        <v>69</v>
      </c>
      <c r="B715" t="s">
        <v>1386</v>
      </c>
      <c r="C715" t="s">
        <v>1387</v>
      </c>
      <c r="F715" t="s">
        <v>8</v>
      </c>
      <c r="J715" t="s">
        <v>9</v>
      </c>
      <c r="K715" t="s">
        <v>927</v>
      </c>
      <c r="N715" t="s">
        <v>933</v>
      </c>
      <c r="O715" t="s">
        <v>28</v>
      </c>
      <c r="S715" t="s">
        <v>7</v>
      </c>
      <c r="T715" t="s">
        <v>237</v>
      </c>
      <c r="U715" t="s">
        <v>1162</v>
      </c>
      <c r="AD715" t="s">
        <v>549</v>
      </c>
      <c r="AE715" t="s">
        <v>833</v>
      </c>
      <c r="AF715" t="s">
        <v>1388</v>
      </c>
      <c r="AG715" t="s">
        <v>1389</v>
      </c>
      <c r="AH715" t="s">
        <v>1171</v>
      </c>
      <c r="AI715" t="s">
        <v>1087</v>
      </c>
      <c r="AK715" t="s">
        <v>9</v>
      </c>
      <c r="AL715" s="100"/>
      <c r="AM715" s="100">
        <v>45809</v>
      </c>
      <c r="AN715">
        <v>57</v>
      </c>
      <c r="AO715">
        <v>57</v>
      </c>
      <c r="AP715">
        <v>300</v>
      </c>
      <c r="AR715">
        <v>17100</v>
      </c>
      <c r="AS715">
        <v>17100</v>
      </c>
      <c r="AZ715" t="s">
        <v>928</v>
      </c>
      <c r="BA715">
        <v>6</v>
      </c>
      <c r="BB715" t="s">
        <v>1202</v>
      </c>
    </row>
    <row r="716" spans="1:54" x14ac:dyDescent="0.35">
      <c r="A716" t="s">
        <v>69</v>
      </c>
      <c r="B716" t="s">
        <v>1484</v>
      </c>
      <c r="C716" t="s">
        <v>1485</v>
      </c>
      <c r="F716" t="s">
        <v>8</v>
      </c>
      <c r="J716" t="s">
        <v>10</v>
      </c>
      <c r="K716" t="s">
        <v>927</v>
      </c>
      <c r="N716" t="s">
        <v>933</v>
      </c>
      <c r="O716" t="s">
        <v>28</v>
      </c>
      <c r="S716" t="s">
        <v>3</v>
      </c>
      <c r="T716" t="s">
        <v>133</v>
      </c>
      <c r="U716" t="s">
        <v>934</v>
      </c>
      <c r="AD716" t="s">
        <v>453</v>
      </c>
      <c r="AE716" t="s">
        <v>730</v>
      </c>
      <c r="AF716" t="s">
        <v>1486</v>
      </c>
      <c r="AG716" t="s">
        <v>1376</v>
      </c>
      <c r="AH716" t="s">
        <v>1488</v>
      </c>
      <c r="AI716" t="s">
        <v>1087</v>
      </c>
      <c r="AK716" t="s">
        <v>10</v>
      </c>
      <c r="AL716" s="100"/>
      <c r="AM716" s="100">
        <v>45778</v>
      </c>
      <c r="AN716">
        <v>1</v>
      </c>
      <c r="AO716">
        <v>1</v>
      </c>
      <c r="AP716">
        <v>201.67</v>
      </c>
      <c r="AR716">
        <v>201.67</v>
      </c>
      <c r="AS716">
        <v>201.67</v>
      </c>
      <c r="AZ716" t="s">
        <v>928</v>
      </c>
      <c r="BA716">
        <v>5</v>
      </c>
      <c r="BB716" t="s">
        <v>1192</v>
      </c>
    </row>
    <row r="717" spans="1:54" x14ac:dyDescent="0.35">
      <c r="A717" t="s">
        <v>69</v>
      </c>
      <c r="B717" t="s">
        <v>1484</v>
      </c>
      <c r="C717" t="s">
        <v>1485</v>
      </c>
      <c r="F717" t="s">
        <v>8</v>
      </c>
      <c r="J717" t="s">
        <v>10</v>
      </c>
      <c r="K717" t="s">
        <v>927</v>
      </c>
      <c r="N717" t="s">
        <v>933</v>
      </c>
      <c r="O717" t="s">
        <v>28</v>
      </c>
      <c r="S717" t="s">
        <v>3</v>
      </c>
      <c r="T717" t="s">
        <v>133</v>
      </c>
      <c r="U717" t="s">
        <v>934</v>
      </c>
      <c r="AD717" t="s">
        <v>453</v>
      </c>
      <c r="AE717" t="s">
        <v>730</v>
      </c>
      <c r="AF717" t="s">
        <v>1486</v>
      </c>
      <c r="AG717" t="s">
        <v>1376</v>
      </c>
      <c r="AH717" t="s">
        <v>1488</v>
      </c>
      <c r="AI717" t="s">
        <v>1087</v>
      </c>
      <c r="AK717" t="s">
        <v>10</v>
      </c>
      <c r="AL717" s="100"/>
      <c r="AM717" s="100">
        <v>45809</v>
      </c>
      <c r="AN717">
        <v>1</v>
      </c>
      <c r="AO717">
        <v>1</v>
      </c>
      <c r="AP717">
        <v>201.67</v>
      </c>
      <c r="AR717">
        <v>201.67</v>
      </c>
      <c r="AS717">
        <v>201.67</v>
      </c>
      <c r="AZ717" t="s">
        <v>928</v>
      </c>
      <c r="BA717">
        <v>6</v>
      </c>
      <c r="BB717" t="s">
        <v>1202</v>
      </c>
    </row>
    <row r="718" spans="1:54" x14ac:dyDescent="0.35">
      <c r="A718" t="s">
        <v>69</v>
      </c>
      <c r="B718" t="s">
        <v>1484</v>
      </c>
      <c r="C718" t="s">
        <v>1485</v>
      </c>
      <c r="F718" t="s">
        <v>8</v>
      </c>
      <c r="J718" t="s">
        <v>10</v>
      </c>
      <c r="K718" t="s">
        <v>927</v>
      </c>
      <c r="N718" t="s">
        <v>933</v>
      </c>
      <c r="O718" t="s">
        <v>28</v>
      </c>
      <c r="S718" t="s">
        <v>3</v>
      </c>
      <c r="T718" t="s">
        <v>133</v>
      </c>
      <c r="U718" t="s">
        <v>934</v>
      </c>
      <c r="AD718" t="s">
        <v>453</v>
      </c>
      <c r="AE718" t="s">
        <v>730</v>
      </c>
      <c r="AF718" t="s">
        <v>1486</v>
      </c>
      <c r="AG718" t="s">
        <v>1376</v>
      </c>
      <c r="AH718" t="s">
        <v>1488</v>
      </c>
      <c r="AI718" t="s">
        <v>1087</v>
      </c>
      <c r="AK718" t="s">
        <v>10</v>
      </c>
      <c r="AL718" s="100"/>
      <c r="AM718" s="100">
        <v>45839</v>
      </c>
      <c r="AN718">
        <v>1</v>
      </c>
      <c r="AO718">
        <v>1</v>
      </c>
      <c r="AP718">
        <v>201.67</v>
      </c>
      <c r="AR718">
        <v>201.67</v>
      </c>
      <c r="AS718">
        <v>201.67</v>
      </c>
      <c r="AZ718" t="s">
        <v>928</v>
      </c>
      <c r="BA718">
        <v>7</v>
      </c>
      <c r="BB718" t="s">
        <v>1197</v>
      </c>
    </row>
    <row r="719" spans="1:54" x14ac:dyDescent="0.35">
      <c r="A719" t="s">
        <v>69</v>
      </c>
      <c r="B719" t="s">
        <v>1484</v>
      </c>
      <c r="C719" t="s">
        <v>1485</v>
      </c>
      <c r="F719" t="s">
        <v>8</v>
      </c>
      <c r="J719" t="s">
        <v>10</v>
      </c>
      <c r="K719" t="s">
        <v>927</v>
      </c>
      <c r="N719" t="s">
        <v>933</v>
      </c>
      <c r="O719" t="s">
        <v>28</v>
      </c>
      <c r="S719" t="s">
        <v>3</v>
      </c>
      <c r="T719" t="s">
        <v>133</v>
      </c>
      <c r="U719" t="s">
        <v>934</v>
      </c>
      <c r="AD719" t="s">
        <v>453</v>
      </c>
      <c r="AE719" t="s">
        <v>730</v>
      </c>
      <c r="AF719" t="s">
        <v>1486</v>
      </c>
      <c r="AG719" t="s">
        <v>1376</v>
      </c>
      <c r="AH719" t="s">
        <v>1488</v>
      </c>
      <c r="AI719" t="s">
        <v>1087</v>
      </c>
      <c r="AK719" t="s">
        <v>10</v>
      </c>
      <c r="AL719" s="100"/>
      <c r="AM719" s="100">
        <v>45870</v>
      </c>
      <c r="AN719">
        <v>1</v>
      </c>
      <c r="AO719">
        <v>1</v>
      </c>
      <c r="AP719">
        <v>201.67</v>
      </c>
      <c r="AR719">
        <v>201.67</v>
      </c>
      <c r="AS719">
        <v>201.67</v>
      </c>
      <c r="AZ719" t="s">
        <v>928</v>
      </c>
      <c r="BA719">
        <v>8</v>
      </c>
      <c r="BB719" t="s">
        <v>1193</v>
      </c>
    </row>
    <row r="720" spans="1:54" x14ac:dyDescent="0.35">
      <c r="A720" t="s">
        <v>69</v>
      </c>
      <c r="B720" t="s">
        <v>1484</v>
      </c>
      <c r="C720" t="s">
        <v>1485</v>
      </c>
      <c r="F720" t="s">
        <v>8</v>
      </c>
      <c r="J720" t="s">
        <v>10</v>
      </c>
      <c r="K720" t="s">
        <v>927</v>
      </c>
      <c r="N720" t="s">
        <v>933</v>
      </c>
      <c r="O720" t="s">
        <v>28</v>
      </c>
      <c r="S720" t="s">
        <v>3</v>
      </c>
      <c r="T720" t="s">
        <v>133</v>
      </c>
      <c r="U720" t="s">
        <v>934</v>
      </c>
      <c r="AD720" t="s">
        <v>453</v>
      </c>
      <c r="AE720" t="s">
        <v>730</v>
      </c>
      <c r="AF720" t="s">
        <v>1486</v>
      </c>
      <c r="AG720" t="s">
        <v>1376</v>
      </c>
      <c r="AH720" t="s">
        <v>1488</v>
      </c>
      <c r="AI720" t="s">
        <v>1087</v>
      </c>
      <c r="AK720" t="s">
        <v>10</v>
      </c>
      <c r="AL720" s="100"/>
      <c r="AM720" s="100">
        <v>45901</v>
      </c>
      <c r="AN720">
        <v>1</v>
      </c>
      <c r="AO720">
        <v>1</v>
      </c>
      <c r="AP720">
        <v>201.67</v>
      </c>
      <c r="AR720">
        <v>201.67</v>
      </c>
      <c r="AS720">
        <v>201.67</v>
      </c>
      <c r="AZ720" t="s">
        <v>928</v>
      </c>
      <c r="BA720">
        <v>9</v>
      </c>
      <c r="BB720" t="s">
        <v>1194</v>
      </c>
    </row>
    <row r="721" spans="1:54" x14ac:dyDescent="0.35">
      <c r="A721" t="s">
        <v>69</v>
      </c>
      <c r="B721" t="s">
        <v>1484</v>
      </c>
      <c r="C721" t="s">
        <v>1485</v>
      </c>
      <c r="F721" t="s">
        <v>8</v>
      </c>
      <c r="J721" t="s">
        <v>10</v>
      </c>
      <c r="K721" t="s">
        <v>927</v>
      </c>
      <c r="N721" t="s">
        <v>933</v>
      </c>
      <c r="O721" t="s">
        <v>28</v>
      </c>
      <c r="S721" t="s">
        <v>3</v>
      </c>
      <c r="T721" t="s">
        <v>133</v>
      </c>
      <c r="U721" t="s">
        <v>934</v>
      </c>
      <c r="AD721" t="s">
        <v>453</v>
      </c>
      <c r="AE721" t="s">
        <v>730</v>
      </c>
      <c r="AF721" t="s">
        <v>1486</v>
      </c>
      <c r="AG721" t="s">
        <v>1376</v>
      </c>
      <c r="AH721" t="s">
        <v>1488</v>
      </c>
      <c r="AI721" t="s">
        <v>1087</v>
      </c>
      <c r="AK721" t="s">
        <v>10</v>
      </c>
      <c r="AL721" s="100"/>
      <c r="AM721" s="100">
        <v>45931</v>
      </c>
      <c r="AN721">
        <v>1</v>
      </c>
      <c r="AO721">
        <v>1</v>
      </c>
      <c r="AP721">
        <v>201.67</v>
      </c>
      <c r="AR721">
        <v>201.67</v>
      </c>
      <c r="AS721">
        <v>201.67</v>
      </c>
      <c r="AZ721" t="s">
        <v>928</v>
      </c>
      <c r="BA721">
        <v>10</v>
      </c>
      <c r="BB721" t="s">
        <v>1198</v>
      </c>
    </row>
    <row r="722" spans="1:54" x14ac:dyDescent="0.35">
      <c r="A722" t="s">
        <v>69</v>
      </c>
      <c r="B722" t="s">
        <v>1484</v>
      </c>
      <c r="C722" t="s">
        <v>1485</v>
      </c>
      <c r="F722" t="s">
        <v>8</v>
      </c>
      <c r="J722" t="s">
        <v>10</v>
      </c>
      <c r="K722" t="s">
        <v>927</v>
      </c>
      <c r="N722" t="s">
        <v>933</v>
      </c>
      <c r="O722" t="s">
        <v>28</v>
      </c>
      <c r="S722" t="s">
        <v>3</v>
      </c>
      <c r="T722" t="s">
        <v>133</v>
      </c>
      <c r="U722" t="s">
        <v>934</v>
      </c>
      <c r="AD722" t="s">
        <v>453</v>
      </c>
      <c r="AE722" t="s">
        <v>730</v>
      </c>
      <c r="AF722" t="s">
        <v>1486</v>
      </c>
      <c r="AG722" t="s">
        <v>1376</v>
      </c>
      <c r="AH722" t="s">
        <v>1488</v>
      </c>
      <c r="AI722" t="s">
        <v>1087</v>
      </c>
      <c r="AK722" t="s">
        <v>10</v>
      </c>
      <c r="AL722" s="100"/>
      <c r="AM722" s="100">
        <v>45962</v>
      </c>
      <c r="AN722">
        <v>1</v>
      </c>
      <c r="AO722">
        <v>1</v>
      </c>
      <c r="AP722">
        <v>201.67</v>
      </c>
      <c r="AR722">
        <v>201.67</v>
      </c>
      <c r="AS722">
        <v>201.67</v>
      </c>
      <c r="AZ722" t="s">
        <v>928</v>
      </c>
      <c r="BA722">
        <v>11</v>
      </c>
      <c r="BB722" t="s">
        <v>1199</v>
      </c>
    </row>
    <row r="723" spans="1:54" x14ac:dyDescent="0.35">
      <c r="A723" t="s">
        <v>69</v>
      </c>
      <c r="B723" t="s">
        <v>1484</v>
      </c>
      <c r="C723" t="s">
        <v>1485</v>
      </c>
      <c r="F723" t="s">
        <v>8</v>
      </c>
      <c r="J723" t="s">
        <v>10</v>
      </c>
      <c r="K723" t="s">
        <v>927</v>
      </c>
      <c r="N723" t="s">
        <v>933</v>
      </c>
      <c r="O723" t="s">
        <v>28</v>
      </c>
      <c r="S723" t="s">
        <v>3</v>
      </c>
      <c r="T723" t="s">
        <v>133</v>
      </c>
      <c r="U723" t="s">
        <v>934</v>
      </c>
      <c r="AD723" t="s">
        <v>453</v>
      </c>
      <c r="AE723" t="s">
        <v>730</v>
      </c>
      <c r="AF723" t="s">
        <v>1486</v>
      </c>
      <c r="AG723" t="s">
        <v>1376</v>
      </c>
      <c r="AH723" t="s">
        <v>1488</v>
      </c>
      <c r="AI723" t="s">
        <v>1087</v>
      </c>
      <c r="AK723" t="s">
        <v>10</v>
      </c>
      <c r="AL723" s="100"/>
      <c r="AM723" s="100">
        <v>45992</v>
      </c>
      <c r="AN723">
        <v>1</v>
      </c>
      <c r="AO723">
        <v>1</v>
      </c>
      <c r="AP723">
        <v>201.67</v>
      </c>
      <c r="AR723">
        <v>201.67</v>
      </c>
      <c r="AS723">
        <v>201.67</v>
      </c>
      <c r="AZ723" t="s">
        <v>928</v>
      </c>
      <c r="BA723">
        <v>12</v>
      </c>
      <c r="BB723" t="s">
        <v>1195</v>
      </c>
    </row>
    <row r="724" spans="1:54" x14ac:dyDescent="0.35">
      <c r="A724" t="s">
        <v>69</v>
      </c>
      <c r="B724" t="s">
        <v>1204</v>
      </c>
      <c r="C724" t="s">
        <v>1213</v>
      </c>
      <c r="F724" t="s">
        <v>18</v>
      </c>
      <c r="J724" t="s">
        <v>19</v>
      </c>
      <c r="K724" t="s">
        <v>927</v>
      </c>
      <c r="N724" t="s">
        <v>933</v>
      </c>
      <c r="O724" t="s">
        <v>28</v>
      </c>
      <c r="S724" t="s">
        <v>191</v>
      </c>
      <c r="T724" t="s">
        <v>70</v>
      </c>
      <c r="U724" t="s">
        <v>1166</v>
      </c>
      <c r="AH724" t="s">
        <v>1171</v>
      </c>
      <c r="AL724" s="100"/>
      <c r="AM724" s="100">
        <v>45689</v>
      </c>
      <c r="AN724">
        <v>90</v>
      </c>
      <c r="AO724">
        <v>63</v>
      </c>
      <c r="AP724">
        <v>700</v>
      </c>
      <c r="AR724">
        <v>63000</v>
      </c>
      <c r="AS724">
        <v>44100</v>
      </c>
      <c r="AZ724" t="s">
        <v>928</v>
      </c>
      <c r="BA724">
        <v>2</v>
      </c>
      <c r="BB724" t="s">
        <v>1196</v>
      </c>
    </row>
    <row r="725" spans="1:54" x14ac:dyDescent="0.35">
      <c r="A725" t="s">
        <v>69</v>
      </c>
      <c r="B725" t="s">
        <v>1204</v>
      </c>
      <c r="C725" t="s">
        <v>1213</v>
      </c>
      <c r="F725" t="s">
        <v>18</v>
      </c>
      <c r="J725" t="s">
        <v>19</v>
      </c>
      <c r="K725" t="s">
        <v>927</v>
      </c>
      <c r="N725" t="s">
        <v>933</v>
      </c>
      <c r="O725" t="s">
        <v>28</v>
      </c>
      <c r="S725" t="s">
        <v>191</v>
      </c>
      <c r="T725" t="s">
        <v>70</v>
      </c>
      <c r="U725" t="s">
        <v>1166</v>
      </c>
      <c r="AH725" t="s">
        <v>1171</v>
      </c>
      <c r="AL725" s="100"/>
      <c r="AM725" s="100">
        <v>45717</v>
      </c>
      <c r="AN725">
        <v>90</v>
      </c>
      <c r="AO725">
        <v>63</v>
      </c>
      <c r="AP725">
        <v>700</v>
      </c>
      <c r="AR725">
        <v>63000</v>
      </c>
      <c r="AS725">
        <v>44100</v>
      </c>
      <c r="AZ725" t="s">
        <v>928</v>
      </c>
      <c r="BA725">
        <v>3</v>
      </c>
      <c r="BB725" t="s">
        <v>1201</v>
      </c>
    </row>
    <row r="726" spans="1:54" x14ac:dyDescent="0.35">
      <c r="A726" t="s">
        <v>69</v>
      </c>
      <c r="B726" t="s">
        <v>1204</v>
      </c>
      <c r="C726" t="s">
        <v>1213</v>
      </c>
      <c r="F726" t="s">
        <v>18</v>
      </c>
      <c r="J726" t="s">
        <v>19</v>
      </c>
      <c r="K726" t="s">
        <v>927</v>
      </c>
      <c r="N726" t="s">
        <v>933</v>
      </c>
      <c r="O726" t="s">
        <v>28</v>
      </c>
      <c r="S726" t="s">
        <v>191</v>
      </c>
      <c r="T726" t="s">
        <v>70</v>
      </c>
      <c r="U726" t="s">
        <v>1166</v>
      </c>
      <c r="AH726" t="s">
        <v>1171</v>
      </c>
      <c r="AL726" s="100"/>
      <c r="AM726" s="100">
        <v>45748</v>
      </c>
      <c r="AN726">
        <v>90</v>
      </c>
      <c r="AO726">
        <v>63</v>
      </c>
      <c r="AP726">
        <v>700</v>
      </c>
      <c r="AR726">
        <v>63000</v>
      </c>
      <c r="AS726">
        <v>44100</v>
      </c>
      <c r="AZ726" t="s">
        <v>928</v>
      </c>
      <c r="BA726">
        <v>4</v>
      </c>
      <c r="BB726" t="s">
        <v>1191</v>
      </c>
    </row>
    <row r="727" spans="1:54" x14ac:dyDescent="0.35">
      <c r="A727" t="s">
        <v>69</v>
      </c>
      <c r="B727" t="s">
        <v>1204</v>
      </c>
      <c r="C727" t="s">
        <v>1213</v>
      </c>
      <c r="F727" t="s">
        <v>18</v>
      </c>
      <c r="J727" t="s">
        <v>19</v>
      </c>
      <c r="K727" t="s">
        <v>927</v>
      </c>
      <c r="N727" t="s">
        <v>933</v>
      </c>
      <c r="O727" t="s">
        <v>28</v>
      </c>
      <c r="S727" t="s">
        <v>191</v>
      </c>
      <c r="T727" t="s">
        <v>70</v>
      </c>
      <c r="U727" t="s">
        <v>1166</v>
      </c>
      <c r="AH727" t="s">
        <v>1171</v>
      </c>
      <c r="AL727" s="100"/>
      <c r="AM727" s="100">
        <v>45778</v>
      </c>
      <c r="AN727">
        <v>90</v>
      </c>
      <c r="AO727">
        <v>63</v>
      </c>
      <c r="AP727">
        <v>700</v>
      </c>
      <c r="AR727">
        <v>63000</v>
      </c>
      <c r="AS727">
        <v>44100</v>
      </c>
      <c r="AZ727" t="s">
        <v>928</v>
      </c>
      <c r="BA727">
        <v>5</v>
      </c>
      <c r="BB727" t="s">
        <v>1192</v>
      </c>
    </row>
    <row r="728" spans="1:54" x14ac:dyDescent="0.35">
      <c r="A728" t="s">
        <v>69</v>
      </c>
      <c r="B728" t="s">
        <v>1204</v>
      </c>
      <c r="C728" t="s">
        <v>1213</v>
      </c>
      <c r="F728" t="s">
        <v>18</v>
      </c>
      <c r="J728" t="s">
        <v>19</v>
      </c>
      <c r="K728" t="s">
        <v>927</v>
      </c>
      <c r="N728" t="s">
        <v>933</v>
      </c>
      <c r="O728" t="s">
        <v>28</v>
      </c>
      <c r="S728" t="s">
        <v>191</v>
      </c>
      <c r="T728" t="s">
        <v>70</v>
      </c>
      <c r="U728" t="s">
        <v>1166</v>
      </c>
      <c r="AH728" t="s">
        <v>1171</v>
      </c>
      <c r="AL728" s="100"/>
      <c r="AM728" s="100">
        <v>45809</v>
      </c>
      <c r="AN728">
        <v>90</v>
      </c>
      <c r="AO728">
        <v>63</v>
      </c>
      <c r="AP728">
        <v>700</v>
      </c>
      <c r="AR728">
        <v>63000</v>
      </c>
      <c r="AS728">
        <v>44100</v>
      </c>
      <c r="AZ728" t="s">
        <v>928</v>
      </c>
      <c r="BA728">
        <v>6</v>
      </c>
      <c r="BB728" t="s">
        <v>1202</v>
      </c>
    </row>
    <row r="729" spans="1:54" x14ac:dyDescent="0.35">
      <c r="A729" t="s">
        <v>69</v>
      </c>
      <c r="B729" t="s">
        <v>1204</v>
      </c>
      <c r="C729" t="s">
        <v>1213</v>
      </c>
      <c r="F729" t="s">
        <v>18</v>
      </c>
      <c r="J729" t="s">
        <v>19</v>
      </c>
      <c r="K729" t="s">
        <v>927</v>
      </c>
      <c r="N729" t="s">
        <v>933</v>
      </c>
      <c r="O729" t="s">
        <v>28</v>
      </c>
      <c r="S729" t="s">
        <v>191</v>
      </c>
      <c r="T729" t="s">
        <v>70</v>
      </c>
      <c r="U729" t="s">
        <v>1166</v>
      </c>
      <c r="AH729" t="s">
        <v>1171</v>
      </c>
      <c r="AL729" s="100"/>
      <c r="AM729" s="100">
        <v>45839</v>
      </c>
      <c r="AN729">
        <v>90</v>
      </c>
      <c r="AO729">
        <v>63</v>
      </c>
      <c r="AP729">
        <v>700</v>
      </c>
      <c r="AR729">
        <v>63000</v>
      </c>
      <c r="AS729">
        <v>44100</v>
      </c>
      <c r="AZ729" t="s">
        <v>928</v>
      </c>
      <c r="BA729">
        <v>7</v>
      </c>
      <c r="BB729" t="s">
        <v>1197</v>
      </c>
    </row>
    <row r="730" spans="1:54" x14ac:dyDescent="0.35">
      <c r="A730" t="s">
        <v>69</v>
      </c>
      <c r="B730" t="s">
        <v>1204</v>
      </c>
      <c r="C730" t="s">
        <v>1213</v>
      </c>
      <c r="F730" t="s">
        <v>18</v>
      </c>
      <c r="J730" t="s">
        <v>19</v>
      </c>
      <c r="K730" t="s">
        <v>927</v>
      </c>
      <c r="N730" t="s">
        <v>933</v>
      </c>
      <c r="O730" t="s">
        <v>28</v>
      </c>
      <c r="S730" t="s">
        <v>191</v>
      </c>
      <c r="T730" t="s">
        <v>70</v>
      </c>
      <c r="U730" t="s">
        <v>1166</v>
      </c>
      <c r="AH730" t="s">
        <v>1171</v>
      </c>
      <c r="AL730" s="100"/>
      <c r="AM730" s="100">
        <v>45870</v>
      </c>
      <c r="AN730">
        <v>90</v>
      </c>
      <c r="AO730">
        <v>63</v>
      </c>
      <c r="AP730">
        <v>700</v>
      </c>
      <c r="AR730">
        <v>63000</v>
      </c>
      <c r="AS730">
        <v>44100</v>
      </c>
      <c r="AZ730" t="s">
        <v>928</v>
      </c>
      <c r="BA730">
        <v>8</v>
      </c>
      <c r="BB730" t="s">
        <v>1193</v>
      </c>
    </row>
    <row r="731" spans="1:54" x14ac:dyDescent="0.35">
      <c r="A731" t="s">
        <v>69</v>
      </c>
      <c r="B731" t="s">
        <v>1204</v>
      </c>
      <c r="C731" t="s">
        <v>1213</v>
      </c>
      <c r="F731" t="s">
        <v>18</v>
      </c>
      <c r="J731" t="s">
        <v>19</v>
      </c>
      <c r="K731" t="s">
        <v>927</v>
      </c>
      <c r="N731" t="s">
        <v>933</v>
      </c>
      <c r="O731" t="s">
        <v>28</v>
      </c>
      <c r="S731" t="s">
        <v>191</v>
      </c>
      <c r="T731" t="s">
        <v>70</v>
      </c>
      <c r="U731" t="s">
        <v>1166</v>
      </c>
      <c r="AH731" t="s">
        <v>1171</v>
      </c>
      <c r="AL731" s="100"/>
      <c r="AM731" s="100">
        <v>45901</v>
      </c>
      <c r="AN731">
        <v>90</v>
      </c>
      <c r="AO731">
        <v>63</v>
      </c>
      <c r="AP731">
        <v>700</v>
      </c>
      <c r="AR731">
        <v>63000</v>
      </c>
      <c r="AS731">
        <v>44100</v>
      </c>
      <c r="AZ731" t="s">
        <v>928</v>
      </c>
      <c r="BA731">
        <v>9</v>
      </c>
      <c r="BB731" t="s">
        <v>1194</v>
      </c>
    </row>
    <row r="732" spans="1:54" x14ac:dyDescent="0.35">
      <c r="A732" t="s">
        <v>69</v>
      </c>
      <c r="B732" t="s">
        <v>1204</v>
      </c>
      <c r="C732" t="s">
        <v>1213</v>
      </c>
      <c r="F732" t="s">
        <v>18</v>
      </c>
      <c r="J732" t="s">
        <v>19</v>
      </c>
      <c r="K732" t="s">
        <v>927</v>
      </c>
      <c r="N732" t="s">
        <v>933</v>
      </c>
      <c r="O732" t="s">
        <v>28</v>
      </c>
      <c r="S732" t="s">
        <v>191</v>
      </c>
      <c r="T732" t="s">
        <v>70</v>
      </c>
      <c r="U732" t="s">
        <v>1166</v>
      </c>
      <c r="AH732" t="s">
        <v>1171</v>
      </c>
      <c r="AL732" s="100"/>
      <c r="AM732" s="100">
        <v>45931</v>
      </c>
      <c r="AN732">
        <v>90</v>
      </c>
      <c r="AO732">
        <v>63</v>
      </c>
      <c r="AP732">
        <v>700</v>
      </c>
      <c r="AR732">
        <v>63000</v>
      </c>
      <c r="AS732">
        <v>44100</v>
      </c>
      <c r="AZ732" t="s">
        <v>928</v>
      </c>
      <c r="BA732">
        <v>10</v>
      </c>
      <c r="BB732" t="s">
        <v>1198</v>
      </c>
    </row>
    <row r="733" spans="1:54" x14ac:dyDescent="0.35">
      <c r="A733" t="s">
        <v>69</v>
      </c>
      <c r="B733" t="s">
        <v>1204</v>
      </c>
      <c r="C733" t="s">
        <v>1213</v>
      </c>
      <c r="F733" t="s">
        <v>18</v>
      </c>
      <c r="J733" t="s">
        <v>19</v>
      </c>
      <c r="K733" t="s">
        <v>927</v>
      </c>
      <c r="N733" t="s">
        <v>933</v>
      </c>
      <c r="O733" t="s">
        <v>28</v>
      </c>
      <c r="S733" t="s">
        <v>191</v>
      </c>
      <c r="T733" t="s">
        <v>70</v>
      </c>
      <c r="U733" t="s">
        <v>1166</v>
      </c>
      <c r="AH733" t="s">
        <v>1171</v>
      </c>
      <c r="AL733" s="100"/>
      <c r="AM733" s="100">
        <v>45962</v>
      </c>
      <c r="AN733">
        <v>90</v>
      </c>
      <c r="AO733">
        <v>63</v>
      </c>
      <c r="AP733">
        <v>700</v>
      </c>
      <c r="AR733">
        <v>63000</v>
      </c>
      <c r="AS733">
        <v>44100</v>
      </c>
      <c r="AZ733" t="s">
        <v>928</v>
      </c>
      <c r="BA733">
        <v>11</v>
      </c>
      <c r="BB733" t="s">
        <v>1199</v>
      </c>
    </row>
    <row r="734" spans="1:54" x14ac:dyDescent="0.35">
      <c r="A734" t="s">
        <v>69</v>
      </c>
      <c r="B734" t="s">
        <v>1204</v>
      </c>
      <c r="C734" t="s">
        <v>1213</v>
      </c>
      <c r="F734" t="s">
        <v>18</v>
      </c>
      <c r="J734" t="s">
        <v>19</v>
      </c>
      <c r="K734" t="s">
        <v>927</v>
      </c>
      <c r="N734" t="s">
        <v>933</v>
      </c>
      <c r="O734" t="s">
        <v>28</v>
      </c>
      <c r="S734" t="s">
        <v>191</v>
      </c>
      <c r="T734" t="s">
        <v>70</v>
      </c>
      <c r="U734" t="s">
        <v>1166</v>
      </c>
      <c r="AH734" t="s">
        <v>1171</v>
      </c>
      <c r="AL734" s="100"/>
      <c r="AM734" s="100">
        <v>45992</v>
      </c>
      <c r="AN734">
        <v>90</v>
      </c>
      <c r="AO734">
        <v>63</v>
      </c>
      <c r="AP734">
        <v>700</v>
      </c>
      <c r="AR734">
        <v>63000</v>
      </c>
      <c r="AS734">
        <v>44100</v>
      </c>
      <c r="AZ734" t="s">
        <v>928</v>
      </c>
      <c r="BA734">
        <v>12</v>
      </c>
      <c r="BB734" t="s">
        <v>1195</v>
      </c>
    </row>
    <row r="735" spans="1:54" x14ac:dyDescent="0.35">
      <c r="A735" t="s">
        <v>69</v>
      </c>
      <c r="B735" t="s">
        <v>1205</v>
      </c>
      <c r="C735" t="s">
        <v>1206</v>
      </c>
      <c r="F735" t="s">
        <v>18</v>
      </c>
      <c r="J735" t="s">
        <v>19</v>
      </c>
      <c r="K735" t="s">
        <v>927</v>
      </c>
      <c r="N735" t="s">
        <v>933</v>
      </c>
      <c r="O735" t="s">
        <v>28</v>
      </c>
      <c r="S735" t="s">
        <v>191</v>
      </c>
      <c r="T735" t="s">
        <v>70</v>
      </c>
      <c r="U735" t="s">
        <v>1166</v>
      </c>
      <c r="AH735" t="s">
        <v>1171</v>
      </c>
      <c r="AL735" s="100"/>
      <c r="AM735" s="100">
        <v>45992</v>
      </c>
      <c r="AN735">
        <v>55</v>
      </c>
      <c r="AO735">
        <v>40</v>
      </c>
      <c r="AP735">
        <v>700</v>
      </c>
      <c r="AR735">
        <v>38500</v>
      </c>
      <c r="AS735">
        <v>28000</v>
      </c>
      <c r="AZ735" t="s">
        <v>928</v>
      </c>
      <c r="BA735">
        <v>12</v>
      </c>
      <c r="BB735" t="s">
        <v>1195</v>
      </c>
    </row>
    <row r="736" spans="1:54" x14ac:dyDescent="0.35">
      <c r="A736" t="s">
        <v>69</v>
      </c>
      <c r="B736" t="s">
        <v>1207</v>
      </c>
      <c r="C736" t="s">
        <v>1208</v>
      </c>
      <c r="F736" t="s">
        <v>18</v>
      </c>
      <c r="J736" t="s">
        <v>19</v>
      </c>
      <c r="K736" t="s">
        <v>927</v>
      </c>
      <c r="N736" t="s">
        <v>933</v>
      </c>
      <c r="O736" t="s">
        <v>28</v>
      </c>
      <c r="S736" t="s">
        <v>191</v>
      </c>
      <c r="T736" t="s">
        <v>70</v>
      </c>
      <c r="U736" t="s">
        <v>1166</v>
      </c>
      <c r="AH736" t="s">
        <v>1171</v>
      </c>
      <c r="AL736" s="100"/>
      <c r="AM736" s="100">
        <v>45658</v>
      </c>
      <c r="AN736">
        <v>30</v>
      </c>
      <c r="AO736">
        <v>27</v>
      </c>
      <c r="AP736">
        <v>700</v>
      </c>
      <c r="AR736">
        <v>21000</v>
      </c>
      <c r="AS736">
        <v>18900</v>
      </c>
      <c r="AZ736" t="s">
        <v>928</v>
      </c>
      <c r="BA736">
        <v>1</v>
      </c>
      <c r="BB736" t="s">
        <v>1200</v>
      </c>
    </row>
    <row r="737" spans="1:54" x14ac:dyDescent="0.35">
      <c r="A737" t="s">
        <v>69</v>
      </c>
      <c r="B737" t="s">
        <v>1207</v>
      </c>
      <c r="C737" t="s">
        <v>1208</v>
      </c>
      <c r="F737" t="s">
        <v>18</v>
      </c>
      <c r="J737" t="s">
        <v>19</v>
      </c>
      <c r="K737" t="s">
        <v>927</v>
      </c>
      <c r="N737" t="s">
        <v>933</v>
      </c>
      <c r="O737" t="s">
        <v>28</v>
      </c>
      <c r="S737" t="s">
        <v>191</v>
      </c>
      <c r="T737" t="s">
        <v>70</v>
      </c>
      <c r="U737" t="s">
        <v>1166</v>
      </c>
      <c r="AH737" t="s">
        <v>1171</v>
      </c>
      <c r="AL737" s="100"/>
      <c r="AM737" s="100">
        <v>45689</v>
      </c>
      <c r="AN737">
        <v>30</v>
      </c>
      <c r="AO737">
        <v>27</v>
      </c>
      <c r="AP737">
        <v>700</v>
      </c>
      <c r="AR737">
        <v>21000</v>
      </c>
      <c r="AS737">
        <v>18900</v>
      </c>
      <c r="AZ737" t="s">
        <v>928</v>
      </c>
      <c r="BA737">
        <v>2</v>
      </c>
      <c r="BB737" t="s">
        <v>1196</v>
      </c>
    </row>
    <row r="738" spans="1:54" x14ac:dyDescent="0.35">
      <c r="A738" t="s">
        <v>69</v>
      </c>
      <c r="B738" t="s">
        <v>1207</v>
      </c>
      <c r="C738" t="s">
        <v>1208</v>
      </c>
      <c r="F738" t="s">
        <v>18</v>
      </c>
      <c r="J738" t="s">
        <v>19</v>
      </c>
      <c r="K738" t="s">
        <v>927</v>
      </c>
      <c r="N738" t="s">
        <v>933</v>
      </c>
      <c r="O738" t="s">
        <v>28</v>
      </c>
      <c r="S738" t="s">
        <v>191</v>
      </c>
      <c r="T738" t="s">
        <v>70</v>
      </c>
      <c r="U738" t="s">
        <v>1166</v>
      </c>
      <c r="AH738" t="s">
        <v>1171</v>
      </c>
      <c r="AL738" s="100"/>
      <c r="AM738" s="100">
        <v>45717</v>
      </c>
      <c r="AN738">
        <v>30</v>
      </c>
      <c r="AO738">
        <v>27</v>
      </c>
      <c r="AP738">
        <v>700</v>
      </c>
      <c r="AR738">
        <v>21000</v>
      </c>
      <c r="AS738">
        <v>18900</v>
      </c>
      <c r="AZ738" t="s">
        <v>928</v>
      </c>
      <c r="BA738">
        <v>3</v>
      </c>
      <c r="BB738" t="s">
        <v>1201</v>
      </c>
    </row>
    <row r="739" spans="1:54" x14ac:dyDescent="0.35">
      <c r="A739" t="s">
        <v>69</v>
      </c>
      <c r="B739" t="s">
        <v>1207</v>
      </c>
      <c r="C739" t="s">
        <v>1208</v>
      </c>
      <c r="F739" t="s">
        <v>18</v>
      </c>
      <c r="J739" t="s">
        <v>19</v>
      </c>
      <c r="K739" t="s">
        <v>927</v>
      </c>
      <c r="N739" t="s">
        <v>933</v>
      </c>
      <c r="O739" t="s">
        <v>28</v>
      </c>
      <c r="S739" t="s">
        <v>191</v>
      </c>
      <c r="T739" t="s">
        <v>70</v>
      </c>
      <c r="U739" t="s">
        <v>1166</v>
      </c>
      <c r="AH739" t="s">
        <v>1171</v>
      </c>
      <c r="AL739" s="100"/>
      <c r="AM739" s="100">
        <v>45748</v>
      </c>
      <c r="AN739">
        <v>30</v>
      </c>
      <c r="AO739">
        <v>27</v>
      </c>
      <c r="AP739">
        <v>700</v>
      </c>
      <c r="AR739">
        <v>21000</v>
      </c>
      <c r="AS739">
        <v>18900</v>
      </c>
      <c r="AZ739" t="s">
        <v>928</v>
      </c>
      <c r="BA739">
        <v>4</v>
      </c>
      <c r="BB739" t="s">
        <v>1191</v>
      </c>
    </row>
    <row r="740" spans="1:54" x14ac:dyDescent="0.35">
      <c r="A740" t="s">
        <v>69</v>
      </c>
      <c r="B740" t="s">
        <v>1207</v>
      </c>
      <c r="C740" t="s">
        <v>1208</v>
      </c>
      <c r="F740" t="s">
        <v>18</v>
      </c>
      <c r="J740" t="s">
        <v>19</v>
      </c>
      <c r="K740" t="s">
        <v>927</v>
      </c>
      <c r="N740" t="s">
        <v>933</v>
      </c>
      <c r="O740" t="s">
        <v>28</v>
      </c>
      <c r="S740" t="s">
        <v>191</v>
      </c>
      <c r="T740" t="s">
        <v>70</v>
      </c>
      <c r="U740" t="s">
        <v>1166</v>
      </c>
      <c r="AH740" t="s">
        <v>1171</v>
      </c>
      <c r="AL740" s="100"/>
      <c r="AM740" s="100">
        <v>45778</v>
      </c>
      <c r="AN740">
        <v>30</v>
      </c>
      <c r="AO740">
        <v>27</v>
      </c>
      <c r="AP740">
        <v>700</v>
      </c>
      <c r="AR740">
        <v>21000</v>
      </c>
      <c r="AS740">
        <v>18900</v>
      </c>
      <c r="AZ740" t="s">
        <v>928</v>
      </c>
      <c r="BA740">
        <v>5</v>
      </c>
      <c r="BB740" t="s">
        <v>1192</v>
      </c>
    </row>
    <row r="741" spans="1:54" x14ac:dyDescent="0.35">
      <c r="A741" t="s">
        <v>69</v>
      </c>
      <c r="B741" t="s">
        <v>1207</v>
      </c>
      <c r="C741" t="s">
        <v>1208</v>
      </c>
      <c r="F741" t="s">
        <v>18</v>
      </c>
      <c r="J741" t="s">
        <v>19</v>
      </c>
      <c r="K741" t="s">
        <v>927</v>
      </c>
      <c r="N741" t="s">
        <v>933</v>
      </c>
      <c r="O741" t="s">
        <v>28</v>
      </c>
      <c r="S741" t="s">
        <v>191</v>
      </c>
      <c r="T741" t="s">
        <v>70</v>
      </c>
      <c r="U741" t="s">
        <v>1166</v>
      </c>
      <c r="AH741" t="s">
        <v>1171</v>
      </c>
      <c r="AL741" s="100"/>
      <c r="AM741" s="100">
        <v>45809</v>
      </c>
      <c r="AN741">
        <v>30</v>
      </c>
      <c r="AO741">
        <v>27</v>
      </c>
      <c r="AP741">
        <v>700</v>
      </c>
      <c r="AR741">
        <v>21000</v>
      </c>
      <c r="AS741">
        <v>18900</v>
      </c>
      <c r="AZ741" t="s">
        <v>928</v>
      </c>
      <c r="BA741">
        <v>6</v>
      </c>
      <c r="BB741" t="s">
        <v>1202</v>
      </c>
    </row>
    <row r="742" spans="1:54" x14ac:dyDescent="0.35">
      <c r="A742" t="s">
        <v>69</v>
      </c>
      <c r="B742" t="s">
        <v>1207</v>
      </c>
      <c r="C742" t="s">
        <v>1208</v>
      </c>
      <c r="F742" t="s">
        <v>18</v>
      </c>
      <c r="J742" t="s">
        <v>19</v>
      </c>
      <c r="K742" t="s">
        <v>927</v>
      </c>
      <c r="N742" t="s">
        <v>933</v>
      </c>
      <c r="O742" t="s">
        <v>28</v>
      </c>
      <c r="S742" t="s">
        <v>191</v>
      </c>
      <c r="T742" t="s">
        <v>70</v>
      </c>
      <c r="U742" t="s">
        <v>1166</v>
      </c>
      <c r="AH742" t="s">
        <v>1171</v>
      </c>
      <c r="AL742" s="100"/>
      <c r="AM742" s="100">
        <v>45839</v>
      </c>
      <c r="AN742">
        <v>30</v>
      </c>
      <c r="AO742">
        <v>27</v>
      </c>
      <c r="AP742">
        <v>700</v>
      </c>
      <c r="AR742">
        <v>21000</v>
      </c>
      <c r="AS742">
        <v>18900</v>
      </c>
      <c r="AZ742" t="s">
        <v>928</v>
      </c>
      <c r="BA742">
        <v>7</v>
      </c>
      <c r="BB742" t="s">
        <v>1197</v>
      </c>
    </row>
    <row r="743" spans="1:54" x14ac:dyDescent="0.35">
      <c r="A743" t="s">
        <v>69</v>
      </c>
      <c r="B743" t="s">
        <v>1207</v>
      </c>
      <c r="C743" t="s">
        <v>1208</v>
      </c>
      <c r="F743" t="s">
        <v>18</v>
      </c>
      <c r="J743" t="s">
        <v>19</v>
      </c>
      <c r="K743" t="s">
        <v>927</v>
      </c>
      <c r="N743" t="s">
        <v>933</v>
      </c>
      <c r="O743" t="s">
        <v>28</v>
      </c>
      <c r="S743" t="s">
        <v>191</v>
      </c>
      <c r="T743" t="s">
        <v>70</v>
      </c>
      <c r="U743" t="s">
        <v>1166</v>
      </c>
      <c r="AH743" t="s">
        <v>1171</v>
      </c>
      <c r="AL743" s="100"/>
      <c r="AM743" s="100">
        <v>45870</v>
      </c>
      <c r="AN743">
        <v>30</v>
      </c>
      <c r="AO743">
        <v>27</v>
      </c>
      <c r="AP743">
        <v>700</v>
      </c>
      <c r="AR743">
        <v>21000</v>
      </c>
      <c r="AS743">
        <v>18900</v>
      </c>
      <c r="AZ743" t="s">
        <v>928</v>
      </c>
      <c r="BA743">
        <v>8</v>
      </c>
      <c r="BB743" t="s">
        <v>1193</v>
      </c>
    </row>
    <row r="744" spans="1:54" x14ac:dyDescent="0.35">
      <c r="A744" t="s">
        <v>69</v>
      </c>
      <c r="B744" t="s">
        <v>1207</v>
      </c>
      <c r="C744" t="s">
        <v>1208</v>
      </c>
      <c r="F744" t="s">
        <v>18</v>
      </c>
      <c r="J744" t="s">
        <v>19</v>
      </c>
      <c r="K744" t="s">
        <v>927</v>
      </c>
      <c r="N744" t="s">
        <v>933</v>
      </c>
      <c r="O744" t="s">
        <v>28</v>
      </c>
      <c r="S744" t="s">
        <v>191</v>
      </c>
      <c r="T744" t="s">
        <v>70</v>
      </c>
      <c r="U744" t="s">
        <v>1166</v>
      </c>
      <c r="AH744" t="s">
        <v>1171</v>
      </c>
      <c r="AL744" s="100"/>
      <c r="AM744" s="100">
        <v>45901</v>
      </c>
      <c r="AN744">
        <v>30</v>
      </c>
      <c r="AO744">
        <v>27</v>
      </c>
      <c r="AP744">
        <v>700</v>
      </c>
      <c r="AR744">
        <v>21000</v>
      </c>
      <c r="AS744">
        <v>18900</v>
      </c>
      <c r="AZ744" t="s">
        <v>928</v>
      </c>
      <c r="BA744">
        <v>9</v>
      </c>
      <c r="BB744" t="s">
        <v>1194</v>
      </c>
    </row>
    <row r="745" spans="1:54" x14ac:dyDescent="0.35">
      <c r="A745" t="s">
        <v>69</v>
      </c>
      <c r="B745" t="s">
        <v>1207</v>
      </c>
      <c r="C745" t="s">
        <v>1208</v>
      </c>
      <c r="F745" t="s">
        <v>18</v>
      </c>
      <c r="J745" t="s">
        <v>19</v>
      </c>
      <c r="K745" t="s">
        <v>927</v>
      </c>
      <c r="N745" t="s">
        <v>933</v>
      </c>
      <c r="O745" t="s">
        <v>28</v>
      </c>
      <c r="S745" t="s">
        <v>191</v>
      </c>
      <c r="T745" t="s">
        <v>70</v>
      </c>
      <c r="U745" t="s">
        <v>1166</v>
      </c>
      <c r="AH745" t="s">
        <v>1171</v>
      </c>
      <c r="AL745" s="100"/>
      <c r="AM745" s="100">
        <v>45931</v>
      </c>
      <c r="AN745">
        <v>30</v>
      </c>
      <c r="AO745">
        <v>27</v>
      </c>
      <c r="AP745">
        <v>700</v>
      </c>
      <c r="AR745">
        <v>21000</v>
      </c>
      <c r="AS745">
        <v>18900</v>
      </c>
      <c r="AZ745" t="s">
        <v>928</v>
      </c>
      <c r="BA745">
        <v>10</v>
      </c>
      <c r="BB745" t="s">
        <v>1198</v>
      </c>
    </row>
    <row r="746" spans="1:54" x14ac:dyDescent="0.35">
      <c r="A746" t="s">
        <v>69</v>
      </c>
      <c r="B746" t="s">
        <v>1207</v>
      </c>
      <c r="C746" t="s">
        <v>1208</v>
      </c>
      <c r="F746" t="s">
        <v>18</v>
      </c>
      <c r="J746" t="s">
        <v>19</v>
      </c>
      <c r="K746" t="s">
        <v>927</v>
      </c>
      <c r="N746" t="s">
        <v>933</v>
      </c>
      <c r="O746" t="s">
        <v>28</v>
      </c>
      <c r="S746" t="s">
        <v>191</v>
      </c>
      <c r="T746" t="s">
        <v>70</v>
      </c>
      <c r="U746" t="s">
        <v>1166</v>
      </c>
      <c r="AH746" t="s">
        <v>1171</v>
      </c>
      <c r="AL746" s="100"/>
      <c r="AM746" s="100">
        <v>45962</v>
      </c>
      <c r="AN746">
        <v>30</v>
      </c>
      <c r="AO746">
        <v>27</v>
      </c>
      <c r="AP746">
        <v>700</v>
      </c>
      <c r="AR746">
        <v>21000</v>
      </c>
      <c r="AS746">
        <v>18900</v>
      </c>
      <c r="AZ746" t="s">
        <v>928</v>
      </c>
      <c r="BA746">
        <v>11</v>
      </c>
      <c r="BB746" t="s">
        <v>1199</v>
      </c>
    </row>
    <row r="747" spans="1:54" x14ac:dyDescent="0.35">
      <c r="A747" t="s">
        <v>69</v>
      </c>
      <c r="B747" t="s">
        <v>1207</v>
      </c>
      <c r="C747" t="s">
        <v>1208</v>
      </c>
      <c r="F747" t="s">
        <v>18</v>
      </c>
      <c r="J747" t="s">
        <v>19</v>
      </c>
      <c r="K747" t="s">
        <v>927</v>
      </c>
      <c r="N747" t="s">
        <v>933</v>
      </c>
      <c r="O747" t="s">
        <v>28</v>
      </c>
      <c r="S747" t="s">
        <v>191</v>
      </c>
      <c r="T747" t="s">
        <v>70</v>
      </c>
      <c r="U747" t="s">
        <v>1166</v>
      </c>
      <c r="AH747" t="s">
        <v>1171</v>
      </c>
      <c r="AL747" s="100"/>
      <c r="AM747" s="100">
        <v>45992</v>
      </c>
      <c r="AN747">
        <v>30</v>
      </c>
      <c r="AO747">
        <v>27</v>
      </c>
      <c r="AP747">
        <v>700</v>
      </c>
      <c r="AR747">
        <v>21000</v>
      </c>
      <c r="AS747">
        <v>18900</v>
      </c>
      <c r="AZ747" t="s">
        <v>928</v>
      </c>
      <c r="BA747">
        <v>12</v>
      </c>
      <c r="BB747" t="s">
        <v>1195</v>
      </c>
    </row>
    <row r="748" spans="1:54" x14ac:dyDescent="0.35">
      <c r="A748" t="s">
        <v>69</v>
      </c>
      <c r="B748" t="s">
        <v>699</v>
      </c>
      <c r="C748" t="s">
        <v>1414</v>
      </c>
      <c r="F748" t="s">
        <v>11</v>
      </c>
      <c r="K748" t="s">
        <v>927</v>
      </c>
      <c r="N748" t="s">
        <v>933</v>
      </c>
      <c r="O748" t="s">
        <v>28</v>
      </c>
      <c r="S748" t="s">
        <v>3</v>
      </c>
      <c r="T748" t="s">
        <v>133</v>
      </c>
      <c r="U748" t="s">
        <v>934</v>
      </c>
      <c r="AL748" s="100"/>
      <c r="AM748" s="100">
        <v>45689</v>
      </c>
      <c r="AN748">
        <v>25</v>
      </c>
      <c r="AO748">
        <v>31</v>
      </c>
      <c r="AP748">
        <v>1007.98</v>
      </c>
      <c r="AR748">
        <v>25199.5</v>
      </c>
      <c r="AS748">
        <v>31247.38</v>
      </c>
      <c r="AZ748" t="s">
        <v>928</v>
      </c>
      <c r="BA748">
        <v>2</v>
      </c>
      <c r="BB748" t="s">
        <v>1196</v>
      </c>
    </row>
    <row r="749" spans="1:54" x14ac:dyDescent="0.35">
      <c r="A749" t="s">
        <v>69</v>
      </c>
      <c r="B749" t="s">
        <v>699</v>
      </c>
      <c r="C749" t="s">
        <v>1414</v>
      </c>
      <c r="F749" t="s">
        <v>11</v>
      </c>
      <c r="K749" t="s">
        <v>927</v>
      </c>
      <c r="N749" t="s">
        <v>933</v>
      </c>
      <c r="O749" t="s">
        <v>28</v>
      </c>
      <c r="S749" t="s">
        <v>3</v>
      </c>
      <c r="T749" t="s">
        <v>133</v>
      </c>
      <c r="U749" t="s">
        <v>934</v>
      </c>
      <c r="AL749" s="100"/>
      <c r="AM749" s="100">
        <v>45717</v>
      </c>
      <c r="AN749">
        <v>25</v>
      </c>
      <c r="AO749">
        <v>31</v>
      </c>
      <c r="AP749">
        <v>1007.98</v>
      </c>
      <c r="AR749">
        <v>25199.5</v>
      </c>
      <c r="AS749">
        <v>31247.38</v>
      </c>
      <c r="AZ749" t="s">
        <v>928</v>
      </c>
      <c r="BA749">
        <v>3</v>
      </c>
      <c r="BB749" t="s">
        <v>1201</v>
      </c>
    </row>
    <row r="750" spans="1:54" x14ac:dyDescent="0.35">
      <c r="A750" t="s">
        <v>69</v>
      </c>
      <c r="B750" t="s">
        <v>699</v>
      </c>
      <c r="C750" t="s">
        <v>1414</v>
      </c>
      <c r="F750" t="s">
        <v>11</v>
      </c>
      <c r="K750" t="s">
        <v>927</v>
      </c>
      <c r="N750" t="s">
        <v>933</v>
      </c>
      <c r="O750" t="s">
        <v>28</v>
      </c>
      <c r="S750" t="s">
        <v>3</v>
      </c>
      <c r="T750" t="s">
        <v>133</v>
      </c>
      <c r="U750" t="s">
        <v>934</v>
      </c>
      <c r="AL750" s="100"/>
      <c r="AM750" s="100">
        <v>45748</v>
      </c>
      <c r="AN750">
        <v>25</v>
      </c>
      <c r="AO750">
        <v>31</v>
      </c>
      <c r="AP750">
        <v>1007.98</v>
      </c>
      <c r="AR750">
        <v>25199.5</v>
      </c>
      <c r="AS750">
        <v>31247.38</v>
      </c>
      <c r="AZ750" t="s">
        <v>928</v>
      </c>
      <c r="BA750">
        <v>4</v>
      </c>
      <c r="BB750" t="s">
        <v>1191</v>
      </c>
    </row>
    <row r="751" spans="1:54" x14ac:dyDescent="0.35">
      <c r="A751" t="s">
        <v>69</v>
      </c>
      <c r="B751" t="s">
        <v>699</v>
      </c>
      <c r="C751" t="s">
        <v>1414</v>
      </c>
      <c r="F751" t="s">
        <v>11</v>
      </c>
      <c r="K751" t="s">
        <v>927</v>
      </c>
      <c r="N751" t="s">
        <v>933</v>
      </c>
      <c r="O751" t="s">
        <v>28</v>
      </c>
      <c r="S751" t="s">
        <v>3</v>
      </c>
      <c r="T751" t="s">
        <v>133</v>
      </c>
      <c r="U751" t="s">
        <v>934</v>
      </c>
      <c r="AL751" s="100"/>
      <c r="AM751" s="100">
        <v>45778</v>
      </c>
      <c r="AN751">
        <v>25</v>
      </c>
      <c r="AO751">
        <v>31</v>
      </c>
      <c r="AP751">
        <v>1007.98</v>
      </c>
      <c r="AR751">
        <v>25199.5</v>
      </c>
      <c r="AS751">
        <v>31247.38</v>
      </c>
      <c r="AZ751" t="s">
        <v>928</v>
      </c>
      <c r="BA751">
        <v>5</v>
      </c>
      <c r="BB751" t="s">
        <v>1192</v>
      </c>
    </row>
    <row r="752" spans="1:54" x14ac:dyDescent="0.35">
      <c r="A752" t="s">
        <v>69</v>
      </c>
      <c r="B752" t="s">
        <v>699</v>
      </c>
      <c r="C752" t="s">
        <v>1414</v>
      </c>
      <c r="F752" t="s">
        <v>11</v>
      </c>
      <c r="K752" t="s">
        <v>927</v>
      </c>
      <c r="N752" t="s">
        <v>933</v>
      </c>
      <c r="O752" t="s">
        <v>28</v>
      </c>
      <c r="S752" t="s">
        <v>3</v>
      </c>
      <c r="T752" t="s">
        <v>133</v>
      </c>
      <c r="U752" t="s">
        <v>934</v>
      </c>
      <c r="AL752" s="100"/>
      <c r="AM752" s="100">
        <v>45809</v>
      </c>
      <c r="AN752">
        <v>25</v>
      </c>
      <c r="AO752">
        <v>31</v>
      </c>
      <c r="AP752">
        <v>1007.98</v>
      </c>
      <c r="AR752">
        <v>25199.5</v>
      </c>
      <c r="AS752">
        <v>31247.38</v>
      </c>
      <c r="AZ752" t="s">
        <v>928</v>
      </c>
      <c r="BA752">
        <v>6</v>
      </c>
      <c r="BB752" t="s">
        <v>1202</v>
      </c>
    </row>
    <row r="753" spans="1:54" x14ac:dyDescent="0.35">
      <c r="A753" t="s">
        <v>69</v>
      </c>
      <c r="B753" t="s">
        <v>699</v>
      </c>
      <c r="C753" t="s">
        <v>1414</v>
      </c>
      <c r="F753" t="s">
        <v>11</v>
      </c>
      <c r="K753" t="s">
        <v>927</v>
      </c>
      <c r="N753" t="s">
        <v>933</v>
      </c>
      <c r="O753" t="s">
        <v>28</v>
      </c>
      <c r="S753" t="s">
        <v>3</v>
      </c>
      <c r="T753" t="s">
        <v>133</v>
      </c>
      <c r="U753" t="s">
        <v>934</v>
      </c>
      <c r="AL753" s="100"/>
      <c r="AM753" s="100">
        <v>45839</v>
      </c>
      <c r="AN753">
        <v>25</v>
      </c>
      <c r="AO753">
        <v>31</v>
      </c>
      <c r="AP753">
        <v>1007.98</v>
      </c>
      <c r="AR753">
        <v>25199.5</v>
      </c>
      <c r="AS753">
        <v>31247.38</v>
      </c>
      <c r="AZ753" t="s">
        <v>928</v>
      </c>
      <c r="BA753">
        <v>7</v>
      </c>
      <c r="BB753" t="s">
        <v>1197</v>
      </c>
    </row>
    <row r="754" spans="1:54" x14ac:dyDescent="0.35">
      <c r="A754" t="s">
        <v>69</v>
      </c>
      <c r="B754" t="s">
        <v>699</v>
      </c>
      <c r="C754" t="s">
        <v>1414</v>
      </c>
      <c r="F754" t="s">
        <v>11</v>
      </c>
      <c r="K754" t="s">
        <v>927</v>
      </c>
      <c r="N754" t="s">
        <v>933</v>
      </c>
      <c r="O754" t="s">
        <v>28</v>
      </c>
      <c r="S754" t="s">
        <v>3</v>
      </c>
      <c r="T754" t="s">
        <v>133</v>
      </c>
      <c r="U754" t="s">
        <v>934</v>
      </c>
      <c r="AL754" s="100"/>
      <c r="AM754" s="100">
        <v>45870</v>
      </c>
      <c r="AN754">
        <v>25</v>
      </c>
      <c r="AO754">
        <v>31</v>
      </c>
      <c r="AP754">
        <v>1007.98</v>
      </c>
      <c r="AR754">
        <v>25199.5</v>
      </c>
      <c r="AS754">
        <v>31247.38</v>
      </c>
      <c r="AZ754" t="s">
        <v>928</v>
      </c>
      <c r="BA754">
        <v>8</v>
      </c>
      <c r="BB754" t="s">
        <v>1193</v>
      </c>
    </row>
    <row r="755" spans="1:54" x14ac:dyDescent="0.35">
      <c r="A755" t="s">
        <v>69</v>
      </c>
      <c r="B755" t="s">
        <v>699</v>
      </c>
      <c r="C755" t="s">
        <v>1414</v>
      </c>
      <c r="F755" t="s">
        <v>11</v>
      </c>
      <c r="K755" t="s">
        <v>927</v>
      </c>
      <c r="N755" t="s">
        <v>933</v>
      </c>
      <c r="O755" t="s">
        <v>28</v>
      </c>
      <c r="S755" t="s">
        <v>3</v>
      </c>
      <c r="T755" t="s">
        <v>133</v>
      </c>
      <c r="U755" t="s">
        <v>934</v>
      </c>
      <c r="AL755" s="100"/>
      <c r="AM755" s="100">
        <v>45901</v>
      </c>
      <c r="AN755">
        <v>25</v>
      </c>
      <c r="AO755">
        <v>31</v>
      </c>
      <c r="AP755">
        <v>1007.98</v>
      </c>
      <c r="AR755">
        <v>25199.5</v>
      </c>
      <c r="AS755">
        <v>31247.38</v>
      </c>
      <c r="AZ755" t="s">
        <v>928</v>
      </c>
      <c r="BA755">
        <v>9</v>
      </c>
      <c r="BB755" t="s">
        <v>1194</v>
      </c>
    </row>
    <row r="756" spans="1:54" x14ac:dyDescent="0.35">
      <c r="A756" t="s">
        <v>69</v>
      </c>
      <c r="B756" t="s">
        <v>699</v>
      </c>
      <c r="C756" t="s">
        <v>1414</v>
      </c>
      <c r="F756" t="s">
        <v>11</v>
      </c>
      <c r="K756" t="s">
        <v>927</v>
      </c>
      <c r="N756" t="s">
        <v>933</v>
      </c>
      <c r="O756" t="s">
        <v>28</v>
      </c>
      <c r="S756" t="s">
        <v>3</v>
      </c>
      <c r="T756" t="s">
        <v>133</v>
      </c>
      <c r="U756" t="s">
        <v>934</v>
      </c>
      <c r="AL756" s="100"/>
      <c r="AM756" s="100">
        <v>45931</v>
      </c>
      <c r="AN756">
        <v>25</v>
      </c>
      <c r="AO756">
        <v>31</v>
      </c>
      <c r="AP756">
        <v>1007.98</v>
      </c>
      <c r="AR756">
        <v>25199.5</v>
      </c>
      <c r="AS756">
        <v>31247.38</v>
      </c>
      <c r="AZ756" t="s">
        <v>928</v>
      </c>
      <c r="BA756">
        <v>10</v>
      </c>
      <c r="BB756" t="s">
        <v>1198</v>
      </c>
    </row>
    <row r="757" spans="1:54" x14ac:dyDescent="0.35">
      <c r="A757" t="s">
        <v>69</v>
      </c>
      <c r="B757" t="s">
        <v>699</v>
      </c>
      <c r="C757" t="s">
        <v>1414</v>
      </c>
      <c r="F757" t="s">
        <v>11</v>
      </c>
      <c r="K757" t="s">
        <v>927</v>
      </c>
      <c r="N757" t="s">
        <v>933</v>
      </c>
      <c r="O757" t="s">
        <v>28</v>
      </c>
      <c r="S757" t="s">
        <v>3</v>
      </c>
      <c r="T757" t="s">
        <v>133</v>
      </c>
      <c r="U757" t="s">
        <v>934</v>
      </c>
      <c r="AL757" s="100"/>
      <c r="AM757" s="100">
        <v>45962</v>
      </c>
      <c r="AN757">
        <v>25</v>
      </c>
      <c r="AO757">
        <v>31</v>
      </c>
      <c r="AP757">
        <v>1007.98</v>
      </c>
      <c r="AR757">
        <v>25199.5</v>
      </c>
      <c r="AS757">
        <v>31247.38</v>
      </c>
      <c r="AZ757" t="s">
        <v>928</v>
      </c>
      <c r="BA757">
        <v>11</v>
      </c>
      <c r="BB757" t="s">
        <v>1199</v>
      </c>
    </row>
    <row r="758" spans="1:54" x14ac:dyDescent="0.35">
      <c r="A758" t="s">
        <v>69</v>
      </c>
      <c r="B758" t="s">
        <v>699</v>
      </c>
      <c r="C758" t="s">
        <v>1414</v>
      </c>
      <c r="F758" t="s">
        <v>11</v>
      </c>
      <c r="K758" t="s">
        <v>927</v>
      </c>
      <c r="N758" t="s">
        <v>933</v>
      </c>
      <c r="O758" t="s">
        <v>28</v>
      </c>
      <c r="S758" t="s">
        <v>3</v>
      </c>
      <c r="T758" t="s">
        <v>133</v>
      </c>
      <c r="U758" t="s">
        <v>934</v>
      </c>
      <c r="AL758" s="100"/>
      <c r="AM758" s="100">
        <v>45992</v>
      </c>
      <c r="AN758">
        <v>25</v>
      </c>
      <c r="AO758">
        <v>31</v>
      </c>
      <c r="AP758">
        <v>1007.98</v>
      </c>
      <c r="AQ758" t="s">
        <v>1631</v>
      </c>
      <c r="AR758">
        <v>25199.5</v>
      </c>
      <c r="AS758">
        <v>24427.38</v>
      </c>
      <c r="AZ758" t="s">
        <v>928</v>
      </c>
      <c r="BA758">
        <v>12</v>
      </c>
      <c r="BB758" t="s">
        <v>1195</v>
      </c>
    </row>
    <row r="759" spans="1:54" x14ac:dyDescent="0.35">
      <c r="A759" t="s">
        <v>69</v>
      </c>
      <c r="B759" t="s">
        <v>1427</v>
      </c>
      <c r="C759" t="s">
        <v>1428</v>
      </c>
      <c r="F759" t="s">
        <v>12</v>
      </c>
      <c r="J759" t="s">
        <v>1175</v>
      </c>
      <c r="K759" t="s">
        <v>927</v>
      </c>
      <c r="N759" t="s">
        <v>933</v>
      </c>
      <c r="O759" t="s">
        <v>28</v>
      </c>
      <c r="S759" t="s">
        <v>191</v>
      </c>
      <c r="T759" t="s">
        <v>70</v>
      </c>
      <c r="U759" t="s">
        <v>1166</v>
      </c>
      <c r="AH759" t="s">
        <v>1171</v>
      </c>
      <c r="AL759" s="100"/>
      <c r="AM759" s="100">
        <v>45748</v>
      </c>
      <c r="AN759">
        <v>30</v>
      </c>
      <c r="AO759">
        <v>27</v>
      </c>
      <c r="AP759">
        <v>700</v>
      </c>
      <c r="AR759">
        <v>21000</v>
      </c>
      <c r="AS759">
        <v>18900</v>
      </c>
      <c r="AZ759" t="s">
        <v>928</v>
      </c>
      <c r="BA759">
        <v>4</v>
      </c>
      <c r="BB759" t="s">
        <v>1191</v>
      </c>
    </row>
    <row r="760" spans="1:54" x14ac:dyDescent="0.35">
      <c r="A760" t="s">
        <v>69</v>
      </c>
      <c r="B760" t="s">
        <v>1427</v>
      </c>
      <c r="C760" t="s">
        <v>1428</v>
      </c>
      <c r="F760" t="s">
        <v>12</v>
      </c>
      <c r="J760" t="s">
        <v>1175</v>
      </c>
      <c r="K760" t="s">
        <v>927</v>
      </c>
      <c r="N760" t="s">
        <v>933</v>
      </c>
      <c r="O760" t="s">
        <v>28</v>
      </c>
      <c r="S760" t="s">
        <v>191</v>
      </c>
      <c r="T760" t="s">
        <v>70</v>
      </c>
      <c r="U760" t="s">
        <v>1166</v>
      </c>
      <c r="AH760" t="s">
        <v>1171</v>
      </c>
      <c r="AL760" s="100"/>
      <c r="AM760" s="100">
        <v>45778</v>
      </c>
      <c r="AN760">
        <v>30</v>
      </c>
      <c r="AO760">
        <v>27</v>
      </c>
      <c r="AP760">
        <v>700</v>
      </c>
      <c r="AR760">
        <v>21000</v>
      </c>
      <c r="AS760">
        <v>18900</v>
      </c>
      <c r="AZ760" t="s">
        <v>928</v>
      </c>
      <c r="BA760">
        <v>5</v>
      </c>
      <c r="BB760" t="s">
        <v>1192</v>
      </c>
    </row>
    <row r="761" spans="1:54" x14ac:dyDescent="0.35">
      <c r="A761" t="s">
        <v>69</v>
      </c>
      <c r="B761" t="s">
        <v>1427</v>
      </c>
      <c r="C761" t="s">
        <v>1428</v>
      </c>
      <c r="F761" t="s">
        <v>12</v>
      </c>
      <c r="J761" t="s">
        <v>1175</v>
      </c>
      <c r="K761" t="s">
        <v>927</v>
      </c>
      <c r="N761" t="s">
        <v>933</v>
      </c>
      <c r="O761" t="s">
        <v>28</v>
      </c>
      <c r="S761" t="s">
        <v>191</v>
      </c>
      <c r="T761" t="s">
        <v>70</v>
      </c>
      <c r="U761" t="s">
        <v>1166</v>
      </c>
      <c r="AH761" t="s">
        <v>1171</v>
      </c>
      <c r="AL761" s="100"/>
      <c r="AM761" s="100">
        <v>45809</v>
      </c>
      <c r="AN761">
        <v>30</v>
      </c>
      <c r="AO761">
        <v>27</v>
      </c>
      <c r="AP761">
        <v>700</v>
      </c>
      <c r="AR761">
        <v>21000</v>
      </c>
      <c r="AS761">
        <v>18900</v>
      </c>
      <c r="AZ761" t="s">
        <v>928</v>
      </c>
      <c r="BA761">
        <v>6</v>
      </c>
      <c r="BB761" t="s">
        <v>1202</v>
      </c>
    </row>
    <row r="762" spans="1:54" x14ac:dyDescent="0.35">
      <c r="A762" t="s">
        <v>69</v>
      </c>
      <c r="B762" t="s">
        <v>1427</v>
      </c>
      <c r="C762" t="s">
        <v>1428</v>
      </c>
      <c r="F762" t="s">
        <v>12</v>
      </c>
      <c r="J762" t="s">
        <v>1175</v>
      </c>
      <c r="K762" t="s">
        <v>927</v>
      </c>
      <c r="N762" t="s">
        <v>933</v>
      </c>
      <c r="O762" t="s">
        <v>28</v>
      </c>
      <c r="S762" t="s">
        <v>191</v>
      </c>
      <c r="T762" t="s">
        <v>70</v>
      </c>
      <c r="U762" t="s">
        <v>1166</v>
      </c>
      <c r="AH762" t="s">
        <v>1171</v>
      </c>
      <c r="AL762" s="100"/>
      <c r="AM762" s="100">
        <v>45839</v>
      </c>
      <c r="AN762">
        <v>30</v>
      </c>
      <c r="AO762">
        <v>27</v>
      </c>
      <c r="AP762">
        <v>700</v>
      </c>
      <c r="AR762">
        <v>21000</v>
      </c>
      <c r="AS762">
        <v>18900</v>
      </c>
      <c r="AZ762" t="s">
        <v>928</v>
      </c>
      <c r="BA762">
        <v>7</v>
      </c>
      <c r="BB762" t="s">
        <v>1197</v>
      </c>
    </row>
    <row r="763" spans="1:54" x14ac:dyDescent="0.35">
      <c r="A763" t="s">
        <v>69</v>
      </c>
      <c r="B763" t="s">
        <v>1427</v>
      </c>
      <c r="C763" t="s">
        <v>1428</v>
      </c>
      <c r="F763" t="s">
        <v>12</v>
      </c>
      <c r="J763" t="s">
        <v>1175</v>
      </c>
      <c r="K763" t="s">
        <v>927</v>
      </c>
      <c r="N763" t="s">
        <v>933</v>
      </c>
      <c r="O763" t="s">
        <v>28</v>
      </c>
      <c r="S763" t="s">
        <v>191</v>
      </c>
      <c r="T763" t="s">
        <v>70</v>
      </c>
      <c r="U763" t="s">
        <v>1166</v>
      </c>
      <c r="AH763" t="s">
        <v>1171</v>
      </c>
      <c r="AL763" s="100"/>
      <c r="AM763" s="100">
        <v>45870</v>
      </c>
      <c r="AN763">
        <v>30</v>
      </c>
      <c r="AO763">
        <v>27</v>
      </c>
      <c r="AP763">
        <v>700</v>
      </c>
      <c r="AR763">
        <v>21000</v>
      </c>
      <c r="AS763">
        <v>18900</v>
      </c>
      <c r="AZ763" t="s">
        <v>928</v>
      </c>
      <c r="BA763">
        <v>8</v>
      </c>
      <c r="BB763" t="s">
        <v>1193</v>
      </c>
    </row>
    <row r="764" spans="1:54" x14ac:dyDescent="0.35">
      <c r="A764" t="s">
        <v>69</v>
      </c>
      <c r="B764" t="s">
        <v>1427</v>
      </c>
      <c r="C764" t="s">
        <v>1428</v>
      </c>
      <c r="F764" t="s">
        <v>12</v>
      </c>
      <c r="J764" t="s">
        <v>1175</v>
      </c>
      <c r="K764" t="s">
        <v>927</v>
      </c>
      <c r="N764" t="s">
        <v>933</v>
      </c>
      <c r="O764" t="s">
        <v>28</v>
      </c>
      <c r="S764" t="s">
        <v>191</v>
      </c>
      <c r="T764" t="s">
        <v>70</v>
      </c>
      <c r="U764" t="s">
        <v>1166</v>
      </c>
      <c r="AH764" t="s">
        <v>1171</v>
      </c>
      <c r="AL764" s="100"/>
      <c r="AM764" s="100">
        <v>45901</v>
      </c>
      <c r="AN764">
        <v>30</v>
      </c>
      <c r="AO764">
        <v>27</v>
      </c>
      <c r="AP764">
        <v>700</v>
      </c>
      <c r="AR764">
        <v>21000</v>
      </c>
      <c r="AS764">
        <v>18900</v>
      </c>
      <c r="AZ764" t="s">
        <v>928</v>
      </c>
      <c r="BA764">
        <v>9</v>
      </c>
      <c r="BB764" t="s">
        <v>1194</v>
      </c>
    </row>
    <row r="765" spans="1:54" x14ac:dyDescent="0.35">
      <c r="A765" t="s">
        <v>69</v>
      </c>
      <c r="B765" t="s">
        <v>1427</v>
      </c>
      <c r="C765" t="s">
        <v>1428</v>
      </c>
      <c r="F765" t="s">
        <v>12</v>
      </c>
      <c r="J765" t="s">
        <v>1175</v>
      </c>
      <c r="K765" t="s">
        <v>927</v>
      </c>
      <c r="N765" t="s">
        <v>933</v>
      </c>
      <c r="O765" t="s">
        <v>28</v>
      </c>
      <c r="S765" t="s">
        <v>191</v>
      </c>
      <c r="T765" t="s">
        <v>70</v>
      </c>
      <c r="U765" t="s">
        <v>1166</v>
      </c>
      <c r="AH765" t="s">
        <v>1171</v>
      </c>
      <c r="AL765" s="100"/>
      <c r="AM765" s="100">
        <v>45931</v>
      </c>
      <c r="AN765">
        <v>30</v>
      </c>
      <c r="AO765">
        <v>27</v>
      </c>
      <c r="AP765">
        <v>700</v>
      </c>
      <c r="AR765">
        <v>21000</v>
      </c>
      <c r="AS765">
        <v>18900</v>
      </c>
      <c r="AZ765" t="s">
        <v>928</v>
      </c>
      <c r="BA765">
        <v>10</v>
      </c>
      <c r="BB765" t="s">
        <v>1198</v>
      </c>
    </row>
    <row r="766" spans="1:54" x14ac:dyDescent="0.35">
      <c r="A766" t="s">
        <v>69</v>
      </c>
      <c r="B766" t="s">
        <v>1427</v>
      </c>
      <c r="C766" t="s">
        <v>1428</v>
      </c>
      <c r="F766" t="s">
        <v>12</v>
      </c>
      <c r="J766" t="s">
        <v>1175</v>
      </c>
      <c r="K766" t="s">
        <v>927</v>
      </c>
      <c r="N766" t="s">
        <v>933</v>
      </c>
      <c r="O766" t="s">
        <v>28</v>
      </c>
      <c r="S766" t="s">
        <v>191</v>
      </c>
      <c r="T766" t="s">
        <v>70</v>
      </c>
      <c r="U766" t="s">
        <v>1166</v>
      </c>
      <c r="AH766" t="s">
        <v>1171</v>
      </c>
      <c r="AL766" s="100"/>
      <c r="AM766" s="100">
        <v>45962</v>
      </c>
      <c r="AN766">
        <v>30</v>
      </c>
      <c r="AO766">
        <v>27</v>
      </c>
      <c r="AP766">
        <v>700</v>
      </c>
      <c r="AR766">
        <v>21000</v>
      </c>
      <c r="AS766">
        <v>18900</v>
      </c>
      <c r="AZ766" t="s">
        <v>928</v>
      </c>
      <c r="BA766">
        <v>11</v>
      </c>
      <c r="BB766" t="s">
        <v>1199</v>
      </c>
    </row>
    <row r="767" spans="1:54" x14ac:dyDescent="0.35">
      <c r="A767" t="s">
        <v>69</v>
      </c>
      <c r="B767" t="s">
        <v>1427</v>
      </c>
      <c r="C767" t="s">
        <v>1428</v>
      </c>
      <c r="F767" t="s">
        <v>12</v>
      </c>
      <c r="J767" t="s">
        <v>1175</v>
      </c>
      <c r="K767" t="s">
        <v>927</v>
      </c>
      <c r="N767" t="s">
        <v>933</v>
      </c>
      <c r="O767" t="s">
        <v>28</v>
      </c>
      <c r="S767" t="s">
        <v>191</v>
      </c>
      <c r="T767" t="s">
        <v>70</v>
      </c>
      <c r="U767" t="s">
        <v>1166</v>
      </c>
      <c r="AH767" t="s">
        <v>1171</v>
      </c>
      <c r="AL767" s="100"/>
      <c r="AM767" s="100">
        <v>45992</v>
      </c>
      <c r="AN767">
        <v>30</v>
      </c>
      <c r="AO767">
        <v>27</v>
      </c>
      <c r="AP767">
        <v>700</v>
      </c>
      <c r="AR767">
        <v>21000</v>
      </c>
      <c r="AS767">
        <v>18900</v>
      </c>
      <c r="AZ767" t="s">
        <v>928</v>
      </c>
      <c r="BA767">
        <v>12</v>
      </c>
      <c r="BB767" t="s">
        <v>1195</v>
      </c>
    </row>
    <row r="768" spans="1:54" x14ac:dyDescent="0.35">
      <c r="A768" t="s">
        <v>69</v>
      </c>
      <c r="B768" t="s">
        <v>1618</v>
      </c>
      <c r="C768" t="s">
        <v>1429</v>
      </c>
      <c r="F768" t="s">
        <v>12</v>
      </c>
      <c r="J768" t="s">
        <v>1175</v>
      </c>
      <c r="K768" t="s">
        <v>927</v>
      </c>
      <c r="N768" t="s">
        <v>933</v>
      </c>
      <c r="O768" t="s">
        <v>28</v>
      </c>
      <c r="S768" t="s">
        <v>191</v>
      </c>
      <c r="T768" t="s">
        <v>70</v>
      </c>
      <c r="U768" t="s">
        <v>1166</v>
      </c>
      <c r="AH768" t="s">
        <v>1171</v>
      </c>
      <c r="AL768" s="100"/>
      <c r="AM768" s="100">
        <v>45748</v>
      </c>
      <c r="AN768">
        <v>6</v>
      </c>
      <c r="AO768">
        <v>6</v>
      </c>
      <c r="AP768">
        <v>700</v>
      </c>
      <c r="AR768">
        <v>4200</v>
      </c>
      <c r="AS768">
        <v>4200</v>
      </c>
      <c r="AZ768" t="s">
        <v>928</v>
      </c>
      <c r="BA768">
        <v>4</v>
      </c>
      <c r="BB768" t="s">
        <v>1191</v>
      </c>
    </row>
    <row r="769" spans="1:54" x14ac:dyDescent="0.35">
      <c r="A769" t="s">
        <v>69</v>
      </c>
      <c r="B769" t="s">
        <v>1618</v>
      </c>
      <c r="C769" t="s">
        <v>1429</v>
      </c>
      <c r="F769" t="s">
        <v>12</v>
      </c>
      <c r="J769" t="s">
        <v>1175</v>
      </c>
      <c r="K769" t="s">
        <v>927</v>
      </c>
      <c r="N769" t="s">
        <v>933</v>
      </c>
      <c r="O769" t="s">
        <v>28</v>
      </c>
      <c r="S769" t="s">
        <v>191</v>
      </c>
      <c r="T769" t="s">
        <v>70</v>
      </c>
      <c r="U769" t="s">
        <v>1166</v>
      </c>
      <c r="AH769" t="s">
        <v>1171</v>
      </c>
      <c r="AL769" s="100"/>
      <c r="AM769" s="100">
        <v>45778</v>
      </c>
      <c r="AN769">
        <v>6</v>
      </c>
      <c r="AO769">
        <v>6</v>
      </c>
      <c r="AP769">
        <v>700</v>
      </c>
      <c r="AR769">
        <v>4200</v>
      </c>
      <c r="AS769">
        <v>4200</v>
      </c>
      <c r="AZ769" t="s">
        <v>928</v>
      </c>
      <c r="BA769">
        <v>5</v>
      </c>
      <c r="BB769" t="s">
        <v>1192</v>
      </c>
    </row>
    <row r="770" spans="1:54" x14ac:dyDescent="0.35">
      <c r="A770" t="s">
        <v>69</v>
      </c>
      <c r="B770" t="s">
        <v>1618</v>
      </c>
      <c r="C770" t="s">
        <v>1429</v>
      </c>
      <c r="F770" t="s">
        <v>12</v>
      </c>
      <c r="J770" t="s">
        <v>1175</v>
      </c>
      <c r="K770" t="s">
        <v>927</v>
      </c>
      <c r="N770" t="s">
        <v>933</v>
      </c>
      <c r="O770" t="s">
        <v>28</v>
      </c>
      <c r="S770" t="s">
        <v>191</v>
      </c>
      <c r="T770" t="s">
        <v>70</v>
      </c>
      <c r="U770" t="s">
        <v>1166</v>
      </c>
      <c r="AH770" t="s">
        <v>1171</v>
      </c>
      <c r="AL770" s="100"/>
      <c r="AM770" s="100">
        <v>45809</v>
      </c>
      <c r="AN770">
        <v>6</v>
      </c>
      <c r="AO770">
        <v>6</v>
      </c>
      <c r="AP770">
        <v>700</v>
      </c>
      <c r="AR770">
        <v>4200</v>
      </c>
      <c r="AS770">
        <v>4200</v>
      </c>
      <c r="AZ770" t="s">
        <v>928</v>
      </c>
      <c r="BA770">
        <v>6</v>
      </c>
      <c r="BB770" t="s">
        <v>1202</v>
      </c>
    </row>
    <row r="771" spans="1:54" x14ac:dyDescent="0.35">
      <c r="A771" t="s">
        <v>69</v>
      </c>
      <c r="B771" t="s">
        <v>1618</v>
      </c>
      <c r="C771" t="s">
        <v>1429</v>
      </c>
      <c r="F771" t="s">
        <v>12</v>
      </c>
      <c r="J771" t="s">
        <v>1175</v>
      </c>
      <c r="K771" t="s">
        <v>927</v>
      </c>
      <c r="N771" t="s">
        <v>933</v>
      </c>
      <c r="O771" t="s">
        <v>28</v>
      </c>
      <c r="S771" t="s">
        <v>191</v>
      </c>
      <c r="T771" t="s">
        <v>70</v>
      </c>
      <c r="U771" t="s">
        <v>1166</v>
      </c>
      <c r="AH771" t="s">
        <v>1171</v>
      </c>
      <c r="AL771" s="100"/>
      <c r="AM771" s="100">
        <v>45839</v>
      </c>
      <c r="AN771">
        <v>6</v>
      </c>
      <c r="AO771">
        <v>6</v>
      </c>
      <c r="AP771">
        <v>700</v>
      </c>
      <c r="AR771">
        <v>4200</v>
      </c>
      <c r="AS771">
        <v>4200</v>
      </c>
      <c r="AZ771" t="s">
        <v>928</v>
      </c>
      <c r="BA771">
        <v>7</v>
      </c>
      <c r="BB771" t="s">
        <v>1197</v>
      </c>
    </row>
    <row r="772" spans="1:54" x14ac:dyDescent="0.35">
      <c r="A772" t="s">
        <v>69</v>
      </c>
      <c r="B772" t="s">
        <v>1618</v>
      </c>
      <c r="C772" t="s">
        <v>1429</v>
      </c>
      <c r="F772" t="s">
        <v>12</v>
      </c>
      <c r="J772" t="s">
        <v>1175</v>
      </c>
      <c r="K772" t="s">
        <v>927</v>
      </c>
      <c r="N772" t="s">
        <v>933</v>
      </c>
      <c r="O772" t="s">
        <v>28</v>
      </c>
      <c r="S772" t="s">
        <v>191</v>
      </c>
      <c r="T772" t="s">
        <v>70</v>
      </c>
      <c r="U772" t="s">
        <v>1166</v>
      </c>
      <c r="AH772" t="s">
        <v>1171</v>
      </c>
      <c r="AL772" s="100"/>
      <c r="AM772" s="100">
        <v>45870</v>
      </c>
      <c r="AN772">
        <v>6</v>
      </c>
      <c r="AO772">
        <v>6</v>
      </c>
      <c r="AP772">
        <v>700</v>
      </c>
      <c r="AR772">
        <v>4200</v>
      </c>
      <c r="AS772">
        <v>4200</v>
      </c>
      <c r="AZ772" t="s">
        <v>928</v>
      </c>
      <c r="BA772">
        <v>8</v>
      </c>
      <c r="BB772" t="s">
        <v>1193</v>
      </c>
    </row>
    <row r="773" spans="1:54" x14ac:dyDescent="0.35">
      <c r="A773" t="s">
        <v>69</v>
      </c>
      <c r="B773" t="s">
        <v>1618</v>
      </c>
      <c r="C773" t="s">
        <v>1429</v>
      </c>
      <c r="F773" t="s">
        <v>12</v>
      </c>
      <c r="J773" t="s">
        <v>1175</v>
      </c>
      <c r="K773" t="s">
        <v>927</v>
      </c>
      <c r="N773" t="s">
        <v>933</v>
      </c>
      <c r="O773" t="s">
        <v>28</v>
      </c>
      <c r="S773" t="s">
        <v>191</v>
      </c>
      <c r="T773" t="s">
        <v>70</v>
      </c>
      <c r="U773" t="s">
        <v>1166</v>
      </c>
      <c r="AH773" t="s">
        <v>1171</v>
      </c>
      <c r="AL773" s="100"/>
      <c r="AM773" s="100">
        <v>45901</v>
      </c>
      <c r="AN773">
        <v>6</v>
      </c>
      <c r="AO773">
        <v>6</v>
      </c>
      <c r="AP773">
        <v>700</v>
      </c>
      <c r="AR773">
        <v>4200</v>
      </c>
      <c r="AS773">
        <v>4200</v>
      </c>
      <c r="AZ773" t="s">
        <v>928</v>
      </c>
      <c r="BA773">
        <v>9</v>
      </c>
      <c r="BB773" t="s">
        <v>1194</v>
      </c>
    </row>
    <row r="774" spans="1:54" x14ac:dyDescent="0.35">
      <c r="A774" t="s">
        <v>69</v>
      </c>
      <c r="B774" t="s">
        <v>1618</v>
      </c>
      <c r="C774" t="s">
        <v>1429</v>
      </c>
      <c r="F774" t="s">
        <v>12</v>
      </c>
      <c r="J774" t="s">
        <v>1175</v>
      </c>
      <c r="K774" t="s">
        <v>927</v>
      </c>
      <c r="N774" t="s">
        <v>933</v>
      </c>
      <c r="O774" t="s">
        <v>28</v>
      </c>
      <c r="S774" t="s">
        <v>191</v>
      </c>
      <c r="T774" t="s">
        <v>70</v>
      </c>
      <c r="U774" t="s">
        <v>1166</v>
      </c>
      <c r="AH774" t="s">
        <v>1171</v>
      </c>
      <c r="AL774" s="100"/>
      <c r="AM774" s="100">
        <v>45931</v>
      </c>
      <c r="AN774">
        <v>6</v>
      </c>
      <c r="AO774">
        <v>6</v>
      </c>
      <c r="AP774">
        <v>700</v>
      </c>
      <c r="AR774">
        <v>4200</v>
      </c>
      <c r="AS774">
        <v>4200</v>
      </c>
      <c r="AZ774" t="s">
        <v>928</v>
      </c>
      <c r="BA774">
        <v>10</v>
      </c>
      <c r="BB774" t="s">
        <v>1198</v>
      </c>
    </row>
    <row r="775" spans="1:54" x14ac:dyDescent="0.35">
      <c r="A775" t="s">
        <v>69</v>
      </c>
      <c r="B775" t="s">
        <v>1618</v>
      </c>
      <c r="C775" t="s">
        <v>1429</v>
      </c>
      <c r="F775" t="s">
        <v>12</v>
      </c>
      <c r="J775" t="s">
        <v>1175</v>
      </c>
      <c r="K775" t="s">
        <v>927</v>
      </c>
      <c r="N775" t="s">
        <v>933</v>
      </c>
      <c r="O775" t="s">
        <v>28</v>
      </c>
      <c r="S775" t="s">
        <v>191</v>
      </c>
      <c r="T775" t="s">
        <v>70</v>
      </c>
      <c r="U775" t="s">
        <v>1166</v>
      </c>
      <c r="AH775" t="s">
        <v>1171</v>
      </c>
      <c r="AL775" s="100"/>
      <c r="AM775" s="100">
        <v>45962</v>
      </c>
      <c r="AN775">
        <v>6</v>
      </c>
      <c r="AO775">
        <v>6</v>
      </c>
      <c r="AP775">
        <v>700</v>
      </c>
      <c r="AR775">
        <v>4200</v>
      </c>
      <c r="AS775">
        <v>4200</v>
      </c>
      <c r="AZ775" t="s">
        <v>928</v>
      </c>
      <c r="BA775">
        <v>11</v>
      </c>
      <c r="BB775" t="s">
        <v>1199</v>
      </c>
    </row>
    <row r="776" spans="1:54" x14ac:dyDescent="0.35">
      <c r="A776" t="s">
        <v>69</v>
      </c>
      <c r="B776" t="s">
        <v>1618</v>
      </c>
      <c r="C776" t="s">
        <v>1429</v>
      </c>
      <c r="F776" t="s">
        <v>12</v>
      </c>
      <c r="J776" t="s">
        <v>1175</v>
      </c>
      <c r="K776" t="s">
        <v>927</v>
      </c>
      <c r="N776" t="s">
        <v>933</v>
      </c>
      <c r="O776" t="s">
        <v>28</v>
      </c>
      <c r="S776" t="s">
        <v>191</v>
      </c>
      <c r="T776" t="s">
        <v>70</v>
      </c>
      <c r="U776" t="s">
        <v>1166</v>
      </c>
      <c r="AH776" t="s">
        <v>1171</v>
      </c>
      <c r="AL776" s="100"/>
      <c r="AM776" s="100">
        <v>45992</v>
      </c>
      <c r="AN776">
        <v>6</v>
      </c>
      <c r="AO776">
        <v>6</v>
      </c>
      <c r="AP776">
        <v>700</v>
      </c>
      <c r="AR776">
        <v>4200</v>
      </c>
      <c r="AS776">
        <v>4200</v>
      </c>
      <c r="AZ776" t="s">
        <v>928</v>
      </c>
      <c r="BA776">
        <v>12</v>
      </c>
      <c r="BB776" t="s">
        <v>1195</v>
      </c>
    </row>
    <row r="777" spans="1:54" x14ac:dyDescent="0.35">
      <c r="A777" t="s">
        <v>69</v>
      </c>
      <c r="B777" t="s">
        <v>869</v>
      </c>
      <c r="C777" t="s">
        <v>1424</v>
      </c>
      <c r="F777" t="s">
        <v>12</v>
      </c>
      <c r="J777" t="s">
        <v>1175</v>
      </c>
      <c r="K777" t="s">
        <v>927</v>
      </c>
      <c r="N777" t="s">
        <v>933</v>
      </c>
      <c r="O777" t="s">
        <v>28</v>
      </c>
      <c r="S777" t="s">
        <v>191</v>
      </c>
      <c r="T777" t="s">
        <v>70</v>
      </c>
      <c r="U777" t="s">
        <v>1166</v>
      </c>
      <c r="AD777" t="s">
        <v>586</v>
      </c>
      <c r="AE777" t="s">
        <v>869</v>
      </c>
      <c r="AF777" t="s">
        <v>1425</v>
      </c>
      <c r="AG777" t="s">
        <v>311</v>
      </c>
      <c r="AH777" t="s">
        <v>950</v>
      </c>
      <c r="AI777" t="s">
        <v>1087</v>
      </c>
      <c r="AK777" t="s">
        <v>13</v>
      </c>
      <c r="AL777" s="100"/>
      <c r="AM777" s="100">
        <v>45658</v>
      </c>
      <c r="AN777">
        <v>1000</v>
      </c>
      <c r="AO777">
        <v>650</v>
      </c>
      <c r="AP777">
        <v>9</v>
      </c>
      <c r="AR777">
        <v>198000</v>
      </c>
      <c r="AS777">
        <v>128700</v>
      </c>
      <c r="AZ777" t="s">
        <v>928</v>
      </c>
      <c r="BA777">
        <v>1</v>
      </c>
      <c r="BB777" t="s">
        <v>1200</v>
      </c>
    </row>
    <row r="778" spans="1:54" x14ac:dyDescent="0.35">
      <c r="A778" t="s">
        <v>69</v>
      </c>
      <c r="B778" t="s">
        <v>869</v>
      </c>
      <c r="C778" t="s">
        <v>1424</v>
      </c>
      <c r="F778" t="s">
        <v>12</v>
      </c>
      <c r="J778" t="s">
        <v>1175</v>
      </c>
      <c r="K778" t="s">
        <v>927</v>
      </c>
      <c r="N778" t="s">
        <v>933</v>
      </c>
      <c r="O778" t="s">
        <v>28</v>
      </c>
      <c r="S778" t="s">
        <v>191</v>
      </c>
      <c r="T778" t="s">
        <v>70</v>
      </c>
      <c r="U778" t="s">
        <v>1166</v>
      </c>
      <c r="AD778" t="s">
        <v>586</v>
      </c>
      <c r="AE778" t="s">
        <v>869</v>
      </c>
      <c r="AF778" t="s">
        <v>1425</v>
      </c>
      <c r="AG778" t="s">
        <v>311</v>
      </c>
      <c r="AH778" t="s">
        <v>950</v>
      </c>
      <c r="AI778" t="s">
        <v>1087</v>
      </c>
      <c r="AK778" t="s">
        <v>13</v>
      </c>
      <c r="AL778" s="100"/>
      <c r="AM778" s="100">
        <v>45689</v>
      </c>
      <c r="AN778">
        <v>1000</v>
      </c>
      <c r="AO778">
        <v>650</v>
      </c>
      <c r="AP778">
        <v>9</v>
      </c>
      <c r="AR778">
        <v>198000</v>
      </c>
      <c r="AS778">
        <v>128700</v>
      </c>
      <c r="AZ778" t="s">
        <v>928</v>
      </c>
      <c r="BA778">
        <v>2</v>
      </c>
      <c r="BB778" t="s">
        <v>1196</v>
      </c>
    </row>
    <row r="779" spans="1:54" x14ac:dyDescent="0.35">
      <c r="A779" t="s">
        <v>69</v>
      </c>
      <c r="B779" t="s">
        <v>869</v>
      </c>
      <c r="C779" t="s">
        <v>1424</v>
      </c>
      <c r="F779" t="s">
        <v>12</v>
      </c>
      <c r="J779" t="s">
        <v>1175</v>
      </c>
      <c r="K779" t="s">
        <v>927</v>
      </c>
      <c r="N779" t="s">
        <v>933</v>
      </c>
      <c r="O779" t="s">
        <v>28</v>
      </c>
      <c r="S779" t="s">
        <v>191</v>
      </c>
      <c r="T779" t="s">
        <v>70</v>
      </c>
      <c r="U779" t="s">
        <v>1166</v>
      </c>
      <c r="AD779" t="s">
        <v>586</v>
      </c>
      <c r="AE779" t="s">
        <v>869</v>
      </c>
      <c r="AF779" t="s">
        <v>1425</v>
      </c>
      <c r="AG779" t="s">
        <v>311</v>
      </c>
      <c r="AH779" t="s">
        <v>950</v>
      </c>
      <c r="AI779" t="s">
        <v>1087</v>
      </c>
      <c r="AK779" t="s">
        <v>13</v>
      </c>
      <c r="AL779" s="100"/>
      <c r="AM779" s="100">
        <v>45717</v>
      </c>
      <c r="AN779">
        <v>1000</v>
      </c>
      <c r="AO779">
        <v>650</v>
      </c>
      <c r="AP779">
        <v>9</v>
      </c>
      <c r="AR779">
        <v>198000</v>
      </c>
      <c r="AS779">
        <v>128700</v>
      </c>
      <c r="AZ779" t="s">
        <v>928</v>
      </c>
      <c r="BA779">
        <v>3</v>
      </c>
      <c r="BB779" t="s">
        <v>1201</v>
      </c>
    </row>
    <row r="780" spans="1:54" x14ac:dyDescent="0.35">
      <c r="A780" t="s">
        <v>69</v>
      </c>
      <c r="B780" t="s">
        <v>839</v>
      </c>
      <c r="C780" t="s">
        <v>1441</v>
      </c>
      <c r="F780" t="s">
        <v>35</v>
      </c>
      <c r="J780" t="s">
        <v>9</v>
      </c>
      <c r="K780" t="s">
        <v>927</v>
      </c>
      <c r="N780" t="s">
        <v>933</v>
      </c>
      <c r="O780" t="s">
        <v>28</v>
      </c>
      <c r="S780" t="s">
        <v>7</v>
      </c>
      <c r="T780" t="s">
        <v>237</v>
      </c>
      <c r="U780" t="s">
        <v>1162</v>
      </c>
      <c r="AD780" t="s">
        <v>555</v>
      </c>
      <c r="AE780" t="s">
        <v>839</v>
      </c>
      <c r="AF780" t="s">
        <v>1440</v>
      </c>
      <c r="AG780" t="s">
        <v>16</v>
      </c>
      <c r="AH780" t="s">
        <v>1171</v>
      </c>
      <c r="AI780" t="s">
        <v>1087</v>
      </c>
      <c r="AK780" t="s">
        <v>67</v>
      </c>
      <c r="AL780" s="100"/>
      <c r="AM780" s="100">
        <v>45658</v>
      </c>
      <c r="AN780">
        <v>4</v>
      </c>
      <c r="AO780">
        <v>4</v>
      </c>
      <c r="AP780">
        <v>700</v>
      </c>
      <c r="AR780">
        <v>2800</v>
      </c>
      <c r="AZ780" t="s">
        <v>928</v>
      </c>
      <c r="BA780">
        <v>1</v>
      </c>
      <c r="BB780" t="s">
        <v>1200</v>
      </c>
    </row>
    <row r="781" spans="1:54" x14ac:dyDescent="0.35">
      <c r="A781" t="s">
        <v>69</v>
      </c>
      <c r="B781" t="s">
        <v>839</v>
      </c>
      <c r="C781" t="s">
        <v>1441</v>
      </c>
      <c r="F781" t="s">
        <v>35</v>
      </c>
      <c r="J781" t="s">
        <v>9</v>
      </c>
      <c r="K781" t="s">
        <v>927</v>
      </c>
      <c r="N781" t="s">
        <v>933</v>
      </c>
      <c r="O781" t="s">
        <v>28</v>
      </c>
      <c r="S781" t="s">
        <v>7</v>
      </c>
      <c r="T781" t="s">
        <v>237</v>
      </c>
      <c r="U781" t="s">
        <v>1162</v>
      </c>
      <c r="AD781" t="s">
        <v>555</v>
      </c>
      <c r="AE781" t="s">
        <v>839</v>
      </c>
      <c r="AF781" t="s">
        <v>1440</v>
      </c>
      <c r="AG781" t="s">
        <v>16</v>
      </c>
      <c r="AH781" t="s">
        <v>1171</v>
      </c>
      <c r="AI781" t="s">
        <v>1087</v>
      </c>
      <c r="AK781" t="s">
        <v>67</v>
      </c>
      <c r="AL781" s="100"/>
      <c r="AM781" s="100">
        <v>45689</v>
      </c>
      <c r="AN781">
        <v>4</v>
      </c>
      <c r="AO781">
        <v>4</v>
      </c>
      <c r="AP781">
        <v>700</v>
      </c>
      <c r="AR781">
        <v>2800</v>
      </c>
      <c r="AZ781" t="s">
        <v>928</v>
      </c>
      <c r="BA781">
        <v>2</v>
      </c>
      <c r="BB781" t="s">
        <v>1196</v>
      </c>
    </row>
    <row r="782" spans="1:54" x14ac:dyDescent="0.35">
      <c r="A782" t="s">
        <v>69</v>
      </c>
      <c r="B782" t="s">
        <v>839</v>
      </c>
      <c r="C782" t="s">
        <v>1441</v>
      </c>
      <c r="F782" t="s">
        <v>35</v>
      </c>
      <c r="J782" t="s">
        <v>9</v>
      </c>
      <c r="K782" t="s">
        <v>927</v>
      </c>
      <c r="N782" t="s">
        <v>933</v>
      </c>
      <c r="O782" t="s">
        <v>28</v>
      </c>
      <c r="S782" t="s">
        <v>7</v>
      </c>
      <c r="T782" t="s">
        <v>237</v>
      </c>
      <c r="U782" t="s">
        <v>1162</v>
      </c>
      <c r="AD782" t="s">
        <v>555</v>
      </c>
      <c r="AE782" t="s">
        <v>839</v>
      </c>
      <c r="AF782" t="s">
        <v>1440</v>
      </c>
      <c r="AG782" t="s">
        <v>16</v>
      </c>
      <c r="AH782" t="s">
        <v>1171</v>
      </c>
      <c r="AI782" t="s">
        <v>1087</v>
      </c>
      <c r="AK782" t="s">
        <v>67</v>
      </c>
      <c r="AL782" s="100"/>
      <c r="AM782" s="100">
        <v>45717</v>
      </c>
      <c r="AN782">
        <v>4</v>
      </c>
      <c r="AO782">
        <v>4</v>
      </c>
      <c r="AP782">
        <v>700</v>
      </c>
      <c r="AR782">
        <v>2800</v>
      </c>
      <c r="AZ782" t="s">
        <v>928</v>
      </c>
      <c r="BA782">
        <v>3</v>
      </c>
      <c r="BB782" t="s">
        <v>1201</v>
      </c>
    </row>
    <row r="783" spans="1:54" x14ac:dyDescent="0.35">
      <c r="A783" t="s">
        <v>69</v>
      </c>
      <c r="B783" t="s">
        <v>839</v>
      </c>
      <c r="C783" t="s">
        <v>1441</v>
      </c>
      <c r="F783" t="s">
        <v>35</v>
      </c>
      <c r="J783" t="s">
        <v>9</v>
      </c>
      <c r="K783" t="s">
        <v>927</v>
      </c>
      <c r="N783" t="s">
        <v>933</v>
      </c>
      <c r="O783" t="s">
        <v>28</v>
      </c>
      <c r="S783" t="s">
        <v>7</v>
      </c>
      <c r="T783" t="s">
        <v>237</v>
      </c>
      <c r="U783" t="s">
        <v>1162</v>
      </c>
      <c r="AD783" t="s">
        <v>555</v>
      </c>
      <c r="AE783" t="s">
        <v>839</v>
      </c>
      <c r="AF783" t="s">
        <v>1440</v>
      </c>
      <c r="AG783" t="s">
        <v>16</v>
      </c>
      <c r="AH783" t="s">
        <v>1171</v>
      </c>
      <c r="AI783" t="s">
        <v>1087</v>
      </c>
      <c r="AK783" t="s">
        <v>67</v>
      </c>
      <c r="AL783" s="100"/>
      <c r="AM783" s="100">
        <v>45748</v>
      </c>
      <c r="AN783">
        <v>4</v>
      </c>
      <c r="AO783">
        <v>4</v>
      </c>
      <c r="AP783">
        <v>700</v>
      </c>
      <c r="AR783">
        <v>2800</v>
      </c>
      <c r="AZ783" t="s">
        <v>928</v>
      </c>
      <c r="BA783">
        <v>4</v>
      </c>
      <c r="BB783" t="s">
        <v>1191</v>
      </c>
    </row>
    <row r="784" spans="1:54" x14ac:dyDescent="0.35">
      <c r="A784" t="s">
        <v>69</v>
      </c>
      <c r="B784" t="s">
        <v>839</v>
      </c>
      <c r="C784" t="s">
        <v>1441</v>
      </c>
      <c r="F784" t="s">
        <v>35</v>
      </c>
      <c r="J784" t="s">
        <v>9</v>
      </c>
      <c r="K784" t="s">
        <v>927</v>
      </c>
      <c r="N784" t="s">
        <v>933</v>
      </c>
      <c r="O784" t="s">
        <v>28</v>
      </c>
      <c r="S784" t="s">
        <v>7</v>
      </c>
      <c r="T784" t="s">
        <v>237</v>
      </c>
      <c r="U784" t="s">
        <v>1162</v>
      </c>
      <c r="AD784" t="s">
        <v>555</v>
      </c>
      <c r="AE784" t="s">
        <v>839</v>
      </c>
      <c r="AF784" t="s">
        <v>1440</v>
      </c>
      <c r="AG784" t="s">
        <v>16</v>
      </c>
      <c r="AH784" t="s">
        <v>1171</v>
      </c>
      <c r="AI784" t="s">
        <v>1087</v>
      </c>
      <c r="AK784" t="s">
        <v>67</v>
      </c>
      <c r="AL784" s="100"/>
      <c r="AM784" s="100">
        <v>45778</v>
      </c>
      <c r="AN784">
        <v>4</v>
      </c>
      <c r="AO784">
        <v>4</v>
      </c>
      <c r="AP784">
        <v>700</v>
      </c>
      <c r="AR784">
        <v>2800</v>
      </c>
      <c r="AZ784" t="s">
        <v>928</v>
      </c>
      <c r="BA784">
        <v>5</v>
      </c>
      <c r="BB784" t="s">
        <v>1192</v>
      </c>
    </row>
    <row r="785" spans="1:54" x14ac:dyDescent="0.35">
      <c r="A785" t="s">
        <v>69</v>
      </c>
      <c r="B785" t="s">
        <v>839</v>
      </c>
      <c r="C785" t="s">
        <v>1441</v>
      </c>
      <c r="F785" t="s">
        <v>35</v>
      </c>
      <c r="J785" t="s">
        <v>9</v>
      </c>
      <c r="K785" t="s">
        <v>927</v>
      </c>
      <c r="N785" t="s">
        <v>933</v>
      </c>
      <c r="O785" t="s">
        <v>28</v>
      </c>
      <c r="S785" t="s">
        <v>7</v>
      </c>
      <c r="T785" t="s">
        <v>237</v>
      </c>
      <c r="U785" t="s">
        <v>1162</v>
      </c>
      <c r="AD785" t="s">
        <v>555</v>
      </c>
      <c r="AE785" t="s">
        <v>839</v>
      </c>
      <c r="AF785" t="s">
        <v>1440</v>
      </c>
      <c r="AG785" t="s">
        <v>16</v>
      </c>
      <c r="AH785" t="s">
        <v>1171</v>
      </c>
      <c r="AI785" t="s">
        <v>1087</v>
      </c>
      <c r="AK785" t="s">
        <v>67</v>
      </c>
      <c r="AL785" s="100"/>
      <c r="AM785" s="100">
        <v>45809</v>
      </c>
      <c r="AN785">
        <v>4</v>
      </c>
      <c r="AO785">
        <v>4</v>
      </c>
      <c r="AP785">
        <v>700</v>
      </c>
      <c r="AR785">
        <v>2800</v>
      </c>
      <c r="AZ785" t="s">
        <v>928</v>
      </c>
      <c r="BA785">
        <v>6</v>
      </c>
      <c r="BB785" t="s">
        <v>1202</v>
      </c>
    </row>
    <row r="786" spans="1:54" x14ac:dyDescent="0.35">
      <c r="A786" t="s">
        <v>69</v>
      </c>
      <c r="B786" t="s">
        <v>839</v>
      </c>
      <c r="C786" t="s">
        <v>1441</v>
      </c>
      <c r="F786" t="s">
        <v>35</v>
      </c>
      <c r="J786" t="s">
        <v>9</v>
      </c>
      <c r="K786" t="s">
        <v>927</v>
      </c>
      <c r="N786" t="s">
        <v>933</v>
      </c>
      <c r="O786" t="s">
        <v>28</v>
      </c>
      <c r="S786" t="s">
        <v>7</v>
      </c>
      <c r="T786" t="s">
        <v>237</v>
      </c>
      <c r="U786" t="s">
        <v>1162</v>
      </c>
      <c r="AD786" t="s">
        <v>555</v>
      </c>
      <c r="AE786" t="s">
        <v>839</v>
      </c>
      <c r="AF786" t="s">
        <v>1440</v>
      </c>
      <c r="AG786" t="s">
        <v>16</v>
      </c>
      <c r="AH786" t="s">
        <v>1171</v>
      </c>
      <c r="AI786" t="s">
        <v>1087</v>
      </c>
      <c r="AK786" t="s">
        <v>67</v>
      </c>
      <c r="AL786" s="100"/>
      <c r="AM786" s="100">
        <v>45839</v>
      </c>
      <c r="AN786">
        <v>4</v>
      </c>
      <c r="AO786">
        <v>4</v>
      </c>
      <c r="AP786">
        <v>700</v>
      </c>
      <c r="AR786">
        <v>2800</v>
      </c>
      <c r="AZ786" t="s">
        <v>928</v>
      </c>
      <c r="BA786">
        <v>7</v>
      </c>
      <c r="BB786" t="s">
        <v>1197</v>
      </c>
    </row>
    <row r="787" spans="1:54" x14ac:dyDescent="0.35">
      <c r="A787" t="s">
        <v>69</v>
      </c>
      <c r="B787" t="s">
        <v>839</v>
      </c>
      <c r="C787" t="s">
        <v>1443</v>
      </c>
      <c r="F787" t="s">
        <v>35</v>
      </c>
      <c r="J787" t="s">
        <v>9</v>
      </c>
      <c r="K787" t="s">
        <v>927</v>
      </c>
      <c r="N787" t="s">
        <v>933</v>
      </c>
      <c r="O787" t="s">
        <v>28</v>
      </c>
      <c r="S787" t="s">
        <v>7</v>
      </c>
      <c r="T787" t="s">
        <v>237</v>
      </c>
      <c r="U787" t="s">
        <v>1162</v>
      </c>
      <c r="AD787" t="s">
        <v>555</v>
      </c>
      <c r="AE787" t="s">
        <v>839</v>
      </c>
      <c r="AF787" t="s">
        <v>1440</v>
      </c>
      <c r="AG787" t="s">
        <v>16</v>
      </c>
      <c r="AH787" t="s">
        <v>1171</v>
      </c>
      <c r="AI787" t="s">
        <v>1087</v>
      </c>
      <c r="AK787" t="s">
        <v>67</v>
      </c>
      <c r="AL787" s="100"/>
      <c r="AM787" s="100">
        <v>45901</v>
      </c>
      <c r="AN787">
        <v>30</v>
      </c>
      <c r="AO787">
        <v>30</v>
      </c>
      <c r="AP787">
        <v>700</v>
      </c>
      <c r="AR787">
        <v>21000</v>
      </c>
      <c r="AS787">
        <v>21000</v>
      </c>
      <c r="AZ787" t="s">
        <v>928</v>
      </c>
      <c r="BA787">
        <v>9</v>
      </c>
      <c r="BB787" t="s">
        <v>1194</v>
      </c>
    </row>
    <row r="788" spans="1:54" x14ac:dyDescent="0.35">
      <c r="A788" t="s">
        <v>69</v>
      </c>
      <c r="B788" t="s">
        <v>839</v>
      </c>
      <c r="C788" t="s">
        <v>1443</v>
      </c>
      <c r="F788" t="s">
        <v>35</v>
      </c>
      <c r="J788" t="s">
        <v>9</v>
      </c>
      <c r="K788" t="s">
        <v>927</v>
      </c>
      <c r="N788" t="s">
        <v>933</v>
      </c>
      <c r="O788" t="s">
        <v>28</v>
      </c>
      <c r="S788" t="s">
        <v>7</v>
      </c>
      <c r="T788" t="s">
        <v>237</v>
      </c>
      <c r="U788" t="s">
        <v>1162</v>
      </c>
      <c r="AD788" t="s">
        <v>555</v>
      </c>
      <c r="AE788" t="s">
        <v>839</v>
      </c>
      <c r="AF788" t="s">
        <v>1440</v>
      </c>
      <c r="AG788" t="s">
        <v>16</v>
      </c>
      <c r="AH788" t="s">
        <v>1171</v>
      </c>
      <c r="AI788" t="s">
        <v>1087</v>
      </c>
      <c r="AK788" t="s">
        <v>67</v>
      </c>
      <c r="AL788" s="100"/>
      <c r="AM788" s="100">
        <v>45931</v>
      </c>
      <c r="AN788">
        <v>30</v>
      </c>
      <c r="AO788">
        <v>30</v>
      </c>
      <c r="AP788">
        <v>700</v>
      </c>
      <c r="AR788">
        <v>21000</v>
      </c>
      <c r="AS788">
        <v>21000</v>
      </c>
      <c r="AZ788" t="s">
        <v>928</v>
      </c>
      <c r="BA788">
        <v>10</v>
      </c>
      <c r="BB788" t="s">
        <v>1198</v>
      </c>
    </row>
    <row r="789" spans="1:54" x14ac:dyDescent="0.35">
      <c r="A789" t="s">
        <v>69</v>
      </c>
      <c r="B789" t="s">
        <v>1172</v>
      </c>
      <c r="C789" t="s">
        <v>1180</v>
      </c>
      <c r="F789" t="s">
        <v>15</v>
      </c>
      <c r="J789" t="s">
        <v>16</v>
      </c>
      <c r="K789" t="s">
        <v>927</v>
      </c>
      <c r="N789" t="s">
        <v>933</v>
      </c>
      <c r="O789" t="s">
        <v>28</v>
      </c>
      <c r="S789" t="s">
        <v>7</v>
      </c>
      <c r="T789" t="s">
        <v>237</v>
      </c>
      <c r="U789" t="s">
        <v>1162</v>
      </c>
      <c r="AD789" t="s">
        <v>556</v>
      </c>
      <c r="AE789" t="s">
        <v>840</v>
      </c>
      <c r="AF789" t="s">
        <v>1174</v>
      </c>
      <c r="AG789" t="s">
        <v>1175</v>
      </c>
      <c r="AH789" t="s">
        <v>1171</v>
      </c>
      <c r="AI789" t="s">
        <v>1087</v>
      </c>
      <c r="AK789" t="s">
        <v>16</v>
      </c>
      <c r="AL789" s="100"/>
      <c r="AM789" s="100">
        <v>45658</v>
      </c>
      <c r="AN789">
        <v>8</v>
      </c>
      <c r="AO789">
        <v>8</v>
      </c>
      <c r="AP789">
        <v>700</v>
      </c>
      <c r="AR789">
        <v>5600</v>
      </c>
      <c r="AS789">
        <v>5600</v>
      </c>
      <c r="AZ789" t="s">
        <v>928</v>
      </c>
      <c r="BA789">
        <v>1</v>
      </c>
      <c r="BB789" t="s">
        <v>1200</v>
      </c>
    </row>
    <row r="790" spans="1:54" x14ac:dyDescent="0.35">
      <c r="A790" t="s">
        <v>69</v>
      </c>
      <c r="B790" t="s">
        <v>1172</v>
      </c>
      <c r="C790" t="s">
        <v>1180</v>
      </c>
      <c r="F790" t="s">
        <v>15</v>
      </c>
      <c r="J790" t="s">
        <v>16</v>
      </c>
      <c r="K790" t="s">
        <v>927</v>
      </c>
      <c r="N790" t="s">
        <v>933</v>
      </c>
      <c r="O790" t="s">
        <v>28</v>
      </c>
      <c r="S790" t="s">
        <v>7</v>
      </c>
      <c r="T790" t="s">
        <v>237</v>
      </c>
      <c r="U790" t="s">
        <v>1162</v>
      </c>
      <c r="AD790" t="s">
        <v>556</v>
      </c>
      <c r="AE790" t="s">
        <v>840</v>
      </c>
      <c r="AF790" t="s">
        <v>1174</v>
      </c>
      <c r="AG790" t="s">
        <v>1175</v>
      </c>
      <c r="AH790" t="s">
        <v>1171</v>
      </c>
      <c r="AI790" t="s">
        <v>1087</v>
      </c>
      <c r="AK790" t="s">
        <v>16</v>
      </c>
      <c r="AL790" s="100"/>
      <c r="AM790" s="100">
        <v>45689</v>
      </c>
      <c r="AN790">
        <v>8</v>
      </c>
      <c r="AO790">
        <v>8</v>
      </c>
      <c r="AP790">
        <v>700</v>
      </c>
      <c r="AR790">
        <v>5600</v>
      </c>
      <c r="AS790">
        <v>5600</v>
      </c>
      <c r="AZ790" t="s">
        <v>928</v>
      </c>
      <c r="BA790">
        <v>2</v>
      </c>
      <c r="BB790" t="s">
        <v>1196</v>
      </c>
    </row>
    <row r="791" spans="1:54" x14ac:dyDescent="0.35">
      <c r="A791" t="s">
        <v>69</v>
      </c>
      <c r="B791" t="s">
        <v>1172</v>
      </c>
      <c r="C791" t="s">
        <v>1180</v>
      </c>
      <c r="F791" t="s">
        <v>15</v>
      </c>
      <c r="J791" t="s">
        <v>16</v>
      </c>
      <c r="K791" t="s">
        <v>927</v>
      </c>
      <c r="N791" t="s">
        <v>933</v>
      </c>
      <c r="O791" t="s">
        <v>28</v>
      </c>
      <c r="S791" t="s">
        <v>7</v>
      </c>
      <c r="T791" t="s">
        <v>237</v>
      </c>
      <c r="U791" t="s">
        <v>1162</v>
      </c>
      <c r="AD791" t="s">
        <v>556</v>
      </c>
      <c r="AE791" t="s">
        <v>840</v>
      </c>
      <c r="AF791" t="s">
        <v>1174</v>
      </c>
      <c r="AG791" t="s">
        <v>1175</v>
      </c>
      <c r="AH791" t="s">
        <v>1171</v>
      </c>
      <c r="AI791" t="s">
        <v>1087</v>
      </c>
      <c r="AK791" t="s">
        <v>16</v>
      </c>
      <c r="AL791" s="100"/>
      <c r="AM791" s="100">
        <v>45717</v>
      </c>
      <c r="AN791">
        <v>8</v>
      </c>
      <c r="AO791">
        <v>8</v>
      </c>
      <c r="AP791">
        <v>700</v>
      </c>
      <c r="AR791">
        <v>5600</v>
      </c>
      <c r="AS791">
        <v>5600</v>
      </c>
      <c r="AZ791" t="s">
        <v>928</v>
      </c>
      <c r="BA791">
        <v>3</v>
      </c>
      <c r="BB791" t="s">
        <v>1201</v>
      </c>
    </row>
    <row r="792" spans="1:54" x14ac:dyDescent="0.35">
      <c r="A792" t="s">
        <v>69</v>
      </c>
      <c r="B792" t="s">
        <v>1172</v>
      </c>
      <c r="C792" t="s">
        <v>1180</v>
      </c>
      <c r="F792" t="s">
        <v>15</v>
      </c>
      <c r="J792" t="s">
        <v>16</v>
      </c>
      <c r="K792" t="s">
        <v>927</v>
      </c>
      <c r="N792" t="s">
        <v>933</v>
      </c>
      <c r="O792" t="s">
        <v>28</v>
      </c>
      <c r="S792" t="s">
        <v>7</v>
      </c>
      <c r="T792" t="s">
        <v>237</v>
      </c>
      <c r="U792" t="s">
        <v>1162</v>
      </c>
      <c r="AD792" t="s">
        <v>556</v>
      </c>
      <c r="AE792" t="s">
        <v>840</v>
      </c>
      <c r="AF792" t="s">
        <v>1174</v>
      </c>
      <c r="AG792" t="s">
        <v>1175</v>
      </c>
      <c r="AH792" t="s">
        <v>1171</v>
      </c>
      <c r="AI792" t="s">
        <v>1087</v>
      </c>
      <c r="AK792" t="s">
        <v>16</v>
      </c>
      <c r="AL792" s="100"/>
      <c r="AM792" s="100">
        <v>45748</v>
      </c>
      <c r="AN792">
        <v>8</v>
      </c>
      <c r="AO792">
        <v>8</v>
      </c>
      <c r="AP792">
        <v>700</v>
      </c>
      <c r="AR792">
        <v>5600</v>
      </c>
      <c r="AS792">
        <v>5600</v>
      </c>
      <c r="AZ792" t="s">
        <v>928</v>
      </c>
      <c r="BA792">
        <v>4</v>
      </c>
      <c r="BB792" t="s">
        <v>1191</v>
      </c>
    </row>
    <row r="793" spans="1:54" x14ac:dyDescent="0.35">
      <c r="A793" t="s">
        <v>69</v>
      </c>
      <c r="B793" t="s">
        <v>1172</v>
      </c>
      <c r="C793" t="s">
        <v>1180</v>
      </c>
      <c r="F793" t="s">
        <v>15</v>
      </c>
      <c r="J793" t="s">
        <v>16</v>
      </c>
      <c r="K793" t="s">
        <v>927</v>
      </c>
      <c r="N793" t="s">
        <v>933</v>
      </c>
      <c r="O793" t="s">
        <v>28</v>
      </c>
      <c r="S793" t="s">
        <v>7</v>
      </c>
      <c r="T793" t="s">
        <v>237</v>
      </c>
      <c r="U793" t="s">
        <v>1162</v>
      </c>
      <c r="AD793" t="s">
        <v>556</v>
      </c>
      <c r="AE793" t="s">
        <v>840</v>
      </c>
      <c r="AF793" t="s">
        <v>1174</v>
      </c>
      <c r="AG793" t="s">
        <v>1175</v>
      </c>
      <c r="AH793" t="s">
        <v>1171</v>
      </c>
      <c r="AI793" t="s">
        <v>1087</v>
      </c>
      <c r="AK793" t="s">
        <v>16</v>
      </c>
      <c r="AL793" s="100"/>
      <c r="AM793" s="100">
        <v>45778</v>
      </c>
      <c r="AN793">
        <v>8</v>
      </c>
      <c r="AO793">
        <v>8</v>
      </c>
      <c r="AP793">
        <v>700</v>
      </c>
      <c r="AR793">
        <v>5600</v>
      </c>
      <c r="AS793">
        <v>5600</v>
      </c>
      <c r="AZ793" t="s">
        <v>928</v>
      </c>
      <c r="BA793">
        <v>5</v>
      </c>
      <c r="BB793" t="s">
        <v>1192</v>
      </c>
    </row>
    <row r="794" spans="1:54" x14ac:dyDescent="0.35">
      <c r="A794" t="s">
        <v>69</v>
      </c>
      <c r="B794" t="s">
        <v>1172</v>
      </c>
      <c r="C794" t="s">
        <v>1180</v>
      </c>
      <c r="F794" t="s">
        <v>15</v>
      </c>
      <c r="J794" t="s">
        <v>16</v>
      </c>
      <c r="K794" t="s">
        <v>927</v>
      </c>
      <c r="N794" t="s">
        <v>933</v>
      </c>
      <c r="O794" t="s">
        <v>28</v>
      </c>
      <c r="S794" t="s">
        <v>7</v>
      </c>
      <c r="T794" t="s">
        <v>237</v>
      </c>
      <c r="U794" t="s">
        <v>1162</v>
      </c>
      <c r="AD794" t="s">
        <v>556</v>
      </c>
      <c r="AE794" t="s">
        <v>840</v>
      </c>
      <c r="AF794" t="s">
        <v>1174</v>
      </c>
      <c r="AG794" t="s">
        <v>1175</v>
      </c>
      <c r="AH794" t="s">
        <v>1171</v>
      </c>
      <c r="AI794" t="s">
        <v>1087</v>
      </c>
      <c r="AK794" t="s">
        <v>16</v>
      </c>
      <c r="AL794" s="100"/>
      <c r="AM794" s="100">
        <v>45809</v>
      </c>
      <c r="AN794">
        <v>8</v>
      </c>
      <c r="AO794">
        <v>8</v>
      </c>
      <c r="AP794">
        <v>700</v>
      </c>
      <c r="AR794">
        <v>5600</v>
      </c>
      <c r="AS794">
        <v>5600</v>
      </c>
      <c r="AZ794" t="s">
        <v>928</v>
      </c>
      <c r="BA794">
        <v>6</v>
      </c>
      <c r="BB794" t="s">
        <v>1202</v>
      </c>
    </row>
    <row r="795" spans="1:54" x14ac:dyDescent="0.35">
      <c r="A795" t="s">
        <v>69</v>
      </c>
      <c r="B795" t="s">
        <v>1168</v>
      </c>
      <c r="C795" t="s">
        <v>1176</v>
      </c>
      <c r="F795" t="s">
        <v>15</v>
      </c>
      <c r="J795" t="s">
        <v>16</v>
      </c>
      <c r="K795" t="s">
        <v>927</v>
      </c>
      <c r="N795" t="s">
        <v>933</v>
      </c>
      <c r="O795" t="s">
        <v>28</v>
      </c>
      <c r="S795" t="s">
        <v>7</v>
      </c>
      <c r="T795" t="s">
        <v>237</v>
      </c>
      <c r="U795" t="s">
        <v>1162</v>
      </c>
      <c r="AD795" t="s">
        <v>428</v>
      </c>
      <c r="AE795" t="s">
        <v>705</v>
      </c>
      <c r="AF795" t="s">
        <v>1170</v>
      </c>
      <c r="AG795" t="s">
        <v>16</v>
      </c>
      <c r="AH795" t="s">
        <v>1171</v>
      </c>
      <c r="AI795" t="s">
        <v>1087</v>
      </c>
      <c r="AK795" t="s">
        <v>16</v>
      </c>
      <c r="AL795" s="100"/>
      <c r="AM795" s="100">
        <v>45658</v>
      </c>
      <c r="AN795">
        <v>4</v>
      </c>
      <c r="AO795">
        <v>4</v>
      </c>
      <c r="AP795">
        <v>700</v>
      </c>
      <c r="AR795">
        <v>2800</v>
      </c>
      <c r="AS795">
        <v>2800</v>
      </c>
      <c r="AZ795" t="s">
        <v>928</v>
      </c>
      <c r="BA795">
        <v>1</v>
      </c>
      <c r="BB795" t="s">
        <v>1200</v>
      </c>
    </row>
    <row r="796" spans="1:54" x14ac:dyDescent="0.35">
      <c r="A796" t="s">
        <v>69</v>
      </c>
      <c r="B796" t="s">
        <v>1168</v>
      </c>
      <c r="C796" t="s">
        <v>1176</v>
      </c>
      <c r="F796" t="s">
        <v>15</v>
      </c>
      <c r="J796" t="s">
        <v>16</v>
      </c>
      <c r="K796" t="s">
        <v>927</v>
      </c>
      <c r="N796" t="s">
        <v>933</v>
      </c>
      <c r="O796" t="s">
        <v>28</v>
      </c>
      <c r="S796" t="s">
        <v>7</v>
      </c>
      <c r="T796" t="s">
        <v>237</v>
      </c>
      <c r="U796" t="s">
        <v>1162</v>
      </c>
      <c r="AD796" t="s">
        <v>428</v>
      </c>
      <c r="AE796" t="s">
        <v>705</v>
      </c>
      <c r="AF796" t="s">
        <v>1170</v>
      </c>
      <c r="AG796" t="s">
        <v>16</v>
      </c>
      <c r="AH796" t="s">
        <v>1171</v>
      </c>
      <c r="AI796" t="s">
        <v>1087</v>
      </c>
      <c r="AK796" t="s">
        <v>16</v>
      </c>
      <c r="AL796" s="100"/>
      <c r="AM796" s="100">
        <v>45689</v>
      </c>
      <c r="AN796">
        <v>4</v>
      </c>
      <c r="AO796">
        <v>4</v>
      </c>
      <c r="AP796">
        <v>700</v>
      </c>
      <c r="AR796">
        <v>2800</v>
      </c>
      <c r="AS796">
        <v>2800</v>
      </c>
      <c r="AZ796" t="s">
        <v>928</v>
      </c>
      <c r="BA796">
        <v>2</v>
      </c>
      <c r="BB796" t="s">
        <v>1196</v>
      </c>
    </row>
    <row r="797" spans="1:54" x14ac:dyDescent="0.35">
      <c r="A797" t="s">
        <v>69</v>
      </c>
      <c r="B797" t="s">
        <v>1168</v>
      </c>
      <c r="C797" t="s">
        <v>1176</v>
      </c>
      <c r="F797" t="s">
        <v>15</v>
      </c>
      <c r="J797" t="s">
        <v>16</v>
      </c>
      <c r="K797" t="s">
        <v>927</v>
      </c>
      <c r="N797" t="s">
        <v>933</v>
      </c>
      <c r="O797" t="s">
        <v>28</v>
      </c>
      <c r="S797" t="s">
        <v>7</v>
      </c>
      <c r="T797" t="s">
        <v>237</v>
      </c>
      <c r="U797" t="s">
        <v>1162</v>
      </c>
      <c r="AD797" t="s">
        <v>428</v>
      </c>
      <c r="AE797" t="s">
        <v>705</v>
      </c>
      <c r="AF797" t="s">
        <v>1170</v>
      </c>
      <c r="AG797" t="s">
        <v>16</v>
      </c>
      <c r="AH797" t="s">
        <v>1171</v>
      </c>
      <c r="AI797" t="s">
        <v>1087</v>
      </c>
      <c r="AK797" t="s">
        <v>16</v>
      </c>
      <c r="AL797" s="100"/>
      <c r="AM797" s="100">
        <v>45717</v>
      </c>
      <c r="AN797">
        <v>4</v>
      </c>
      <c r="AO797">
        <v>4</v>
      </c>
      <c r="AP797">
        <v>700</v>
      </c>
      <c r="AR797">
        <v>2800</v>
      </c>
      <c r="AS797">
        <v>2800</v>
      </c>
      <c r="AZ797" t="s">
        <v>928</v>
      </c>
      <c r="BA797">
        <v>3</v>
      </c>
      <c r="BB797" t="s">
        <v>1201</v>
      </c>
    </row>
    <row r="798" spans="1:54" x14ac:dyDescent="0.35">
      <c r="A798" t="s">
        <v>69</v>
      </c>
      <c r="B798" t="s">
        <v>1168</v>
      </c>
      <c r="C798" t="s">
        <v>1176</v>
      </c>
      <c r="F798" t="s">
        <v>15</v>
      </c>
      <c r="J798" t="s">
        <v>16</v>
      </c>
      <c r="K798" t="s">
        <v>927</v>
      </c>
      <c r="N798" t="s">
        <v>933</v>
      </c>
      <c r="O798" t="s">
        <v>28</v>
      </c>
      <c r="S798" t="s">
        <v>7</v>
      </c>
      <c r="T798" t="s">
        <v>237</v>
      </c>
      <c r="U798" t="s">
        <v>1162</v>
      </c>
      <c r="AD798" t="s">
        <v>428</v>
      </c>
      <c r="AE798" t="s">
        <v>705</v>
      </c>
      <c r="AF798" t="s">
        <v>1170</v>
      </c>
      <c r="AG798" t="s">
        <v>16</v>
      </c>
      <c r="AH798" t="s">
        <v>1171</v>
      </c>
      <c r="AI798" t="s">
        <v>1087</v>
      </c>
      <c r="AK798" t="s">
        <v>16</v>
      </c>
      <c r="AL798" s="100"/>
      <c r="AM798" s="100">
        <v>45748</v>
      </c>
      <c r="AN798">
        <v>4</v>
      </c>
      <c r="AO798">
        <v>4</v>
      </c>
      <c r="AP798">
        <v>700</v>
      </c>
      <c r="AR798">
        <v>2800</v>
      </c>
      <c r="AS798">
        <v>2800</v>
      </c>
      <c r="AZ798" t="s">
        <v>928</v>
      </c>
      <c r="BA798">
        <v>4</v>
      </c>
      <c r="BB798" t="s">
        <v>1191</v>
      </c>
    </row>
    <row r="799" spans="1:54" x14ac:dyDescent="0.35">
      <c r="A799" t="s">
        <v>69</v>
      </c>
      <c r="B799" t="s">
        <v>1168</v>
      </c>
      <c r="C799" t="s">
        <v>1176</v>
      </c>
      <c r="F799" t="s">
        <v>15</v>
      </c>
      <c r="J799" t="s">
        <v>16</v>
      </c>
      <c r="K799" t="s">
        <v>927</v>
      </c>
      <c r="N799" t="s">
        <v>933</v>
      </c>
      <c r="O799" t="s">
        <v>28</v>
      </c>
      <c r="S799" t="s">
        <v>7</v>
      </c>
      <c r="T799" t="s">
        <v>237</v>
      </c>
      <c r="U799" t="s">
        <v>1162</v>
      </c>
      <c r="AD799" t="s">
        <v>428</v>
      </c>
      <c r="AE799" t="s">
        <v>705</v>
      </c>
      <c r="AF799" t="s">
        <v>1170</v>
      </c>
      <c r="AG799" t="s">
        <v>16</v>
      </c>
      <c r="AH799" t="s">
        <v>1171</v>
      </c>
      <c r="AI799" t="s">
        <v>1087</v>
      </c>
      <c r="AK799" t="s">
        <v>16</v>
      </c>
      <c r="AL799" s="100"/>
      <c r="AM799" s="100">
        <v>45778</v>
      </c>
      <c r="AN799">
        <v>4</v>
      </c>
      <c r="AO799">
        <v>4</v>
      </c>
      <c r="AP799">
        <v>700</v>
      </c>
      <c r="AR799">
        <v>2800</v>
      </c>
      <c r="AS799">
        <v>2800</v>
      </c>
      <c r="AZ799" t="s">
        <v>928</v>
      </c>
      <c r="BA799">
        <v>5</v>
      </c>
      <c r="BB799" t="s">
        <v>1192</v>
      </c>
    </row>
    <row r="800" spans="1:54" x14ac:dyDescent="0.35">
      <c r="A800" t="s">
        <v>69</v>
      </c>
      <c r="B800" t="s">
        <v>1168</v>
      </c>
      <c r="C800" t="s">
        <v>1176</v>
      </c>
      <c r="F800" t="s">
        <v>15</v>
      </c>
      <c r="J800" t="s">
        <v>16</v>
      </c>
      <c r="K800" t="s">
        <v>927</v>
      </c>
      <c r="N800" t="s">
        <v>933</v>
      </c>
      <c r="O800" t="s">
        <v>28</v>
      </c>
      <c r="S800" t="s">
        <v>7</v>
      </c>
      <c r="T800" t="s">
        <v>237</v>
      </c>
      <c r="U800" t="s">
        <v>1162</v>
      </c>
      <c r="AD800" t="s">
        <v>428</v>
      </c>
      <c r="AE800" t="s">
        <v>705</v>
      </c>
      <c r="AF800" t="s">
        <v>1170</v>
      </c>
      <c r="AG800" t="s">
        <v>16</v>
      </c>
      <c r="AH800" t="s">
        <v>1171</v>
      </c>
      <c r="AI800" t="s">
        <v>1087</v>
      </c>
      <c r="AK800" t="s">
        <v>16</v>
      </c>
      <c r="AL800" s="100"/>
      <c r="AM800" s="100">
        <v>45809</v>
      </c>
      <c r="AN800">
        <v>4</v>
      </c>
      <c r="AO800">
        <v>4</v>
      </c>
      <c r="AP800">
        <v>700</v>
      </c>
      <c r="AR800">
        <v>2800</v>
      </c>
      <c r="AS800">
        <v>2800</v>
      </c>
      <c r="AZ800" t="s">
        <v>928</v>
      </c>
      <c r="BA800">
        <v>6</v>
      </c>
      <c r="BB800" t="s">
        <v>1202</v>
      </c>
    </row>
    <row r="801" spans="1:54" x14ac:dyDescent="0.35">
      <c r="A801" t="s">
        <v>69</v>
      </c>
      <c r="B801" t="s">
        <v>1168</v>
      </c>
      <c r="C801" t="s">
        <v>1176</v>
      </c>
      <c r="F801" t="s">
        <v>15</v>
      </c>
      <c r="J801" t="s">
        <v>16</v>
      </c>
      <c r="K801" t="s">
        <v>927</v>
      </c>
      <c r="N801" t="s">
        <v>933</v>
      </c>
      <c r="O801" t="s">
        <v>28</v>
      </c>
      <c r="S801" t="s">
        <v>7</v>
      </c>
      <c r="T801" t="s">
        <v>237</v>
      </c>
      <c r="U801" t="s">
        <v>1162</v>
      </c>
      <c r="AD801" t="s">
        <v>428</v>
      </c>
      <c r="AE801" t="s">
        <v>705</v>
      </c>
      <c r="AF801" t="s">
        <v>1170</v>
      </c>
      <c r="AG801" t="s">
        <v>16</v>
      </c>
      <c r="AH801" t="s">
        <v>1171</v>
      </c>
      <c r="AI801" t="s">
        <v>1087</v>
      </c>
      <c r="AK801" t="s">
        <v>16</v>
      </c>
      <c r="AL801" s="100"/>
      <c r="AM801" s="100">
        <v>45839</v>
      </c>
      <c r="AN801">
        <v>4</v>
      </c>
      <c r="AO801">
        <v>4</v>
      </c>
      <c r="AP801">
        <v>700</v>
      </c>
      <c r="AR801">
        <v>2800</v>
      </c>
      <c r="AS801">
        <v>2800</v>
      </c>
      <c r="AZ801" t="s">
        <v>928</v>
      </c>
      <c r="BA801">
        <v>7</v>
      </c>
      <c r="BB801" t="s">
        <v>1197</v>
      </c>
    </row>
    <row r="802" spans="1:54" x14ac:dyDescent="0.35">
      <c r="A802" t="s">
        <v>69</v>
      </c>
      <c r="B802" t="s">
        <v>1491</v>
      </c>
      <c r="C802" t="s">
        <v>1129</v>
      </c>
      <c r="F802" t="s">
        <v>15</v>
      </c>
      <c r="J802" t="s">
        <v>16</v>
      </c>
      <c r="K802" t="s">
        <v>927</v>
      </c>
      <c r="N802" t="s">
        <v>933</v>
      </c>
      <c r="O802" t="s">
        <v>28</v>
      </c>
      <c r="S802" t="s">
        <v>7</v>
      </c>
      <c r="T802" t="s">
        <v>237</v>
      </c>
      <c r="U802" t="s">
        <v>1162</v>
      </c>
      <c r="AH802" t="s">
        <v>1179</v>
      </c>
      <c r="AL802" s="100"/>
      <c r="AM802" s="100"/>
      <c r="AR802">
        <v>40000</v>
      </c>
      <c r="AS802">
        <v>40000</v>
      </c>
      <c r="AZ802" t="s">
        <v>928</v>
      </c>
      <c r="BB802" t="s">
        <v>928</v>
      </c>
    </row>
    <row r="803" spans="1:54" x14ac:dyDescent="0.35">
      <c r="A803" t="s">
        <v>69</v>
      </c>
      <c r="B803" t="s">
        <v>1647</v>
      </c>
      <c r="C803" t="s">
        <v>1492</v>
      </c>
      <c r="F803" t="s">
        <v>1253</v>
      </c>
      <c r="J803" t="s">
        <v>68</v>
      </c>
      <c r="K803" t="s">
        <v>927</v>
      </c>
      <c r="N803" t="s">
        <v>933</v>
      </c>
      <c r="O803" t="s">
        <v>28</v>
      </c>
      <c r="S803" t="s">
        <v>7</v>
      </c>
      <c r="T803" t="s">
        <v>237</v>
      </c>
      <c r="U803" t="s">
        <v>1162</v>
      </c>
      <c r="AL803" s="100"/>
      <c r="AM803" s="100"/>
      <c r="AR803">
        <v>600000</v>
      </c>
      <c r="AS803">
        <v>500000</v>
      </c>
      <c r="AZ803" t="s">
        <v>928</v>
      </c>
      <c r="BB803" t="s">
        <v>928</v>
      </c>
    </row>
    <row r="804" spans="1:54" x14ac:dyDescent="0.35">
      <c r="A804" t="s">
        <v>69</v>
      </c>
      <c r="B804" t="s">
        <v>699</v>
      </c>
      <c r="C804" t="s">
        <v>1602</v>
      </c>
      <c r="F804" t="s">
        <v>11</v>
      </c>
      <c r="K804" t="s">
        <v>927</v>
      </c>
      <c r="N804" t="s">
        <v>933</v>
      </c>
      <c r="O804" t="s">
        <v>28</v>
      </c>
      <c r="S804" t="s">
        <v>3</v>
      </c>
      <c r="T804" t="s">
        <v>133</v>
      </c>
      <c r="U804" t="s">
        <v>934</v>
      </c>
      <c r="AL804" s="100"/>
      <c r="AM804" s="100">
        <v>45658</v>
      </c>
      <c r="AN804">
        <v>1</v>
      </c>
      <c r="AO804">
        <v>1</v>
      </c>
      <c r="AP804">
        <v>1385.65</v>
      </c>
      <c r="AR804">
        <v>1385.65</v>
      </c>
      <c r="AS804">
        <v>1385.65</v>
      </c>
      <c r="AZ804" t="s">
        <v>928</v>
      </c>
      <c r="BA804">
        <v>1</v>
      </c>
      <c r="BB804" t="s">
        <v>1200</v>
      </c>
    </row>
    <row r="805" spans="1:54" x14ac:dyDescent="0.35">
      <c r="A805" t="s">
        <v>69</v>
      </c>
      <c r="B805" t="s">
        <v>699</v>
      </c>
      <c r="C805" t="s">
        <v>1602</v>
      </c>
      <c r="F805" t="s">
        <v>11</v>
      </c>
      <c r="K805" t="s">
        <v>927</v>
      </c>
      <c r="N805" t="s">
        <v>933</v>
      </c>
      <c r="O805" t="s">
        <v>28</v>
      </c>
      <c r="S805" t="s">
        <v>3</v>
      </c>
      <c r="T805" t="s">
        <v>133</v>
      </c>
      <c r="U805" t="s">
        <v>934</v>
      </c>
      <c r="AL805" s="100"/>
      <c r="AM805" s="100">
        <v>45689</v>
      </c>
      <c r="AN805">
        <v>1</v>
      </c>
      <c r="AO805">
        <v>1</v>
      </c>
      <c r="AP805">
        <v>1385.65</v>
      </c>
      <c r="AR805">
        <v>1385.65</v>
      </c>
      <c r="AS805">
        <v>1385.65</v>
      </c>
      <c r="AZ805" t="s">
        <v>928</v>
      </c>
      <c r="BA805">
        <v>2</v>
      </c>
      <c r="BB805" t="s">
        <v>1196</v>
      </c>
    </row>
    <row r="806" spans="1:54" x14ac:dyDescent="0.35">
      <c r="A806" t="s">
        <v>69</v>
      </c>
      <c r="B806" t="s">
        <v>699</v>
      </c>
      <c r="C806" t="s">
        <v>1602</v>
      </c>
      <c r="F806" t="s">
        <v>11</v>
      </c>
      <c r="K806" t="s">
        <v>927</v>
      </c>
      <c r="N806" t="s">
        <v>933</v>
      </c>
      <c r="O806" t="s">
        <v>28</v>
      </c>
      <c r="S806" t="s">
        <v>3</v>
      </c>
      <c r="T806" t="s">
        <v>133</v>
      </c>
      <c r="U806" t="s">
        <v>934</v>
      </c>
      <c r="AL806" s="100"/>
      <c r="AM806" s="100">
        <v>45717</v>
      </c>
      <c r="AN806">
        <v>1</v>
      </c>
      <c r="AO806">
        <v>1</v>
      </c>
      <c r="AP806">
        <v>1385.65</v>
      </c>
      <c r="AR806">
        <v>1385.65</v>
      </c>
      <c r="AS806">
        <v>1385.65</v>
      </c>
      <c r="AZ806" t="s">
        <v>928</v>
      </c>
      <c r="BA806">
        <v>3</v>
      </c>
      <c r="BB806" t="s">
        <v>1201</v>
      </c>
    </row>
    <row r="807" spans="1:54" x14ac:dyDescent="0.35">
      <c r="A807" t="s">
        <v>69</v>
      </c>
      <c r="B807" t="s">
        <v>699</v>
      </c>
      <c r="C807" t="s">
        <v>1602</v>
      </c>
      <c r="F807" t="s">
        <v>11</v>
      </c>
      <c r="K807" t="s">
        <v>927</v>
      </c>
      <c r="N807" t="s">
        <v>933</v>
      </c>
      <c r="O807" t="s">
        <v>28</v>
      </c>
      <c r="S807" t="s">
        <v>3</v>
      </c>
      <c r="T807" t="s">
        <v>133</v>
      </c>
      <c r="U807" t="s">
        <v>934</v>
      </c>
      <c r="AL807" s="100"/>
      <c r="AM807" s="100">
        <v>45748</v>
      </c>
      <c r="AN807">
        <v>1</v>
      </c>
      <c r="AO807">
        <v>1</v>
      </c>
      <c r="AP807">
        <v>1385.65</v>
      </c>
      <c r="AR807">
        <v>1385.65</v>
      </c>
      <c r="AS807">
        <v>1385.65</v>
      </c>
      <c r="AZ807" t="s">
        <v>928</v>
      </c>
      <c r="BA807">
        <v>4</v>
      </c>
      <c r="BB807" t="s">
        <v>1191</v>
      </c>
    </row>
    <row r="808" spans="1:54" x14ac:dyDescent="0.35">
      <c r="A808" t="s">
        <v>69</v>
      </c>
      <c r="B808" t="s">
        <v>699</v>
      </c>
      <c r="C808" t="s">
        <v>1602</v>
      </c>
      <c r="F808" t="s">
        <v>11</v>
      </c>
      <c r="K808" t="s">
        <v>927</v>
      </c>
      <c r="N808" t="s">
        <v>933</v>
      </c>
      <c r="O808" t="s">
        <v>28</v>
      </c>
      <c r="S808" t="s">
        <v>3</v>
      </c>
      <c r="T808" t="s">
        <v>133</v>
      </c>
      <c r="U808" t="s">
        <v>934</v>
      </c>
      <c r="AL808" s="100"/>
      <c r="AM808" s="100">
        <v>45778</v>
      </c>
      <c r="AN808">
        <v>1</v>
      </c>
      <c r="AO808">
        <v>1</v>
      </c>
      <c r="AP808">
        <v>1385.65</v>
      </c>
      <c r="AR808">
        <v>1385.65</v>
      </c>
      <c r="AS808">
        <v>1385.65</v>
      </c>
      <c r="AZ808" t="s">
        <v>928</v>
      </c>
      <c r="BA808">
        <v>5</v>
      </c>
      <c r="BB808" t="s">
        <v>1192</v>
      </c>
    </row>
    <row r="809" spans="1:54" x14ac:dyDescent="0.35">
      <c r="A809" t="s">
        <v>69</v>
      </c>
      <c r="B809" t="s">
        <v>699</v>
      </c>
      <c r="C809" t="s">
        <v>1602</v>
      </c>
      <c r="F809" t="s">
        <v>11</v>
      </c>
      <c r="K809" t="s">
        <v>927</v>
      </c>
      <c r="N809" t="s">
        <v>933</v>
      </c>
      <c r="O809" t="s">
        <v>28</v>
      </c>
      <c r="S809" t="s">
        <v>3</v>
      </c>
      <c r="T809" t="s">
        <v>133</v>
      </c>
      <c r="U809" t="s">
        <v>934</v>
      </c>
      <c r="AL809" s="100"/>
      <c r="AM809" s="100">
        <v>45809</v>
      </c>
      <c r="AN809">
        <v>1</v>
      </c>
      <c r="AO809">
        <v>1</v>
      </c>
      <c r="AP809">
        <v>1385.65</v>
      </c>
      <c r="AR809">
        <v>1385.65</v>
      </c>
      <c r="AS809">
        <v>1385.65</v>
      </c>
      <c r="AZ809" t="s">
        <v>928</v>
      </c>
      <c r="BA809">
        <v>6</v>
      </c>
      <c r="BB809" t="s">
        <v>1202</v>
      </c>
    </row>
    <row r="810" spans="1:54" x14ac:dyDescent="0.35">
      <c r="A810" t="s">
        <v>69</v>
      </c>
      <c r="B810" t="s">
        <v>699</v>
      </c>
      <c r="C810" t="s">
        <v>1602</v>
      </c>
      <c r="F810" t="s">
        <v>11</v>
      </c>
      <c r="K810" t="s">
        <v>927</v>
      </c>
      <c r="N810" t="s">
        <v>933</v>
      </c>
      <c r="O810" t="s">
        <v>28</v>
      </c>
      <c r="S810" t="s">
        <v>3</v>
      </c>
      <c r="T810" t="s">
        <v>133</v>
      </c>
      <c r="U810" t="s">
        <v>934</v>
      </c>
      <c r="AL810" s="100"/>
      <c r="AM810" s="100">
        <v>45839</v>
      </c>
      <c r="AN810">
        <v>1</v>
      </c>
      <c r="AO810">
        <v>1</v>
      </c>
      <c r="AP810">
        <v>1385.65</v>
      </c>
      <c r="AQ810" t="s">
        <v>1632</v>
      </c>
      <c r="AR810">
        <v>1385.65</v>
      </c>
      <c r="AS810">
        <v>1385.65</v>
      </c>
      <c r="AZ810" t="s">
        <v>928</v>
      </c>
      <c r="BA810">
        <v>7</v>
      </c>
      <c r="BB810" t="s">
        <v>1197</v>
      </c>
    </row>
    <row r="811" spans="1:54" x14ac:dyDescent="0.35">
      <c r="A811" t="s">
        <v>69</v>
      </c>
      <c r="B811" t="s">
        <v>699</v>
      </c>
      <c r="C811" t="s">
        <v>1602</v>
      </c>
      <c r="F811" t="s">
        <v>11</v>
      </c>
      <c r="K811" t="s">
        <v>927</v>
      </c>
      <c r="N811" t="s">
        <v>933</v>
      </c>
      <c r="O811" t="s">
        <v>28</v>
      </c>
      <c r="S811" t="s">
        <v>3</v>
      </c>
      <c r="T811" t="s">
        <v>133</v>
      </c>
      <c r="U811" t="s">
        <v>934</v>
      </c>
      <c r="AL811" s="100"/>
      <c r="AM811" s="100">
        <v>45870</v>
      </c>
      <c r="AN811">
        <v>1</v>
      </c>
      <c r="AO811">
        <v>1</v>
      </c>
      <c r="AP811">
        <v>1385.65</v>
      </c>
      <c r="AQ811" t="s">
        <v>1632</v>
      </c>
      <c r="AR811">
        <v>1385.65</v>
      </c>
      <c r="AS811">
        <v>1385.65</v>
      </c>
      <c r="AZ811" t="s">
        <v>928</v>
      </c>
      <c r="BA811">
        <v>8</v>
      </c>
      <c r="BB811" t="s">
        <v>1193</v>
      </c>
    </row>
    <row r="812" spans="1:54" x14ac:dyDescent="0.35">
      <c r="A812" t="s">
        <v>69</v>
      </c>
      <c r="B812" t="s">
        <v>699</v>
      </c>
      <c r="C812" t="s">
        <v>1602</v>
      </c>
      <c r="F812" t="s">
        <v>11</v>
      </c>
      <c r="K812" t="s">
        <v>927</v>
      </c>
      <c r="N812" t="s">
        <v>933</v>
      </c>
      <c r="O812" t="s">
        <v>28</v>
      </c>
      <c r="S812" t="s">
        <v>3</v>
      </c>
      <c r="T812" t="s">
        <v>133</v>
      </c>
      <c r="U812" t="s">
        <v>934</v>
      </c>
      <c r="AL812" s="100"/>
      <c r="AM812" s="100">
        <v>45901</v>
      </c>
      <c r="AN812">
        <v>1</v>
      </c>
      <c r="AO812">
        <v>1</v>
      </c>
      <c r="AP812">
        <v>1385.65</v>
      </c>
      <c r="AQ812" t="s">
        <v>1632</v>
      </c>
      <c r="AR812">
        <v>1385.65</v>
      </c>
      <c r="AS812">
        <v>1385.65</v>
      </c>
      <c r="AZ812" t="s">
        <v>928</v>
      </c>
      <c r="BA812">
        <v>9</v>
      </c>
      <c r="BB812" t="s">
        <v>1194</v>
      </c>
    </row>
    <row r="813" spans="1:54" x14ac:dyDescent="0.35">
      <c r="A813" t="s">
        <v>69</v>
      </c>
      <c r="B813" t="s">
        <v>699</v>
      </c>
      <c r="C813" t="s">
        <v>1602</v>
      </c>
      <c r="F813" t="s">
        <v>11</v>
      </c>
      <c r="K813" t="s">
        <v>927</v>
      </c>
      <c r="N813" t="s">
        <v>933</v>
      </c>
      <c r="O813" t="s">
        <v>28</v>
      </c>
      <c r="S813" t="s">
        <v>3</v>
      </c>
      <c r="T813" t="s">
        <v>133</v>
      </c>
      <c r="U813" t="s">
        <v>934</v>
      </c>
      <c r="AL813" s="100"/>
      <c r="AM813" s="100">
        <v>45931</v>
      </c>
      <c r="AN813">
        <v>1</v>
      </c>
      <c r="AO813">
        <v>1</v>
      </c>
      <c r="AP813">
        <v>1385.65</v>
      </c>
      <c r="AQ813" t="s">
        <v>1632</v>
      </c>
      <c r="AR813">
        <v>1385.65</v>
      </c>
      <c r="AS813">
        <v>1385.65</v>
      </c>
      <c r="AZ813" t="s">
        <v>928</v>
      </c>
      <c r="BA813">
        <v>10</v>
      </c>
      <c r="BB813" t="s">
        <v>1198</v>
      </c>
    </row>
    <row r="814" spans="1:54" x14ac:dyDescent="0.35">
      <c r="A814" t="s">
        <v>69</v>
      </c>
      <c r="B814" t="s">
        <v>699</v>
      </c>
      <c r="C814" t="s">
        <v>1602</v>
      </c>
      <c r="F814" t="s">
        <v>11</v>
      </c>
      <c r="K814" t="s">
        <v>927</v>
      </c>
      <c r="N814" t="s">
        <v>933</v>
      </c>
      <c r="O814" t="s">
        <v>28</v>
      </c>
      <c r="S814" t="s">
        <v>3</v>
      </c>
      <c r="T814" t="s">
        <v>133</v>
      </c>
      <c r="U814" t="s">
        <v>934</v>
      </c>
      <c r="AL814" s="100"/>
      <c r="AM814" s="100">
        <v>45962</v>
      </c>
      <c r="AN814">
        <v>1</v>
      </c>
      <c r="AO814">
        <v>1</v>
      </c>
      <c r="AP814">
        <v>1385.65</v>
      </c>
      <c r="AQ814" t="s">
        <v>1632</v>
      </c>
      <c r="AR814">
        <v>1385.65</v>
      </c>
      <c r="AS814">
        <v>1385.65</v>
      </c>
      <c r="AZ814" t="s">
        <v>928</v>
      </c>
      <c r="BA814">
        <v>11</v>
      </c>
      <c r="BB814" t="s">
        <v>1199</v>
      </c>
    </row>
    <row r="815" spans="1:54" x14ac:dyDescent="0.35">
      <c r="A815" t="s">
        <v>69</v>
      </c>
      <c r="B815" t="s">
        <v>699</v>
      </c>
      <c r="C815" t="s">
        <v>1602</v>
      </c>
      <c r="F815" t="s">
        <v>11</v>
      </c>
      <c r="K815" t="s">
        <v>927</v>
      </c>
      <c r="N815" t="s">
        <v>933</v>
      </c>
      <c r="O815" t="s">
        <v>28</v>
      </c>
      <c r="S815" t="s">
        <v>3</v>
      </c>
      <c r="T815" t="s">
        <v>133</v>
      </c>
      <c r="U815" t="s">
        <v>934</v>
      </c>
      <c r="AL815" s="100"/>
      <c r="AM815" s="100">
        <v>45992</v>
      </c>
      <c r="AN815">
        <v>1</v>
      </c>
      <c r="AO815">
        <v>1</v>
      </c>
      <c r="AP815">
        <v>1165.6500000000001</v>
      </c>
      <c r="AQ815" t="s">
        <v>1633</v>
      </c>
      <c r="AR815">
        <v>1165.6500000000001</v>
      </c>
      <c r="AS815">
        <v>1165.6500000000001</v>
      </c>
      <c r="AZ815" t="s">
        <v>928</v>
      </c>
      <c r="BA815">
        <v>12</v>
      </c>
      <c r="BB815" t="s">
        <v>1195</v>
      </c>
    </row>
    <row r="816" spans="1:54" x14ac:dyDescent="0.35">
      <c r="A816" t="s">
        <v>69</v>
      </c>
      <c r="B816" t="s">
        <v>699</v>
      </c>
      <c r="C816" t="s">
        <v>1604</v>
      </c>
      <c r="F816" t="s">
        <v>11</v>
      </c>
      <c r="K816" t="s">
        <v>927</v>
      </c>
      <c r="N816" t="s">
        <v>933</v>
      </c>
      <c r="O816" t="s">
        <v>28</v>
      </c>
      <c r="S816" t="s">
        <v>3</v>
      </c>
      <c r="T816" t="s">
        <v>133</v>
      </c>
      <c r="U816" t="s">
        <v>934</v>
      </c>
      <c r="AL816" s="100"/>
      <c r="AM816" s="100">
        <v>45839</v>
      </c>
      <c r="AN816">
        <v>1</v>
      </c>
      <c r="AO816">
        <v>1</v>
      </c>
      <c r="AP816">
        <v>1165.6500000000001</v>
      </c>
      <c r="AQ816" t="s">
        <v>1603</v>
      </c>
      <c r="AR816">
        <v>1165.6500000000001</v>
      </c>
      <c r="AS816">
        <v>1165.6500000000001</v>
      </c>
      <c r="AZ816" t="s">
        <v>928</v>
      </c>
      <c r="BA816">
        <v>7</v>
      </c>
      <c r="BB816" t="s">
        <v>1197</v>
      </c>
    </row>
    <row r="817" spans="1:54" x14ac:dyDescent="0.35">
      <c r="A817" t="s">
        <v>69</v>
      </c>
      <c r="B817" t="s">
        <v>699</v>
      </c>
      <c r="C817" t="s">
        <v>1604</v>
      </c>
      <c r="F817" t="s">
        <v>11</v>
      </c>
      <c r="K817" t="s">
        <v>927</v>
      </c>
      <c r="N817" t="s">
        <v>933</v>
      </c>
      <c r="O817" t="s">
        <v>28</v>
      </c>
      <c r="S817" t="s">
        <v>3</v>
      </c>
      <c r="T817" t="s">
        <v>133</v>
      </c>
      <c r="U817" t="s">
        <v>934</v>
      </c>
      <c r="AL817" s="100"/>
      <c r="AM817" s="100">
        <v>45870</v>
      </c>
      <c r="AN817">
        <v>1</v>
      </c>
      <c r="AO817">
        <v>1</v>
      </c>
      <c r="AP817">
        <v>1165.6500000000001</v>
      </c>
      <c r="AQ817" t="s">
        <v>1603</v>
      </c>
      <c r="AR817">
        <v>1165.6500000000001</v>
      </c>
      <c r="AS817">
        <v>1165.6500000000001</v>
      </c>
      <c r="AZ817" t="s">
        <v>928</v>
      </c>
      <c r="BA817">
        <v>8</v>
      </c>
      <c r="BB817" t="s">
        <v>1193</v>
      </c>
    </row>
    <row r="818" spans="1:54" x14ac:dyDescent="0.35">
      <c r="A818" t="s">
        <v>69</v>
      </c>
      <c r="B818" t="s">
        <v>699</v>
      </c>
      <c r="C818" t="s">
        <v>1604</v>
      </c>
      <c r="F818" t="s">
        <v>11</v>
      </c>
      <c r="K818" t="s">
        <v>927</v>
      </c>
      <c r="N818" t="s">
        <v>933</v>
      </c>
      <c r="O818" t="s">
        <v>28</v>
      </c>
      <c r="S818" t="s">
        <v>3</v>
      </c>
      <c r="T818" t="s">
        <v>133</v>
      </c>
      <c r="U818" t="s">
        <v>934</v>
      </c>
      <c r="AL818" s="100"/>
      <c r="AM818" s="100">
        <v>45901</v>
      </c>
      <c r="AN818">
        <v>1</v>
      </c>
      <c r="AO818">
        <v>1</v>
      </c>
      <c r="AP818">
        <v>1165.6500000000001</v>
      </c>
      <c r="AQ818" t="s">
        <v>1603</v>
      </c>
      <c r="AR818">
        <v>1165.6500000000001</v>
      </c>
      <c r="AS818">
        <v>1165.6500000000001</v>
      </c>
      <c r="AZ818" t="s">
        <v>928</v>
      </c>
      <c r="BA818">
        <v>9</v>
      </c>
      <c r="BB818" t="s">
        <v>1194</v>
      </c>
    </row>
    <row r="819" spans="1:54" x14ac:dyDescent="0.35">
      <c r="A819" t="s">
        <v>69</v>
      </c>
      <c r="B819" t="s">
        <v>699</v>
      </c>
      <c r="C819" t="s">
        <v>1604</v>
      </c>
      <c r="F819" t="s">
        <v>11</v>
      </c>
      <c r="K819" t="s">
        <v>927</v>
      </c>
      <c r="N819" t="s">
        <v>933</v>
      </c>
      <c r="O819" t="s">
        <v>28</v>
      </c>
      <c r="S819" t="s">
        <v>3</v>
      </c>
      <c r="T819" t="s">
        <v>133</v>
      </c>
      <c r="U819" t="s">
        <v>934</v>
      </c>
      <c r="AL819" s="100"/>
      <c r="AM819" s="100">
        <v>45931</v>
      </c>
      <c r="AN819">
        <v>1</v>
      </c>
      <c r="AO819">
        <v>1</v>
      </c>
      <c r="AP819">
        <v>1165.6500000000001</v>
      </c>
      <c r="AQ819" t="s">
        <v>1603</v>
      </c>
      <c r="AR819">
        <v>1165.6500000000001</v>
      </c>
      <c r="AS819">
        <v>1165.6500000000001</v>
      </c>
      <c r="AZ819" t="s">
        <v>928</v>
      </c>
      <c r="BA819">
        <v>10</v>
      </c>
      <c r="BB819" t="s">
        <v>1198</v>
      </c>
    </row>
    <row r="820" spans="1:54" x14ac:dyDescent="0.35">
      <c r="A820" t="s">
        <v>69</v>
      </c>
      <c r="B820" t="s">
        <v>699</v>
      </c>
      <c r="C820" t="s">
        <v>1604</v>
      </c>
      <c r="F820" t="s">
        <v>11</v>
      </c>
      <c r="K820" t="s">
        <v>927</v>
      </c>
      <c r="N820" t="s">
        <v>933</v>
      </c>
      <c r="O820" t="s">
        <v>28</v>
      </c>
      <c r="S820" t="s">
        <v>3</v>
      </c>
      <c r="T820" t="s">
        <v>133</v>
      </c>
      <c r="U820" t="s">
        <v>934</v>
      </c>
      <c r="AL820" s="100"/>
      <c r="AM820" s="100">
        <v>45962</v>
      </c>
      <c r="AN820">
        <v>1</v>
      </c>
      <c r="AO820">
        <v>1</v>
      </c>
      <c r="AP820">
        <v>1165.6500000000001</v>
      </c>
      <c r="AQ820" t="s">
        <v>1603</v>
      </c>
      <c r="AR820">
        <v>1165.6500000000001</v>
      </c>
      <c r="AS820">
        <v>1165.6500000000001</v>
      </c>
      <c r="AZ820" t="s">
        <v>928</v>
      </c>
      <c r="BA820">
        <v>11</v>
      </c>
      <c r="BB820" t="s">
        <v>1199</v>
      </c>
    </row>
    <row r="821" spans="1:54" x14ac:dyDescent="0.35">
      <c r="A821" t="s">
        <v>69</v>
      </c>
      <c r="B821" t="s">
        <v>699</v>
      </c>
      <c r="C821" t="s">
        <v>1604</v>
      </c>
      <c r="F821" t="s">
        <v>11</v>
      </c>
      <c r="K821" t="s">
        <v>927</v>
      </c>
      <c r="N821" t="s">
        <v>933</v>
      </c>
      <c r="O821" t="s">
        <v>28</v>
      </c>
      <c r="S821" t="s">
        <v>3</v>
      </c>
      <c r="T821" t="s">
        <v>133</v>
      </c>
      <c r="U821" t="s">
        <v>934</v>
      </c>
      <c r="AL821" s="100"/>
      <c r="AM821" s="100">
        <v>45992</v>
      </c>
      <c r="AN821">
        <v>1</v>
      </c>
      <c r="AO821">
        <v>1</v>
      </c>
      <c r="AP821">
        <v>1165.6500000000001</v>
      </c>
      <c r="AQ821" t="s">
        <v>1603</v>
      </c>
      <c r="AR821">
        <v>1165.6500000000001</v>
      </c>
      <c r="AS821">
        <v>1165.6500000000001</v>
      </c>
      <c r="AZ821" t="s">
        <v>928</v>
      </c>
      <c r="BA821">
        <v>12</v>
      </c>
      <c r="BB821" t="s">
        <v>1195</v>
      </c>
    </row>
    <row r="822" spans="1:54" x14ac:dyDescent="0.35">
      <c r="A822" t="s">
        <v>69</v>
      </c>
      <c r="B822" t="s">
        <v>1606</v>
      </c>
      <c r="C822" t="s">
        <v>1607</v>
      </c>
      <c r="F822" t="s">
        <v>32</v>
      </c>
      <c r="K822" t="s">
        <v>927</v>
      </c>
      <c r="N822" t="s">
        <v>933</v>
      </c>
      <c r="O822" t="s">
        <v>28</v>
      </c>
      <c r="S822" t="s">
        <v>3</v>
      </c>
      <c r="T822" t="s">
        <v>133</v>
      </c>
      <c r="U822" t="s">
        <v>934</v>
      </c>
      <c r="AL822" s="100"/>
      <c r="AM822" s="100">
        <v>45717</v>
      </c>
      <c r="AN822">
        <v>3</v>
      </c>
      <c r="AO822">
        <v>3</v>
      </c>
      <c r="AP822">
        <v>1007.98</v>
      </c>
      <c r="AR822">
        <v>3023.94</v>
      </c>
      <c r="AZ822" t="s">
        <v>928</v>
      </c>
      <c r="BA822">
        <v>3</v>
      </c>
      <c r="BB822" t="s">
        <v>1201</v>
      </c>
    </row>
    <row r="823" spans="1:54" x14ac:dyDescent="0.35">
      <c r="A823" t="s">
        <v>69</v>
      </c>
      <c r="B823" t="s">
        <v>1606</v>
      </c>
      <c r="C823" t="s">
        <v>1607</v>
      </c>
      <c r="F823" t="s">
        <v>32</v>
      </c>
      <c r="K823" t="s">
        <v>927</v>
      </c>
      <c r="N823" t="s">
        <v>933</v>
      </c>
      <c r="O823" t="s">
        <v>28</v>
      </c>
      <c r="S823" t="s">
        <v>3</v>
      </c>
      <c r="T823" t="s">
        <v>133</v>
      </c>
      <c r="U823" t="s">
        <v>934</v>
      </c>
      <c r="AL823" s="100"/>
      <c r="AM823" s="100">
        <v>45748</v>
      </c>
      <c r="AN823">
        <v>3</v>
      </c>
      <c r="AO823">
        <v>3</v>
      </c>
      <c r="AP823">
        <v>1007.98</v>
      </c>
      <c r="AR823">
        <v>3023.94</v>
      </c>
      <c r="AZ823" t="s">
        <v>928</v>
      </c>
      <c r="BA823">
        <v>4</v>
      </c>
      <c r="BB823" t="s">
        <v>1191</v>
      </c>
    </row>
    <row r="824" spans="1:54" x14ac:dyDescent="0.35">
      <c r="A824" t="s">
        <v>69</v>
      </c>
      <c r="B824" t="s">
        <v>1606</v>
      </c>
      <c r="C824" t="s">
        <v>1607</v>
      </c>
      <c r="F824" t="s">
        <v>32</v>
      </c>
      <c r="K824" t="s">
        <v>927</v>
      </c>
      <c r="N824" t="s">
        <v>933</v>
      </c>
      <c r="O824" t="s">
        <v>28</v>
      </c>
      <c r="S824" t="s">
        <v>3</v>
      </c>
      <c r="T824" t="s">
        <v>133</v>
      </c>
      <c r="U824" t="s">
        <v>934</v>
      </c>
      <c r="AL824" s="100"/>
      <c r="AM824" s="100">
        <v>45778</v>
      </c>
      <c r="AN824">
        <v>3</v>
      </c>
      <c r="AO824">
        <v>3</v>
      </c>
      <c r="AP824">
        <v>1007.98</v>
      </c>
      <c r="AR824">
        <v>3023.94</v>
      </c>
      <c r="AZ824" t="s">
        <v>928</v>
      </c>
      <c r="BA824">
        <v>5</v>
      </c>
      <c r="BB824" t="s">
        <v>1192</v>
      </c>
    </row>
    <row r="825" spans="1:54" x14ac:dyDescent="0.35">
      <c r="A825" t="s">
        <v>69</v>
      </c>
      <c r="B825" t="s">
        <v>1606</v>
      </c>
      <c r="C825" t="s">
        <v>1607</v>
      </c>
      <c r="F825" t="s">
        <v>32</v>
      </c>
      <c r="K825" t="s">
        <v>927</v>
      </c>
      <c r="N825" t="s">
        <v>933</v>
      </c>
      <c r="O825" t="s">
        <v>28</v>
      </c>
      <c r="S825" t="s">
        <v>3</v>
      </c>
      <c r="T825" t="s">
        <v>133</v>
      </c>
      <c r="U825" t="s">
        <v>934</v>
      </c>
      <c r="AL825" s="100"/>
      <c r="AM825" s="100">
        <v>45809</v>
      </c>
      <c r="AN825">
        <v>3</v>
      </c>
      <c r="AO825">
        <v>3</v>
      </c>
      <c r="AP825">
        <v>1007.98</v>
      </c>
      <c r="AR825">
        <v>3023.94</v>
      </c>
      <c r="AZ825" t="s">
        <v>928</v>
      </c>
      <c r="BA825">
        <v>6</v>
      </c>
      <c r="BB825" t="s">
        <v>1202</v>
      </c>
    </row>
    <row r="826" spans="1:54" x14ac:dyDescent="0.35">
      <c r="A826" t="s">
        <v>69</v>
      </c>
      <c r="B826" t="s">
        <v>1606</v>
      </c>
      <c r="C826" t="s">
        <v>1607</v>
      </c>
      <c r="F826" t="s">
        <v>32</v>
      </c>
      <c r="K826" t="s">
        <v>927</v>
      </c>
      <c r="N826" t="s">
        <v>933</v>
      </c>
      <c r="O826" t="s">
        <v>28</v>
      </c>
      <c r="S826" t="s">
        <v>3</v>
      </c>
      <c r="T826" t="s">
        <v>133</v>
      </c>
      <c r="U826" t="s">
        <v>934</v>
      </c>
      <c r="AL826" s="100"/>
      <c r="AM826" s="100">
        <v>45839</v>
      </c>
      <c r="AN826">
        <v>3</v>
      </c>
      <c r="AO826">
        <v>3</v>
      </c>
      <c r="AP826">
        <v>1007.98</v>
      </c>
      <c r="AR826">
        <v>3023.94</v>
      </c>
      <c r="AZ826" t="s">
        <v>928</v>
      </c>
      <c r="BA826">
        <v>7</v>
      </c>
      <c r="BB826" t="s">
        <v>1197</v>
      </c>
    </row>
    <row r="827" spans="1:54" x14ac:dyDescent="0.35">
      <c r="A827" t="s">
        <v>69</v>
      </c>
      <c r="B827" t="s">
        <v>1606</v>
      </c>
      <c r="C827" t="s">
        <v>1607</v>
      </c>
      <c r="F827" t="s">
        <v>32</v>
      </c>
      <c r="K827" t="s">
        <v>927</v>
      </c>
      <c r="N827" t="s">
        <v>933</v>
      </c>
      <c r="O827" t="s">
        <v>28</v>
      </c>
      <c r="S827" t="s">
        <v>3</v>
      </c>
      <c r="T827" t="s">
        <v>133</v>
      </c>
      <c r="U827" t="s">
        <v>934</v>
      </c>
      <c r="AL827" s="100"/>
      <c r="AM827" s="100">
        <v>45870</v>
      </c>
      <c r="AN827">
        <v>3</v>
      </c>
      <c r="AO827">
        <v>3</v>
      </c>
      <c r="AP827">
        <v>1007.98</v>
      </c>
      <c r="AR827">
        <v>3023.94</v>
      </c>
      <c r="AZ827" t="s">
        <v>928</v>
      </c>
      <c r="BA827">
        <v>8</v>
      </c>
      <c r="BB827" t="s">
        <v>1193</v>
      </c>
    </row>
    <row r="828" spans="1:54" x14ac:dyDescent="0.35">
      <c r="A828" t="s">
        <v>69</v>
      </c>
      <c r="B828" t="s">
        <v>1606</v>
      </c>
      <c r="C828" t="s">
        <v>1607</v>
      </c>
      <c r="F828" t="s">
        <v>32</v>
      </c>
      <c r="K828" t="s">
        <v>927</v>
      </c>
      <c r="N828" t="s">
        <v>933</v>
      </c>
      <c r="O828" t="s">
        <v>28</v>
      </c>
      <c r="S828" t="s">
        <v>3</v>
      </c>
      <c r="T828" t="s">
        <v>133</v>
      </c>
      <c r="U828" t="s">
        <v>934</v>
      </c>
      <c r="AL828" s="100"/>
      <c r="AM828" s="100">
        <v>45901</v>
      </c>
      <c r="AN828">
        <v>3</v>
      </c>
      <c r="AO828">
        <v>3</v>
      </c>
      <c r="AP828">
        <v>1007.98</v>
      </c>
      <c r="AR828">
        <v>3023.94</v>
      </c>
      <c r="AZ828" t="s">
        <v>928</v>
      </c>
      <c r="BA828">
        <v>9</v>
      </c>
      <c r="BB828" t="s">
        <v>1194</v>
      </c>
    </row>
    <row r="829" spans="1:54" x14ac:dyDescent="0.35">
      <c r="A829" t="s">
        <v>69</v>
      </c>
      <c r="B829" t="s">
        <v>1606</v>
      </c>
      <c r="C829" t="s">
        <v>1607</v>
      </c>
      <c r="F829" t="s">
        <v>32</v>
      </c>
      <c r="K829" t="s">
        <v>927</v>
      </c>
      <c r="N829" t="s">
        <v>933</v>
      </c>
      <c r="O829" t="s">
        <v>28</v>
      </c>
      <c r="S829" t="s">
        <v>3</v>
      </c>
      <c r="T829" t="s">
        <v>133</v>
      </c>
      <c r="U829" t="s">
        <v>934</v>
      </c>
      <c r="AL829" s="100"/>
      <c r="AM829" s="100">
        <v>45931</v>
      </c>
      <c r="AN829">
        <v>3</v>
      </c>
      <c r="AO829">
        <v>3</v>
      </c>
      <c r="AP829">
        <v>1007.98</v>
      </c>
      <c r="AR829">
        <v>3023.94</v>
      </c>
      <c r="AZ829" t="s">
        <v>928</v>
      </c>
      <c r="BA829">
        <v>10</v>
      </c>
      <c r="BB829" t="s">
        <v>1198</v>
      </c>
    </row>
    <row r="830" spans="1:54" x14ac:dyDescent="0.35">
      <c r="A830" t="s">
        <v>69</v>
      </c>
      <c r="B830" t="s">
        <v>1606</v>
      </c>
      <c r="C830" t="s">
        <v>1607</v>
      </c>
      <c r="F830" t="s">
        <v>32</v>
      </c>
      <c r="K830" t="s">
        <v>927</v>
      </c>
      <c r="N830" t="s">
        <v>933</v>
      </c>
      <c r="O830" t="s">
        <v>28</v>
      </c>
      <c r="S830" t="s">
        <v>3</v>
      </c>
      <c r="T830" t="s">
        <v>133</v>
      </c>
      <c r="U830" t="s">
        <v>934</v>
      </c>
      <c r="AL830" s="100"/>
      <c r="AM830" s="100">
        <v>45962</v>
      </c>
      <c r="AN830">
        <v>3</v>
      </c>
      <c r="AO830">
        <v>3</v>
      </c>
      <c r="AP830">
        <v>1007.98</v>
      </c>
      <c r="AR830">
        <v>3023.94</v>
      </c>
      <c r="AZ830" t="s">
        <v>928</v>
      </c>
      <c r="BA830">
        <v>11</v>
      </c>
      <c r="BB830" t="s">
        <v>1199</v>
      </c>
    </row>
    <row r="831" spans="1:54" x14ac:dyDescent="0.35">
      <c r="A831" t="s">
        <v>69</v>
      </c>
      <c r="B831" t="s">
        <v>1606</v>
      </c>
      <c r="C831" t="s">
        <v>1607</v>
      </c>
      <c r="F831" t="s">
        <v>32</v>
      </c>
      <c r="K831" t="s">
        <v>927</v>
      </c>
      <c r="N831" t="s">
        <v>933</v>
      </c>
      <c r="O831" t="s">
        <v>28</v>
      </c>
      <c r="S831" t="s">
        <v>3</v>
      </c>
      <c r="T831" t="s">
        <v>133</v>
      </c>
      <c r="U831" t="s">
        <v>934</v>
      </c>
      <c r="AL831" s="100"/>
      <c r="AM831" s="100">
        <v>45992</v>
      </c>
      <c r="AN831">
        <v>3</v>
      </c>
      <c r="AO831">
        <v>3</v>
      </c>
      <c r="AP831">
        <v>1007.98</v>
      </c>
      <c r="AR831">
        <v>3023.94</v>
      </c>
      <c r="AZ831" t="s">
        <v>928</v>
      </c>
      <c r="BA831">
        <v>12</v>
      </c>
      <c r="BB831" t="s">
        <v>1195</v>
      </c>
    </row>
    <row r="832" spans="1:54" x14ac:dyDescent="0.35">
      <c r="A832" t="s">
        <v>69</v>
      </c>
      <c r="B832" t="s">
        <v>1373</v>
      </c>
      <c r="C832" t="s">
        <v>1396</v>
      </c>
      <c r="F832" t="s">
        <v>8</v>
      </c>
      <c r="J832" t="s">
        <v>10</v>
      </c>
      <c r="K832" t="s">
        <v>927</v>
      </c>
      <c r="N832" t="s">
        <v>933</v>
      </c>
      <c r="O832" t="s">
        <v>28</v>
      </c>
      <c r="S832" t="s">
        <v>191</v>
      </c>
      <c r="T832" t="s">
        <v>70</v>
      </c>
      <c r="U832" t="s">
        <v>1166</v>
      </c>
      <c r="AD832" t="s">
        <v>568</v>
      </c>
      <c r="AE832" t="s">
        <v>853</v>
      </c>
      <c r="AF832" t="s">
        <v>1375</v>
      </c>
      <c r="AG832" t="s">
        <v>1376</v>
      </c>
      <c r="AH832" t="s">
        <v>1171</v>
      </c>
      <c r="AI832" t="s">
        <v>1087</v>
      </c>
      <c r="AJ832" t="s">
        <v>1518</v>
      </c>
      <c r="AK832" t="s">
        <v>10</v>
      </c>
      <c r="AL832" s="100"/>
      <c r="AM832" s="100">
        <v>45658</v>
      </c>
      <c r="AN832">
        <v>25</v>
      </c>
      <c r="AO832">
        <v>25</v>
      </c>
      <c r="AP832">
        <v>700</v>
      </c>
      <c r="AR832">
        <v>17500</v>
      </c>
      <c r="AS832">
        <v>17500</v>
      </c>
      <c r="AZ832" t="s">
        <v>928</v>
      </c>
      <c r="BA832">
        <v>1</v>
      </c>
      <c r="BB832" t="s">
        <v>1200</v>
      </c>
    </row>
    <row r="833" spans="1:54" x14ac:dyDescent="0.35">
      <c r="A833" t="s">
        <v>69</v>
      </c>
      <c r="B833" t="s">
        <v>1373</v>
      </c>
      <c r="C833" t="s">
        <v>1396</v>
      </c>
      <c r="F833" t="s">
        <v>8</v>
      </c>
      <c r="J833" t="s">
        <v>10</v>
      </c>
      <c r="K833" t="s">
        <v>927</v>
      </c>
      <c r="N833" t="s">
        <v>933</v>
      </c>
      <c r="O833" t="s">
        <v>28</v>
      </c>
      <c r="S833" t="s">
        <v>191</v>
      </c>
      <c r="T833" t="s">
        <v>70</v>
      </c>
      <c r="U833" t="s">
        <v>1166</v>
      </c>
      <c r="AD833" t="s">
        <v>568</v>
      </c>
      <c r="AE833" t="s">
        <v>853</v>
      </c>
      <c r="AF833" t="s">
        <v>1375</v>
      </c>
      <c r="AG833" t="s">
        <v>1376</v>
      </c>
      <c r="AH833" t="s">
        <v>1171</v>
      </c>
      <c r="AI833" t="s">
        <v>1087</v>
      </c>
      <c r="AJ833" t="s">
        <v>1516</v>
      </c>
      <c r="AK833" t="s">
        <v>10</v>
      </c>
      <c r="AL833" s="100"/>
      <c r="AM833" s="100">
        <v>45689</v>
      </c>
      <c r="AN833">
        <v>25</v>
      </c>
      <c r="AO833">
        <v>25</v>
      </c>
      <c r="AP833">
        <v>700</v>
      </c>
      <c r="AR833">
        <v>17500</v>
      </c>
      <c r="AS833">
        <v>17500</v>
      </c>
      <c r="AZ833" t="s">
        <v>928</v>
      </c>
      <c r="BA833">
        <v>2</v>
      </c>
      <c r="BB833" t="s">
        <v>1196</v>
      </c>
    </row>
    <row r="834" spans="1:54" x14ac:dyDescent="0.35">
      <c r="A834" t="s">
        <v>69</v>
      </c>
      <c r="B834" t="s">
        <v>1373</v>
      </c>
      <c r="C834" t="s">
        <v>1396</v>
      </c>
      <c r="F834" t="s">
        <v>8</v>
      </c>
      <c r="J834" t="s">
        <v>10</v>
      </c>
      <c r="K834" t="s">
        <v>927</v>
      </c>
      <c r="N834" t="s">
        <v>933</v>
      </c>
      <c r="O834" t="s">
        <v>28</v>
      </c>
      <c r="S834" t="s">
        <v>191</v>
      </c>
      <c r="T834" t="s">
        <v>70</v>
      </c>
      <c r="U834" t="s">
        <v>1166</v>
      </c>
      <c r="AD834" t="s">
        <v>568</v>
      </c>
      <c r="AE834" t="s">
        <v>853</v>
      </c>
      <c r="AF834" t="s">
        <v>1375</v>
      </c>
      <c r="AG834" t="s">
        <v>1376</v>
      </c>
      <c r="AH834" t="s">
        <v>1171</v>
      </c>
      <c r="AI834" t="s">
        <v>1087</v>
      </c>
      <c r="AJ834" t="s">
        <v>1516</v>
      </c>
      <c r="AK834" t="s">
        <v>10</v>
      </c>
      <c r="AL834" s="100"/>
      <c r="AM834" s="100">
        <v>45717</v>
      </c>
      <c r="AN834">
        <v>25</v>
      </c>
      <c r="AO834">
        <v>25</v>
      </c>
      <c r="AP834">
        <v>700</v>
      </c>
      <c r="AR834">
        <v>17500</v>
      </c>
      <c r="AS834">
        <v>17500</v>
      </c>
      <c r="AZ834" t="s">
        <v>928</v>
      </c>
      <c r="BA834">
        <v>3</v>
      </c>
      <c r="BB834" t="s">
        <v>1201</v>
      </c>
    </row>
    <row r="835" spans="1:54" x14ac:dyDescent="0.35">
      <c r="A835" t="s">
        <v>69</v>
      </c>
      <c r="B835" t="s">
        <v>1373</v>
      </c>
      <c r="C835" t="s">
        <v>1396</v>
      </c>
      <c r="F835" t="s">
        <v>8</v>
      </c>
      <c r="J835" t="s">
        <v>10</v>
      </c>
      <c r="K835" t="s">
        <v>927</v>
      </c>
      <c r="N835" t="s">
        <v>933</v>
      </c>
      <c r="O835" t="s">
        <v>28</v>
      </c>
      <c r="S835" t="s">
        <v>191</v>
      </c>
      <c r="T835" t="s">
        <v>70</v>
      </c>
      <c r="U835" t="s">
        <v>1166</v>
      </c>
      <c r="AD835" t="s">
        <v>568</v>
      </c>
      <c r="AE835" t="s">
        <v>853</v>
      </c>
      <c r="AF835" t="s">
        <v>1375</v>
      </c>
      <c r="AG835" t="s">
        <v>1376</v>
      </c>
      <c r="AH835" t="s">
        <v>1171</v>
      </c>
      <c r="AI835" t="s">
        <v>1087</v>
      </c>
      <c r="AJ835" t="s">
        <v>1516</v>
      </c>
      <c r="AK835" t="s">
        <v>10</v>
      </c>
      <c r="AL835" s="100"/>
      <c r="AM835" s="100">
        <v>45748</v>
      </c>
      <c r="AN835">
        <v>25</v>
      </c>
      <c r="AO835">
        <v>25</v>
      </c>
      <c r="AP835">
        <v>700</v>
      </c>
      <c r="AR835">
        <v>17500</v>
      </c>
      <c r="AS835">
        <v>17500</v>
      </c>
      <c r="AZ835" t="s">
        <v>928</v>
      </c>
      <c r="BA835">
        <v>4</v>
      </c>
      <c r="BB835" t="s">
        <v>1191</v>
      </c>
    </row>
    <row r="836" spans="1:54" x14ac:dyDescent="0.35">
      <c r="A836" t="s">
        <v>69</v>
      </c>
      <c r="B836" t="s">
        <v>1373</v>
      </c>
      <c r="C836" t="s">
        <v>1396</v>
      </c>
      <c r="F836" t="s">
        <v>8</v>
      </c>
      <c r="J836" t="s">
        <v>10</v>
      </c>
      <c r="K836" t="s">
        <v>927</v>
      </c>
      <c r="N836" t="s">
        <v>933</v>
      </c>
      <c r="O836" t="s">
        <v>28</v>
      </c>
      <c r="S836" t="s">
        <v>191</v>
      </c>
      <c r="T836" t="s">
        <v>70</v>
      </c>
      <c r="U836" t="s">
        <v>1166</v>
      </c>
      <c r="AD836" t="s">
        <v>568</v>
      </c>
      <c r="AE836" t="s">
        <v>853</v>
      </c>
      <c r="AF836" t="s">
        <v>1375</v>
      </c>
      <c r="AG836" t="s">
        <v>1376</v>
      </c>
      <c r="AH836" t="s">
        <v>1171</v>
      </c>
      <c r="AI836" t="s">
        <v>1087</v>
      </c>
      <c r="AJ836" t="s">
        <v>1516</v>
      </c>
      <c r="AK836" t="s">
        <v>10</v>
      </c>
      <c r="AL836" s="100"/>
      <c r="AM836" s="100">
        <v>45778</v>
      </c>
      <c r="AN836">
        <v>25</v>
      </c>
      <c r="AO836">
        <v>25</v>
      </c>
      <c r="AP836">
        <v>700</v>
      </c>
      <c r="AR836">
        <v>17500</v>
      </c>
      <c r="AS836">
        <v>17500</v>
      </c>
      <c r="AZ836" t="s">
        <v>928</v>
      </c>
      <c r="BA836">
        <v>5</v>
      </c>
      <c r="BB836" t="s">
        <v>1192</v>
      </c>
    </row>
    <row r="837" spans="1:54" x14ac:dyDescent="0.35">
      <c r="A837" t="s">
        <v>69</v>
      </c>
      <c r="B837" t="s">
        <v>1373</v>
      </c>
      <c r="C837" t="s">
        <v>1396</v>
      </c>
      <c r="F837" t="s">
        <v>8</v>
      </c>
      <c r="J837" t="s">
        <v>10</v>
      </c>
      <c r="K837" t="s">
        <v>927</v>
      </c>
      <c r="N837" t="s">
        <v>933</v>
      </c>
      <c r="O837" t="s">
        <v>28</v>
      </c>
      <c r="S837" t="s">
        <v>191</v>
      </c>
      <c r="T837" t="s">
        <v>70</v>
      </c>
      <c r="U837" t="s">
        <v>1166</v>
      </c>
      <c r="AD837" t="s">
        <v>568</v>
      </c>
      <c r="AE837" t="s">
        <v>853</v>
      </c>
      <c r="AF837" t="s">
        <v>1375</v>
      </c>
      <c r="AG837" t="s">
        <v>1376</v>
      </c>
      <c r="AH837" t="s">
        <v>1171</v>
      </c>
      <c r="AI837" t="s">
        <v>1087</v>
      </c>
      <c r="AJ837" t="s">
        <v>1516</v>
      </c>
      <c r="AK837" t="s">
        <v>10</v>
      </c>
      <c r="AL837" s="100"/>
      <c r="AM837" s="100">
        <v>45809</v>
      </c>
      <c r="AN837">
        <v>25</v>
      </c>
      <c r="AO837">
        <v>25</v>
      </c>
      <c r="AP837">
        <v>700</v>
      </c>
      <c r="AR837">
        <v>17500</v>
      </c>
      <c r="AS837">
        <v>17500</v>
      </c>
      <c r="AZ837" t="s">
        <v>928</v>
      </c>
      <c r="BA837">
        <v>6</v>
      </c>
      <c r="BB837" t="s">
        <v>1202</v>
      </c>
    </row>
    <row r="838" spans="1:54" x14ac:dyDescent="0.35">
      <c r="A838" t="s">
        <v>69</v>
      </c>
      <c r="B838" t="s">
        <v>1373</v>
      </c>
      <c r="C838" t="s">
        <v>1374</v>
      </c>
      <c r="F838" t="s">
        <v>8</v>
      </c>
      <c r="J838" t="s">
        <v>10</v>
      </c>
      <c r="K838" t="s">
        <v>927</v>
      </c>
      <c r="N838" t="s">
        <v>933</v>
      </c>
      <c r="O838" t="s">
        <v>28</v>
      </c>
      <c r="S838" t="s">
        <v>191</v>
      </c>
      <c r="T838" t="s">
        <v>70</v>
      </c>
      <c r="U838" t="s">
        <v>1166</v>
      </c>
      <c r="AD838" t="s">
        <v>568</v>
      </c>
      <c r="AE838" t="s">
        <v>853</v>
      </c>
      <c r="AF838" t="s">
        <v>1375</v>
      </c>
      <c r="AG838" t="s">
        <v>1376</v>
      </c>
      <c r="AH838" t="s">
        <v>1171</v>
      </c>
      <c r="AI838" t="s">
        <v>1087</v>
      </c>
      <c r="AJ838" t="s">
        <v>1592</v>
      </c>
      <c r="AK838" t="s">
        <v>10</v>
      </c>
      <c r="AL838" s="100"/>
      <c r="AM838" s="100">
        <v>45901</v>
      </c>
      <c r="AN838">
        <v>50</v>
      </c>
      <c r="AO838">
        <v>15</v>
      </c>
      <c r="AP838">
        <v>700</v>
      </c>
      <c r="AR838">
        <v>35000</v>
      </c>
      <c r="AS838">
        <v>10500</v>
      </c>
      <c r="AZ838" t="s">
        <v>928</v>
      </c>
      <c r="BA838">
        <v>9</v>
      </c>
      <c r="BB838" t="s">
        <v>1194</v>
      </c>
    </row>
    <row r="839" spans="1:54" x14ac:dyDescent="0.35">
      <c r="A839" t="s">
        <v>69</v>
      </c>
      <c r="B839" t="s">
        <v>1373</v>
      </c>
      <c r="C839" t="s">
        <v>1374</v>
      </c>
      <c r="F839" t="s">
        <v>8</v>
      </c>
      <c r="J839" t="s">
        <v>10</v>
      </c>
      <c r="K839" t="s">
        <v>927</v>
      </c>
      <c r="N839" t="s">
        <v>933</v>
      </c>
      <c r="O839" t="s">
        <v>28</v>
      </c>
      <c r="S839" t="s">
        <v>191</v>
      </c>
      <c r="T839" t="s">
        <v>70</v>
      </c>
      <c r="U839" t="s">
        <v>1166</v>
      </c>
      <c r="AD839" t="s">
        <v>568</v>
      </c>
      <c r="AE839" t="s">
        <v>853</v>
      </c>
      <c r="AF839" t="s">
        <v>1375</v>
      </c>
      <c r="AG839" t="s">
        <v>1376</v>
      </c>
      <c r="AH839" t="s">
        <v>1171</v>
      </c>
      <c r="AI839" t="s">
        <v>1087</v>
      </c>
      <c r="AJ839" t="s">
        <v>1592</v>
      </c>
      <c r="AK839" t="s">
        <v>10</v>
      </c>
      <c r="AL839" s="100"/>
      <c r="AM839" s="100">
        <v>45931</v>
      </c>
      <c r="AN839">
        <v>50</v>
      </c>
      <c r="AO839">
        <v>15</v>
      </c>
      <c r="AP839">
        <v>700</v>
      </c>
      <c r="AR839">
        <v>35000</v>
      </c>
      <c r="AS839">
        <v>10500</v>
      </c>
      <c r="AZ839" t="s">
        <v>928</v>
      </c>
      <c r="BA839">
        <v>10</v>
      </c>
      <c r="BB839" t="s">
        <v>1198</v>
      </c>
    </row>
    <row r="840" spans="1:54" x14ac:dyDescent="0.35">
      <c r="A840" t="s">
        <v>69</v>
      </c>
      <c r="B840" t="s">
        <v>1373</v>
      </c>
      <c r="C840" t="s">
        <v>1374</v>
      </c>
      <c r="F840" t="s">
        <v>8</v>
      </c>
      <c r="J840" t="s">
        <v>10</v>
      </c>
      <c r="K840" t="s">
        <v>927</v>
      </c>
      <c r="N840" t="s">
        <v>933</v>
      </c>
      <c r="O840" t="s">
        <v>28</v>
      </c>
      <c r="S840" t="s">
        <v>191</v>
      </c>
      <c r="T840" t="s">
        <v>70</v>
      </c>
      <c r="U840" t="s">
        <v>1166</v>
      </c>
      <c r="AD840" t="s">
        <v>568</v>
      </c>
      <c r="AE840" t="s">
        <v>853</v>
      </c>
      <c r="AF840" t="s">
        <v>1375</v>
      </c>
      <c r="AG840" t="s">
        <v>1376</v>
      </c>
      <c r="AH840" t="s">
        <v>1171</v>
      </c>
      <c r="AI840" t="s">
        <v>1087</v>
      </c>
      <c r="AJ840" t="s">
        <v>1592</v>
      </c>
      <c r="AK840" t="s">
        <v>10</v>
      </c>
      <c r="AL840" s="100"/>
      <c r="AM840" s="100">
        <v>45962</v>
      </c>
      <c r="AN840">
        <v>50</v>
      </c>
      <c r="AO840">
        <v>15</v>
      </c>
      <c r="AP840">
        <v>700</v>
      </c>
      <c r="AR840">
        <v>35000</v>
      </c>
      <c r="AS840">
        <v>10500</v>
      </c>
      <c r="AZ840" t="s">
        <v>928</v>
      </c>
      <c r="BA840">
        <v>11</v>
      </c>
      <c r="BB840" t="s">
        <v>1199</v>
      </c>
    </row>
    <row r="841" spans="1:54" x14ac:dyDescent="0.35">
      <c r="A841" t="s">
        <v>69</v>
      </c>
      <c r="B841" t="s">
        <v>1373</v>
      </c>
      <c r="C841" t="s">
        <v>1374</v>
      </c>
      <c r="F841" t="s">
        <v>8</v>
      </c>
      <c r="J841" t="s">
        <v>10</v>
      </c>
      <c r="K841" t="s">
        <v>927</v>
      </c>
      <c r="N841" t="s">
        <v>933</v>
      </c>
      <c r="O841" t="s">
        <v>28</v>
      </c>
      <c r="S841" t="s">
        <v>191</v>
      </c>
      <c r="T841" t="s">
        <v>70</v>
      </c>
      <c r="U841" t="s">
        <v>1166</v>
      </c>
      <c r="AD841" t="s">
        <v>568</v>
      </c>
      <c r="AE841" t="s">
        <v>853</v>
      </c>
      <c r="AF841" t="s">
        <v>1375</v>
      </c>
      <c r="AG841" t="s">
        <v>1376</v>
      </c>
      <c r="AH841" t="s">
        <v>1171</v>
      </c>
      <c r="AI841" t="s">
        <v>1087</v>
      </c>
      <c r="AJ841" t="s">
        <v>1592</v>
      </c>
      <c r="AK841" t="s">
        <v>10</v>
      </c>
      <c r="AL841" s="100"/>
      <c r="AM841" s="100">
        <v>45992</v>
      </c>
      <c r="AN841">
        <v>50</v>
      </c>
      <c r="AO841">
        <v>15</v>
      </c>
      <c r="AP841">
        <v>700</v>
      </c>
      <c r="AR841">
        <v>35000</v>
      </c>
      <c r="AS841">
        <v>10500</v>
      </c>
      <c r="AZ841" t="s">
        <v>928</v>
      </c>
      <c r="BA841">
        <v>12</v>
      </c>
      <c r="BB841" t="s">
        <v>1195</v>
      </c>
    </row>
    <row r="842" spans="1:54" x14ac:dyDescent="0.35">
      <c r="A842" t="s">
        <v>69</v>
      </c>
      <c r="B842" t="s">
        <v>1373</v>
      </c>
      <c r="C842" t="s">
        <v>1397</v>
      </c>
      <c r="F842" t="s">
        <v>8</v>
      </c>
      <c r="J842" t="s">
        <v>10</v>
      </c>
      <c r="K842" t="s">
        <v>927</v>
      </c>
      <c r="N842" t="s">
        <v>933</v>
      </c>
      <c r="O842" t="s">
        <v>28</v>
      </c>
      <c r="S842" t="s">
        <v>7</v>
      </c>
      <c r="T842" t="s">
        <v>237</v>
      </c>
      <c r="U842" t="s">
        <v>1162</v>
      </c>
      <c r="AD842" t="s">
        <v>568</v>
      </c>
      <c r="AE842" t="s">
        <v>853</v>
      </c>
      <c r="AF842" t="s">
        <v>1375</v>
      </c>
      <c r="AG842" t="s">
        <v>1376</v>
      </c>
      <c r="AH842" t="s">
        <v>1171</v>
      </c>
      <c r="AI842" t="s">
        <v>1087</v>
      </c>
      <c r="AJ842" t="s">
        <v>1593</v>
      </c>
      <c r="AK842" t="s">
        <v>10</v>
      </c>
      <c r="AL842" s="100"/>
      <c r="AM842" s="100">
        <v>45658</v>
      </c>
      <c r="AN842">
        <v>30</v>
      </c>
      <c r="AO842">
        <v>30</v>
      </c>
      <c r="AP842">
        <v>700</v>
      </c>
      <c r="AR842">
        <v>21000</v>
      </c>
      <c r="AS842">
        <v>21000</v>
      </c>
      <c r="AZ842" t="s">
        <v>928</v>
      </c>
      <c r="BA842">
        <v>1</v>
      </c>
      <c r="BB842" t="s">
        <v>1200</v>
      </c>
    </row>
    <row r="843" spans="1:54" x14ac:dyDescent="0.35">
      <c r="A843" t="s">
        <v>69</v>
      </c>
      <c r="B843" t="s">
        <v>1373</v>
      </c>
      <c r="C843" t="s">
        <v>1397</v>
      </c>
      <c r="F843" t="s">
        <v>8</v>
      </c>
      <c r="J843" t="s">
        <v>10</v>
      </c>
      <c r="K843" t="s">
        <v>927</v>
      </c>
      <c r="N843" t="s">
        <v>933</v>
      </c>
      <c r="O843" t="s">
        <v>28</v>
      </c>
      <c r="S843" t="s">
        <v>7</v>
      </c>
      <c r="T843" t="s">
        <v>237</v>
      </c>
      <c r="U843" t="s">
        <v>1162</v>
      </c>
      <c r="AD843" t="s">
        <v>568</v>
      </c>
      <c r="AE843" t="s">
        <v>853</v>
      </c>
      <c r="AF843" t="s">
        <v>1375</v>
      </c>
      <c r="AG843" t="s">
        <v>1376</v>
      </c>
      <c r="AH843" t="s">
        <v>1171</v>
      </c>
      <c r="AI843" t="s">
        <v>1087</v>
      </c>
      <c r="AJ843" t="s">
        <v>1594</v>
      </c>
      <c r="AK843" t="s">
        <v>10</v>
      </c>
      <c r="AL843" s="100"/>
      <c r="AM843" s="100">
        <v>45689</v>
      </c>
      <c r="AN843">
        <v>30</v>
      </c>
      <c r="AO843">
        <v>30</v>
      </c>
      <c r="AP843">
        <v>700</v>
      </c>
      <c r="AR843">
        <v>21000</v>
      </c>
      <c r="AS843">
        <v>21000</v>
      </c>
      <c r="AZ843" t="s">
        <v>928</v>
      </c>
      <c r="BA843">
        <v>2</v>
      </c>
      <c r="BB843" t="s">
        <v>1196</v>
      </c>
    </row>
    <row r="844" spans="1:54" x14ac:dyDescent="0.35">
      <c r="A844" t="s">
        <v>69</v>
      </c>
      <c r="B844" t="s">
        <v>1373</v>
      </c>
      <c r="C844" t="s">
        <v>1397</v>
      </c>
      <c r="F844" t="s">
        <v>8</v>
      </c>
      <c r="J844" t="s">
        <v>10</v>
      </c>
      <c r="K844" t="s">
        <v>927</v>
      </c>
      <c r="N844" t="s">
        <v>933</v>
      </c>
      <c r="O844" t="s">
        <v>28</v>
      </c>
      <c r="S844" t="s">
        <v>7</v>
      </c>
      <c r="T844" t="s">
        <v>237</v>
      </c>
      <c r="U844" t="s">
        <v>1162</v>
      </c>
      <c r="AD844" t="s">
        <v>568</v>
      </c>
      <c r="AE844" t="s">
        <v>853</v>
      </c>
      <c r="AF844" t="s">
        <v>1375</v>
      </c>
      <c r="AG844" t="s">
        <v>1376</v>
      </c>
      <c r="AH844" t="s">
        <v>1171</v>
      </c>
      <c r="AI844" t="s">
        <v>1087</v>
      </c>
      <c r="AJ844" t="s">
        <v>1516</v>
      </c>
      <c r="AK844" t="s">
        <v>10</v>
      </c>
      <c r="AL844" s="100"/>
      <c r="AM844" s="100">
        <v>45717</v>
      </c>
      <c r="AN844">
        <v>30</v>
      </c>
      <c r="AO844">
        <v>30</v>
      </c>
      <c r="AP844">
        <v>700</v>
      </c>
      <c r="AR844">
        <v>21000</v>
      </c>
      <c r="AS844">
        <v>21000</v>
      </c>
      <c r="AZ844" t="s">
        <v>928</v>
      </c>
      <c r="BA844">
        <v>3</v>
      </c>
      <c r="BB844" t="s">
        <v>1201</v>
      </c>
    </row>
    <row r="845" spans="1:54" x14ac:dyDescent="0.35">
      <c r="A845" t="s">
        <v>69</v>
      </c>
      <c r="B845" t="s">
        <v>1373</v>
      </c>
      <c r="C845" t="s">
        <v>1397</v>
      </c>
      <c r="F845" t="s">
        <v>8</v>
      </c>
      <c r="J845" t="s">
        <v>10</v>
      </c>
      <c r="K845" t="s">
        <v>927</v>
      </c>
      <c r="N845" t="s">
        <v>933</v>
      </c>
      <c r="O845" t="s">
        <v>28</v>
      </c>
      <c r="S845" t="s">
        <v>7</v>
      </c>
      <c r="T845" t="s">
        <v>237</v>
      </c>
      <c r="U845" t="s">
        <v>1162</v>
      </c>
      <c r="AD845" t="s">
        <v>568</v>
      </c>
      <c r="AE845" t="s">
        <v>853</v>
      </c>
      <c r="AF845" t="s">
        <v>1375</v>
      </c>
      <c r="AG845" t="s">
        <v>1376</v>
      </c>
      <c r="AH845" t="s">
        <v>1171</v>
      </c>
      <c r="AI845" t="s">
        <v>1087</v>
      </c>
      <c r="AJ845" t="s">
        <v>1516</v>
      </c>
      <c r="AK845" t="s">
        <v>10</v>
      </c>
      <c r="AL845" s="100"/>
      <c r="AM845" s="100">
        <v>45748</v>
      </c>
      <c r="AN845">
        <v>30</v>
      </c>
      <c r="AO845">
        <v>30</v>
      </c>
      <c r="AP845">
        <v>700</v>
      </c>
      <c r="AR845">
        <v>21000</v>
      </c>
      <c r="AS845">
        <v>21000</v>
      </c>
      <c r="AZ845" t="s">
        <v>928</v>
      </c>
      <c r="BA845">
        <v>4</v>
      </c>
      <c r="BB845" t="s">
        <v>1191</v>
      </c>
    </row>
    <row r="846" spans="1:54" x14ac:dyDescent="0.35">
      <c r="A846" t="s">
        <v>69</v>
      </c>
      <c r="B846" t="s">
        <v>1373</v>
      </c>
      <c r="C846" t="s">
        <v>1397</v>
      </c>
      <c r="F846" t="s">
        <v>8</v>
      </c>
      <c r="J846" t="s">
        <v>10</v>
      </c>
      <c r="K846" t="s">
        <v>927</v>
      </c>
      <c r="N846" t="s">
        <v>933</v>
      </c>
      <c r="O846" t="s">
        <v>28</v>
      </c>
      <c r="S846" t="s">
        <v>7</v>
      </c>
      <c r="T846" t="s">
        <v>237</v>
      </c>
      <c r="U846" t="s">
        <v>1162</v>
      </c>
      <c r="AD846" t="s">
        <v>568</v>
      </c>
      <c r="AE846" t="s">
        <v>853</v>
      </c>
      <c r="AF846" t="s">
        <v>1375</v>
      </c>
      <c r="AG846" t="s">
        <v>1376</v>
      </c>
      <c r="AH846" t="s">
        <v>1171</v>
      </c>
      <c r="AI846" t="s">
        <v>1087</v>
      </c>
      <c r="AJ846" t="s">
        <v>1516</v>
      </c>
      <c r="AK846" t="s">
        <v>10</v>
      </c>
      <c r="AL846" s="100"/>
      <c r="AM846" s="100">
        <v>45778</v>
      </c>
      <c r="AN846">
        <v>30</v>
      </c>
      <c r="AO846">
        <v>30</v>
      </c>
      <c r="AP846">
        <v>700</v>
      </c>
      <c r="AR846">
        <v>21000</v>
      </c>
      <c r="AS846">
        <v>21000</v>
      </c>
      <c r="AZ846" t="s">
        <v>928</v>
      </c>
      <c r="BA846">
        <v>5</v>
      </c>
      <c r="BB846" t="s">
        <v>1192</v>
      </c>
    </row>
    <row r="847" spans="1:54" x14ac:dyDescent="0.35">
      <c r="A847" t="s">
        <v>69</v>
      </c>
      <c r="B847" t="s">
        <v>1373</v>
      </c>
      <c r="C847" t="s">
        <v>1397</v>
      </c>
      <c r="F847" t="s">
        <v>8</v>
      </c>
      <c r="J847" t="s">
        <v>10</v>
      </c>
      <c r="K847" t="s">
        <v>927</v>
      </c>
      <c r="N847" t="s">
        <v>933</v>
      </c>
      <c r="O847" t="s">
        <v>28</v>
      </c>
      <c r="S847" t="s">
        <v>7</v>
      </c>
      <c r="T847" t="s">
        <v>237</v>
      </c>
      <c r="U847" t="s">
        <v>1162</v>
      </c>
      <c r="AD847" t="s">
        <v>568</v>
      </c>
      <c r="AE847" t="s">
        <v>853</v>
      </c>
      <c r="AF847" t="s">
        <v>1375</v>
      </c>
      <c r="AG847" t="s">
        <v>1376</v>
      </c>
      <c r="AH847" t="s">
        <v>1171</v>
      </c>
      <c r="AI847" t="s">
        <v>1087</v>
      </c>
      <c r="AJ847" t="s">
        <v>1516</v>
      </c>
      <c r="AK847" t="s">
        <v>10</v>
      </c>
      <c r="AL847" s="100"/>
      <c r="AM847" s="100">
        <v>45809</v>
      </c>
      <c r="AN847">
        <v>30</v>
      </c>
      <c r="AO847">
        <v>30</v>
      </c>
      <c r="AP847">
        <v>700</v>
      </c>
      <c r="AR847">
        <v>21000</v>
      </c>
      <c r="AS847">
        <v>21000</v>
      </c>
      <c r="AZ847" t="s">
        <v>928</v>
      </c>
      <c r="BA847">
        <v>6</v>
      </c>
      <c r="BB847" t="s">
        <v>1202</v>
      </c>
    </row>
    <row r="848" spans="1:54" x14ac:dyDescent="0.35">
      <c r="A848" t="s">
        <v>69</v>
      </c>
      <c r="B848" t="s">
        <v>1373</v>
      </c>
      <c r="C848" t="s">
        <v>1398</v>
      </c>
      <c r="F848" t="s">
        <v>8</v>
      </c>
      <c r="J848" t="s">
        <v>10</v>
      </c>
      <c r="K848" t="s">
        <v>927</v>
      </c>
      <c r="N848" t="s">
        <v>933</v>
      </c>
      <c r="O848" t="s">
        <v>28</v>
      </c>
      <c r="S848" t="s">
        <v>7</v>
      </c>
      <c r="T848" t="s">
        <v>237</v>
      </c>
      <c r="U848" t="s">
        <v>1162</v>
      </c>
      <c r="AD848" t="s">
        <v>568</v>
      </c>
      <c r="AE848" t="s">
        <v>853</v>
      </c>
      <c r="AF848" t="s">
        <v>1375</v>
      </c>
      <c r="AG848" t="s">
        <v>1376</v>
      </c>
      <c r="AH848" t="s">
        <v>1171</v>
      </c>
      <c r="AI848" t="s">
        <v>1087</v>
      </c>
      <c r="AJ848" t="s">
        <v>1595</v>
      </c>
      <c r="AK848" t="s">
        <v>10</v>
      </c>
      <c r="AL848" s="100"/>
      <c r="AM848" s="100">
        <v>45658</v>
      </c>
      <c r="AN848">
        <v>25</v>
      </c>
      <c r="AO848">
        <v>25</v>
      </c>
      <c r="AP848">
        <v>300</v>
      </c>
      <c r="AR848">
        <v>7500</v>
      </c>
      <c r="AS848">
        <v>7500</v>
      </c>
      <c r="AZ848" t="s">
        <v>928</v>
      </c>
      <c r="BA848">
        <v>1</v>
      </c>
      <c r="BB848" t="s">
        <v>1200</v>
      </c>
    </row>
    <row r="849" spans="1:54" x14ac:dyDescent="0.35">
      <c r="A849" t="s">
        <v>69</v>
      </c>
      <c r="B849" t="s">
        <v>1373</v>
      </c>
      <c r="C849" t="s">
        <v>1398</v>
      </c>
      <c r="F849" t="s">
        <v>8</v>
      </c>
      <c r="J849" t="s">
        <v>10</v>
      </c>
      <c r="K849" t="s">
        <v>927</v>
      </c>
      <c r="N849" t="s">
        <v>933</v>
      </c>
      <c r="O849" t="s">
        <v>28</v>
      </c>
      <c r="S849" t="s">
        <v>7</v>
      </c>
      <c r="T849" t="s">
        <v>237</v>
      </c>
      <c r="U849" t="s">
        <v>1162</v>
      </c>
      <c r="AD849" t="s">
        <v>568</v>
      </c>
      <c r="AE849" t="s">
        <v>853</v>
      </c>
      <c r="AF849" t="s">
        <v>1375</v>
      </c>
      <c r="AG849" t="s">
        <v>1376</v>
      </c>
      <c r="AH849" t="s">
        <v>1171</v>
      </c>
      <c r="AI849" t="s">
        <v>1087</v>
      </c>
      <c r="AJ849" t="s">
        <v>1596</v>
      </c>
      <c r="AK849" t="s">
        <v>10</v>
      </c>
      <c r="AL849" s="100"/>
      <c r="AM849" s="100">
        <v>45689</v>
      </c>
      <c r="AN849">
        <v>25</v>
      </c>
      <c r="AO849">
        <v>25</v>
      </c>
      <c r="AP849">
        <v>300</v>
      </c>
      <c r="AR849">
        <v>7500</v>
      </c>
      <c r="AS849">
        <v>7500</v>
      </c>
      <c r="AZ849" t="s">
        <v>928</v>
      </c>
      <c r="BA849">
        <v>2</v>
      </c>
      <c r="BB849" t="s">
        <v>1196</v>
      </c>
    </row>
    <row r="850" spans="1:54" x14ac:dyDescent="0.35">
      <c r="A850" t="s">
        <v>69</v>
      </c>
      <c r="B850" t="s">
        <v>1373</v>
      </c>
      <c r="C850" t="s">
        <v>1398</v>
      </c>
      <c r="F850" t="s">
        <v>8</v>
      </c>
      <c r="J850" t="s">
        <v>10</v>
      </c>
      <c r="K850" t="s">
        <v>927</v>
      </c>
      <c r="N850" t="s">
        <v>933</v>
      </c>
      <c r="O850" t="s">
        <v>28</v>
      </c>
      <c r="S850" t="s">
        <v>7</v>
      </c>
      <c r="T850" t="s">
        <v>237</v>
      </c>
      <c r="U850" t="s">
        <v>1162</v>
      </c>
      <c r="AD850" t="s">
        <v>568</v>
      </c>
      <c r="AE850" t="s">
        <v>853</v>
      </c>
      <c r="AF850" t="s">
        <v>1375</v>
      </c>
      <c r="AG850" t="s">
        <v>1376</v>
      </c>
      <c r="AH850" t="s">
        <v>1171</v>
      </c>
      <c r="AI850" t="s">
        <v>1087</v>
      </c>
      <c r="AJ850" t="s">
        <v>1597</v>
      </c>
      <c r="AK850" t="s">
        <v>10</v>
      </c>
      <c r="AL850" s="100"/>
      <c r="AM850" s="100">
        <v>45717</v>
      </c>
      <c r="AN850">
        <v>25</v>
      </c>
      <c r="AO850">
        <v>25</v>
      </c>
      <c r="AP850">
        <v>300</v>
      </c>
      <c r="AR850">
        <v>7500</v>
      </c>
      <c r="AS850">
        <v>7500</v>
      </c>
      <c r="AZ850" t="s">
        <v>928</v>
      </c>
      <c r="BA850">
        <v>3</v>
      </c>
      <c r="BB850" t="s">
        <v>1201</v>
      </c>
    </row>
    <row r="851" spans="1:54" x14ac:dyDescent="0.35">
      <c r="A851" t="s">
        <v>69</v>
      </c>
      <c r="B851" t="s">
        <v>1373</v>
      </c>
      <c r="C851" t="s">
        <v>1398</v>
      </c>
      <c r="F851" t="s">
        <v>8</v>
      </c>
      <c r="J851" t="s">
        <v>10</v>
      </c>
      <c r="K851" t="s">
        <v>927</v>
      </c>
      <c r="N851" t="s">
        <v>933</v>
      </c>
      <c r="O851" t="s">
        <v>28</v>
      </c>
      <c r="S851" t="s">
        <v>7</v>
      </c>
      <c r="T851" t="s">
        <v>237</v>
      </c>
      <c r="U851" t="s">
        <v>1162</v>
      </c>
      <c r="AD851" t="s">
        <v>568</v>
      </c>
      <c r="AE851" t="s">
        <v>853</v>
      </c>
      <c r="AF851" t="s">
        <v>1375</v>
      </c>
      <c r="AG851" t="s">
        <v>1376</v>
      </c>
      <c r="AH851" t="s">
        <v>1171</v>
      </c>
      <c r="AI851" t="s">
        <v>1087</v>
      </c>
      <c r="AJ851" t="s">
        <v>1598</v>
      </c>
      <c r="AK851" t="s">
        <v>10</v>
      </c>
      <c r="AL851" s="100"/>
      <c r="AM851" s="100">
        <v>45748</v>
      </c>
      <c r="AN851">
        <v>25</v>
      </c>
      <c r="AO851">
        <v>25</v>
      </c>
      <c r="AP851">
        <v>300</v>
      </c>
      <c r="AR851">
        <v>7500</v>
      </c>
      <c r="AS851">
        <v>7500</v>
      </c>
      <c r="AZ851" t="s">
        <v>928</v>
      </c>
      <c r="BA851">
        <v>4</v>
      </c>
      <c r="BB851" t="s">
        <v>1191</v>
      </c>
    </row>
    <row r="852" spans="1:54" x14ac:dyDescent="0.35">
      <c r="A852" t="s">
        <v>69</v>
      </c>
      <c r="B852" t="s">
        <v>1373</v>
      </c>
      <c r="C852" t="s">
        <v>1398</v>
      </c>
      <c r="F852" t="s">
        <v>8</v>
      </c>
      <c r="J852" t="s">
        <v>10</v>
      </c>
      <c r="K852" t="s">
        <v>927</v>
      </c>
      <c r="N852" t="s">
        <v>933</v>
      </c>
      <c r="O852" t="s">
        <v>28</v>
      </c>
      <c r="S852" t="s">
        <v>7</v>
      </c>
      <c r="T852" t="s">
        <v>237</v>
      </c>
      <c r="U852" t="s">
        <v>1162</v>
      </c>
      <c r="AD852" t="s">
        <v>568</v>
      </c>
      <c r="AE852" t="s">
        <v>853</v>
      </c>
      <c r="AF852" t="s">
        <v>1375</v>
      </c>
      <c r="AG852" t="s">
        <v>1376</v>
      </c>
      <c r="AH852" t="s">
        <v>1171</v>
      </c>
      <c r="AI852" t="s">
        <v>1087</v>
      </c>
      <c r="AJ852" t="s">
        <v>1596</v>
      </c>
      <c r="AK852" t="s">
        <v>10</v>
      </c>
      <c r="AL852" s="100"/>
      <c r="AM852" s="100">
        <v>45778</v>
      </c>
      <c r="AN852">
        <v>25</v>
      </c>
      <c r="AO852">
        <v>25</v>
      </c>
      <c r="AP852">
        <v>300</v>
      </c>
      <c r="AR852">
        <v>7500</v>
      </c>
      <c r="AS852">
        <v>7500</v>
      </c>
      <c r="AZ852" t="s">
        <v>928</v>
      </c>
      <c r="BA852">
        <v>5</v>
      </c>
      <c r="BB852" t="s">
        <v>1192</v>
      </c>
    </row>
    <row r="853" spans="1:54" x14ac:dyDescent="0.35">
      <c r="A853" t="s">
        <v>69</v>
      </c>
      <c r="B853" t="s">
        <v>1373</v>
      </c>
      <c r="C853" t="s">
        <v>1398</v>
      </c>
      <c r="F853" t="s">
        <v>8</v>
      </c>
      <c r="J853" t="s">
        <v>10</v>
      </c>
      <c r="K853" t="s">
        <v>927</v>
      </c>
      <c r="N853" t="s">
        <v>933</v>
      </c>
      <c r="O853" t="s">
        <v>28</v>
      </c>
      <c r="S853" t="s">
        <v>7</v>
      </c>
      <c r="T853" t="s">
        <v>237</v>
      </c>
      <c r="U853" t="s">
        <v>1162</v>
      </c>
      <c r="AD853" t="s">
        <v>568</v>
      </c>
      <c r="AE853" t="s">
        <v>853</v>
      </c>
      <c r="AF853" t="s">
        <v>1375</v>
      </c>
      <c r="AG853" t="s">
        <v>1376</v>
      </c>
      <c r="AH853" t="s">
        <v>1171</v>
      </c>
      <c r="AI853" t="s">
        <v>1087</v>
      </c>
      <c r="AJ853" t="s">
        <v>1596</v>
      </c>
      <c r="AK853" t="s">
        <v>10</v>
      </c>
      <c r="AL853" s="100"/>
      <c r="AM853" s="100">
        <v>45809</v>
      </c>
      <c r="AN853">
        <v>25</v>
      </c>
      <c r="AO853">
        <v>25</v>
      </c>
      <c r="AP853">
        <v>300</v>
      </c>
      <c r="AR853">
        <v>7500</v>
      </c>
      <c r="AS853">
        <v>7500</v>
      </c>
      <c r="AZ853" t="s">
        <v>928</v>
      </c>
      <c r="BA853">
        <v>6</v>
      </c>
      <c r="BB853" t="s">
        <v>1202</v>
      </c>
    </row>
    <row r="854" spans="1:54" x14ac:dyDescent="0.35">
      <c r="A854" t="s">
        <v>69</v>
      </c>
      <c r="B854" t="s">
        <v>1373</v>
      </c>
      <c r="C854" t="s">
        <v>1377</v>
      </c>
      <c r="F854" t="s">
        <v>8</v>
      </c>
      <c r="J854" t="s">
        <v>10</v>
      </c>
      <c r="K854" t="s">
        <v>927</v>
      </c>
      <c r="N854" t="s">
        <v>933</v>
      </c>
      <c r="O854" t="s">
        <v>28</v>
      </c>
      <c r="S854" t="s">
        <v>7</v>
      </c>
      <c r="T854" t="s">
        <v>237</v>
      </c>
      <c r="U854" t="s">
        <v>1162</v>
      </c>
      <c r="AD854" t="s">
        <v>568</v>
      </c>
      <c r="AE854" t="s">
        <v>853</v>
      </c>
      <c r="AF854" t="s">
        <v>1375</v>
      </c>
      <c r="AG854" t="s">
        <v>1376</v>
      </c>
      <c r="AH854" t="s">
        <v>1171</v>
      </c>
      <c r="AI854" t="s">
        <v>1087</v>
      </c>
      <c r="AJ854" t="s">
        <v>1536</v>
      </c>
      <c r="AK854" t="s">
        <v>10</v>
      </c>
      <c r="AL854" s="100"/>
      <c r="AM854" s="100">
        <v>45901</v>
      </c>
      <c r="AN854">
        <v>50</v>
      </c>
      <c r="AO854">
        <v>15</v>
      </c>
      <c r="AP854">
        <v>700</v>
      </c>
      <c r="AR854">
        <v>35000</v>
      </c>
      <c r="AS854">
        <v>10500</v>
      </c>
      <c r="AZ854" t="s">
        <v>928</v>
      </c>
      <c r="BA854">
        <v>9</v>
      </c>
      <c r="BB854" t="s">
        <v>1194</v>
      </c>
    </row>
    <row r="855" spans="1:54" x14ac:dyDescent="0.35">
      <c r="A855" t="s">
        <v>69</v>
      </c>
      <c r="B855" t="s">
        <v>1373</v>
      </c>
      <c r="C855" t="s">
        <v>1377</v>
      </c>
      <c r="F855" t="s">
        <v>8</v>
      </c>
      <c r="J855" t="s">
        <v>10</v>
      </c>
      <c r="K855" t="s">
        <v>927</v>
      </c>
      <c r="N855" t="s">
        <v>933</v>
      </c>
      <c r="O855" t="s">
        <v>28</v>
      </c>
      <c r="S855" t="s">
        <v>7</v>
      </c>
      <c r="T855" t="s">
        <v>237</v>
      </c>
      <c r="U855" t="s">
        <v>1162</v>
      </c>
      <c r="AD855" t="s">
        <v>568</v>
      </c>
      <c r="AE855" t="s">
        <v>853</v>
      </c>
      <c r="AF855" t="s">
        <v>1375</v>
      </c>
      <c r="AG855" t="s">
        <v>1376</v>
      </c>
      <c r="AH855" t="s">
        <v>1171</v>
      </c>
      <c r="AI855" t="s">
        <v>1087</v>
      </c>
      <c r="AJ855" t="s">
        <v>1536</v>
      </c>
      <c r="AK855" t="s">
        <v>10</v>
      </c>
      <c r="AL855" s="100"/>
      <c r="AM855" s="100">
        <v>45931</v>
      </c>
      <c r="AN855">
        <v>50</v>
      </c>
      <c r="AO855">
        <v>15</v>
      </c>
      <c r="AP855">
        <v>700</v>
      </c>
      <c r="AR855">
        <v>35000</v>
      </c>
      <c r="AS855">
        <v>10500</v>
      </c>
      <c r="AZ855" t="s">
        <v>928</v>
      </c>
      <c r="BA855">
        <v>10</v>
      </c>
      <c r="BB855" t="s">
        <v>1198</v>
      </c>
    </row>
    <row r="856" spans="1:54" x14ac:dyDescent="0.35">
      <c r="A856" t="s">
        <v>69</v>
      </c>
      <c r="B856" t="s">
        <v>1373</v>
      </c>
      <c r="C856" t="s">
        <v>1377</v>
      </c>
      <c r="F856" t="s">
        <v>8</v>
      </c>
      <c r="J856" t="s">
        <v>10</v>
      </c>
      <c r="K856" t="s">
        <v>927</v>
      </c>
      <c r="N856" t="s">
        <v>933</v>
      </c>
      <c r="O856" t="s">
        <v>28</v>
      </c>
      <c r="S856" t="s">
        <v>7</v>
      </c>
      <c r="T856" t="s">
        <v>237</v>
      </c>
      <c r="U856" t="s">
        <v>1162</v>
      </c>
      <c r="AD856" t="s">
        <v>568</v>
      </c>
      <c r="AE856" t="s">
        <v>853</v>
      </c>
      <c r="AF856" t="s">
        <v>1375</v>
      </c>
      <c r="AG856" t="s">
        <v>1376</v>
      </c>
      <c r="AH856" t="s">
        <v>1171</v>
      </c>
      <c r="AI856" t="s">
        <v>1087</v>
      </c>
      <c r="AJ856" t="s">
        <v>1536</v>
      </c>
      <c r="AK856" t="s">
        <v>10</v>
      </c>
      <c r="AL856" s="100"/>
      <c r="AM856" s="100">
        <v>45962</v>
      </c>
      <c r="AN856">
        <v>50</v>
      </c>
      <c r="AO856">
        <v>15</v>
      </c>
      <c r="AP856">
        <v>700</v>
      </c>
      <c r="AR856">
        <v>35000</v>
      </c>
      <c r="AS856">
        <v>10500</v>
      </c>
      <c r="AZ856" t="s">
        <v>928</v>
      </c>
      <c r="BA856">
        <v>11</v>
      </c>
      <c r="BB856" t="s">
        <v>1199</v>
      </c>
    </row>
    <row r="857" spans="1:54" x14ac:dyDescent="0.35">
      <c r="A857" t="s">
        <v>69</v>
      </c>
      <c r="B857" t="s">
        <v>1373</v>
      </c>
      <c r="C857" t="s">
        <v>1377</v>
      </c>
      <c r="F857" t="s">
        <v>8</v>
      </c>
      <c r="J857" t="s">
        <v>10</v>
      </c>
      <c r="K857" t="s">
        <v>927</v>
      </c>
      <c r="N857" t="s">
        <v>933</v>
      </c>
      <c r="O857" t="s">
        <v>28</v>
      </c>
      <c r="S857" t="s">
        <v>7</v>
      </c>
      <c r="T857" t="s">
        <v>237</v>
      </c>
      <c r="U857" t="s">
        <v>1162</v>
      </c>
      <c r="AD857" t="s">
        <v>568</v>
      </c>
      <c r="AE857" t="s">
        <v>853</v>
      </c>
      <c r="AF857" t="s">
        <v>1375</v>
      </c>
      <c r="AG857" t="s">
        <v>1376</v>
      </c>
      <c r="AH857" t="s">
        <v>1171</v>
      </c>
      <c r="AI857" t="s">
        <v>1087</v>
      </c>
      <c r="AJ857" t="s">
        <v>1536</v>
      </c>
      <c r="AK857" t="s">
        <v>10</v>
      </c>
      <c r="AL857" s="100"/>
      <c r="AM857" s="100">
        <v>45992</v>
      </c>
      <c r="AN857">
        <v>50</v>
      </c>
      <c r="AO857">
        <v>15</v>
      </c>
      <c r="AP857">
        <v>700</v>
      </c>
      <c r="AR857">
        <v>35000</v>
      </c>
      <c r="AS857">
        <v>10500</v>
      </c>
      <c r="AZ857" t="s">
        <v>928</v>
      </c>
      <c r="BA857">
        <v>12</v>
      </c>
      <c r="BB857" t="s">
        <v>1195</v>
      </c>
    </row>
    <row r="858" spans="1:54" x14ac:dyDescent="0.35">
      <c r="A858" t="s">
        <v>69</v>
      </c>
      <c r="B858" t="s">
        <v>1373</v>
      </c>
      <c r="C858" t="s">
        <v>1378</v>
      </c>
      <c r="F858" t="s">
        <v>8</v>
      </c>
      <c r="J858" t="s">
        <v>10</v>
      </c>
      <c r="K858" t="s">
        <v>927</v>
      </c>
      <c r="N858" t="s">
        <v>933</v>
      </c>
      <c r="O858" t="s">
        <v>28</v>
      </c>
      <c r="S858" t="s">
        <v>7</v>
      </c>
      <c r="T858" t="s">
        <v>237</v>
      </c>
      <c r="U858" t="s">
        <v>1162</v>
      </c>
      <c r="AD858" t="s">
        <v>568</v>
      </c>
      <c r="AE858" t="s">
        <v>853</v>
      </c>
      <c r="AF858" t="s">
        <v>1375</v>
      </c>
      <c r="AG858" t="s">
        <v>1376</v>
      </c>
      <c r="AH858" t="s">
        <v>1171</v>
      </c>
      <c r="AI858" t="s">
        <v>1087</v>
      </c>
      <c r="AJ858" t="s">
        <v>1598</v>
      </c>
      <c r="AK858" t="s">
        <v>10</v>
      </c>
      <c r="AL858" s="100"/>
      <c r="AM858" s="100">
        <v>45901</v>
      </c>
      <c r="AN858">
        <v>25</v>
      </c>
      <c r="AO858">
        <v>10</v>
      </c>
      <c r="AP858">
        <v>300</v>
      </c>
      <c r="AR858">
        <v>7500</v>
      </c>
      <c r="AS858">
        <v>1500</v>
      </c>
      <c r="AZ858" t="s">
        <v>928</v>
      </c>
      <c r="BA858">
        <v>9</v>
      </c>
      <c r="BB858" t="s">
        <v>1194</v>
      </c>
    </row>
    <row r="859" spans="1:54" x14ac:dyDescent="0.35">
      <c r="A859" t="s">
        <v>69</v>
      </c>
      <c r="B859" t="s">
        <v>1373</v>
      </c>
      <c r="C859" t="s">
        <v>1378</v>
      </c>
      <c r="F859" t="s">
        <v>8</v>
      </c>
      <c r="J859" t="s">
        <v>10</v>
      </c>
      <c r="K859" t="s">
        <v>927</v>
      </c>
      <c r="N859" t="s">
        <v>933</v>
      </c>
      <c r="O859" t="s">
        <v>28</v>
      </c>
      <c r="S859" t="s">
        <v>7</v>
      </c>
      <c r="T859" t="s">
        <v>237</v>
      </c>
      <c r="U859" t="s">
        <v>1162</v>
      </c>
      <c r="AD859" t="s">
        <v>568</v>
      </c>
      <c r="AE859" t="s">
        <v>853</v>
      </c>
      <c r="AF859" t="s">
        <v>1375</v>
      </c>
      <c r="AG859" t="s">
        <v>1376</v>
      </c>
      <c r="AH859" t="s">
        <v>1171</v>
      </c>
      <c r="AI859" t="s">
        <v>1087</v>
      </c>
      <c r="AJ859" t="s">
        <v>1598</v>
      </c>
      <c r="AK859" t="s">
        <v>10</v>
      </c>
      <c r="AL859" s="100"/>
      <c r="AM859" s="100">
        <v>45931</v>
      </c>
      <c r="AN859">
        <v>25</v>
      </c>
      <c r="AO859">
        <v>10</v>
      </c>
      <c r="AP859">
        <v>300</v>
      </c>
      <c r="AR859">
        <v>7500</v>
      </c>
      <c r="AS859">
        <v>1500</v>
      </c>
      <c r="AZ859" t="s">
        <v>928</v>
      </c>
      <c r="BA859">
        <v>10</v>
      </c>
      <c r="BB859" t="s">
        <v>1198</v>
      </c>
    </row>
    <row r="860" spans="1:54" x14ac:dyDescent="0.35">
      <c r="A860" t="s">
        <v>69</v>
      </c>
      <c r="B860" t="s">
        <v>1373</v>
      </c>
      <c r="C860" t="s">
        <v>1378</v>
      </c>
      <c r="F860" t="s">
        <v>8</v>
      </c>
      <c r="J860" t="s">
        <v>10</v>
      </c>
      <c r="K860" t="s">
        <v>927</v>
      </c>
      <c r="N860" t="s">
        <v>933</v>
      </c>
      <c r="O860" t="s">
        <v>28</v>
      </c>
      <c r="S860" t="s">
        <v>7</v>
      </c>
      <c r="T860" t="s">
        <v>237</v>
      </c>
      <c r="U860" t="s">
        <v>1162</v>
      </c>
      <c r="AD860" t="s">
        <v>568</v>
      </c>
      <c r="AE860" t="s">
        <v>853</v>
      </c>
      <c r="AF860" t="s">
        <v>1375</v>
      </c>
      <c r="AG860" t="s">
        <v>1376</v>
      </c>
      <c r="AH860" t="s">
        <v>1171</v>
      </c>
      <c r="AI860" t="s">
        <v>1087</v>
      </c>
      <c r="AJ860" t="s">
        <v>1598</v>
      </c>
      <c r="AK860" t="s">
        <v>10</v>
      </c>
      <c r="AL860" s="100"/>
      <c r="AM860" s="100">
        <v>45962</v>
      </c>
      <c r="AN860">
        <v>25</v>
      </c>
      <c r="AO860">
        <v>10</v>
      </c>
      <c r="AP860">
        <v>300</v>
      </c>
      <c r="AR860">
        <v>7500</v>
      </c>
      <c r="AS860">
        <v>1500</v>
      </c>
      <c r="AZ860" t="s">
        <v>928</v>
      </c>
      <c r="BA860">
        <v>11</v>
      </c>
      <c r="BB860" t="s">
        <v>1199</v>
      </c>
    </row>
    <row r="861" spans="1:54" x14ac:dyDescent="0.35">
      <c r="A861" t="s">
        <v>69</v>
      </c>
      <c r="B861" t="s">
        <v>1373</v>
      </c>
      <c r="C861" t="s">
        <v>1378</v>
      </c>
      <c r="F861" t="s">
        <v>8</v>
      </c>
      <c r="J861" t="s">
        <v>10</v>
      </c>
      <c r="K861" t="s">
        <v>927</v>
      </c>
      <c r="N861" t="s">
        <v>933</v>
      </c>
      <c r="O861" t="s">
        <v>28</v>
      </c>
      <c r="S861" t="s">
        <v>7</v>
      </c>
      <c r="T861" t="s">
        <v>237</v>
      </c>
      <c r="U861" t="s">
        <v>1162</v>
      </c>
      <c r="AD861" t="s">
        <v>568</v>
      </c>
      <c r="AE861" t="s">
        <v>853</v>
      </c>
      <c r="AF861" t="s">
        <v>1375</v>
      </c>
      <c r="AG861" t="s">
        <v>1376</v>
      </c>
      <c r="AH861" t="s">
        <v>1171</v>
      </c>
      <c r="AI861" t="s">
        <v>1087</v>
      </c>
      <c r="AJ861" t="s">
        <v>1598</v>
      </c>
      <c r="AK861" t="s">
        <v>10</v>
      </c>
      <c r="AL861" s="100"/>
      <c r="AM861" s="100">
        <v>45992</v>
      </c>
      <c r="AN861">
        <v>25</v>
      </c>
      <c r="AO861">
        <v>10</v>
      </c>
      <c r="AP861">
        <v>300</v>
      </c>
      <c r="AR861">
        <v>7500</v>
      </c>
      <c r="AS861">
        <v>1500</v>
      </c>
      <c r="AZ861" t="s">
        <v>928</v>
      </c>
      <c r="BA861">
        <v>12</v>
      </c>
      <c r="BB861" t="s">
        <v>1195</v>
      </c>
    </row>
    <row r="862" spans="1:54" x14ac:dyDescent="0.35">
      <c r="A862" t="s">
        <v>69</v>
      </c>
      <c r="B862" t="s">
        <v>1379</v>
      </c>
      <c r="C862" t="s">
        <v>1380</v>
      </c>
      <c r="F862" t="s">
        <v>8</v>
      </c>
      <c r="J862" t="s">
        <v>10</v>
      </c>
      <c r="K862" t="s">
        <v>927</v>
      </c>
      <c r="N862" t="s">
        <v>933</v>
      </c>
      <c r="O862" t="s">
        <v>28</v>
      </c>
      <c r="S862" t="s">
        <v>7</v>
      </c>
      <c r="T862" t="s">
        <v>237</v>
      </c>
      <c r="U862" t="s">
        <v>1162</v>
      </c>
      <c r="AD862" t="s">
        <v>393</v>
      </c>
      <c r="AE862" t="s">
        <v>670</v>
      </c>
      <c r="AF862" t="s">
        <v>1381</v>
      </c>
      <c r="AG862" t="s">
        <v>1376</v>
      </c>
      <c r="AH862" t="s">
        <v>1179</v>
      </c>
      <c r="AI862" t="s">
        <v>1087</v>
      </c>
      <c r="AJ862" t="s">
        <v>1558</v>
      </c>
      <c r="AK862" t="s">
        <v>10</v>
      </c>
      <c r="AL862" s="100"/>
      <c r="AM862" s="100">
        <v>45992</v>
      </c>
      <c r="AN862">
        <v>40</v>
      </c>
      <c r="AO862">
        <v>30</v>
      </c>
      <c r="AP862">
        <v>5000</v>
      </c>
      <c r="AR862">
        <v>200000</v>
      </c>
      <c r="AS862">
        <v>150000</v>
      </c>
      <c r="AZ862" t="s">
        <v>928</v>
      </c>
      <c r="BA862">
        <v>12</v>
      </c>
      <c r="BB862" t="s">
        <v>1195</v>
      </c>
    </row>
    <row r="863" spans="1:54" x14ac:dyDescent="0.35">
      <c r="A863" t="s">
        <v>69</v>
      </c>
      <c r="B863" t="s">
        <v>1406</v>
      </c>
      <c r="C863" t="s">
        <v>1407</v>
      </c>
      <c r="F863" t="s">
        <v>12</v>
      </c>
      <c r="J863" t="s">
        <v>1175</v>
      </c>
      <c r="K863" t="s">
        <v>927</v>
      </c>
      <c r="N863" t="s">
        <v>933</v>
      </c>
      <c r="O863" t="s">
        <v>28</v>
      </c>
      <c r="S863" t="s">
        <v>191</v>
      </c>
      <c r="T863" t="s">
        <v>70</v>
      </c>
      <c r="U863" t="s">
        <v>1166</v>
      </c>
      <c r="AD863" t="s">
        <v>411</v>
      </c>
      <c r="AE863" t="s">
        <v>688</v>
      </c>
      <c r="AF863" t="s">
        <v>1408</v>
      </c>
      <c r="AG863" t="s">
        <v>1175</v>
      </c>
      <c r="AH863" t="s">
        <v>1171</v>
      </c>
      <c r="AI863" t="s">
        <v>1087</v>
      </c>
      <c r="AJ863" t="s">
        <v>1560</v>
      </c>
      <c r="AK863" t="s">
        <v>13</v>
      </c>
      <c r="AL863" s="100"/>
      <c r="AM863" s="100">
        <v>45658</v>
      </c>
      <c r="AO863">
        <v>170</v>
      </c>
      <c r="AP863">
        <v>700</v>
      </c>
      <c r="AQ863" t="s">
        <v>1561</v>
      </c>
      <c r="AR863">
        <v>119000</v>
      </c>
      <c r="AS863">
        <v>59500</v>
      </c>
      <c r="AZ863" t="s">
        <v>928</v>
      </c>
      <c r="BA863">
        <v>1</v>
      </c>
      <c r="BB863" t="s">
        <v>1200</v>
      </c>
    </row>
    <row r="864" spans="1:54" x14ac:dyDescent="0.35">
      <c r="A864" t="s">
        <v>69</v>
      </c>
      <c r="B864" t="s">
        <v>1406</v>
      </c>
      <c r="C864" t="s">
        <v>1407</v>
      </c>
      <c r="F864" t="s">
        <v>12</v>
      </c>
      <c r="J864" t="s">
        <v>1175</v>
      </c>
      <c r="K864" t="s">
        <v>927</v>
      </c>
      <c r="N864" t="s">
        <v>933</v>
      </c>
      <c r="O864" t="s">
        <v>28</v>
      </c>
      <c r="S864" t="s">
        <v>191</v>
      </c>
      <c r="T864" t="s">
        <v>70</v>
      </c>
      <c r="U864" t="s">
        <v>1166</v>
      </c>
      <c r="AD864" t="s">
        <v>411</v>
      </c>
      <c r="AE864" t="s">
        <v>688</v>
      </c>
      <c r="AF864" t="s">
        <v>1408</v>
      </c>
      <c r="AG864" t="s">
        <v>1175</v>
      </c>
      <c r="AH864" t="s">
        <v>1171</v>
      </c>
      <c r="AI864" t="s">
        <v>1087</v>
      </c>
      <c r="AJ864" t="s">
        <v>1495</v>
      </c>
      <c r="AK864" t="s">
        <v>13</v>
      </c>
      <c r="AL864" s="100"/>
      <c r="AM864" s="100">
        <v>45689</v>
      </c>
      <c r="AO864">
        <v>170</v>
      </c>
      <c r="AP864">
        <v>700</v>
      </c>
      <c r="AQ864" t="s">
        <v>1561</v>
      </c>
      <c r="AR864">
        <v>119000</v>
      </c>
      <c r="AS864">
        <v>59500</v>
      </c>
      <c r="AZ864" t="s">
        <v>928</v>
      </c>
      <c r="BA864">
        <v>2</v>
      </c>
      <c r="BB864" t="s">
        <v>1196</v>
      </c>
    </row>
    <row r="865" spans="1:54" x14ac:dyDescent="0.35">
      <c r="A865" t="s">
        <v>69</v>
      </c>
      <c r="B865" t="s">
        <v>1406</v>
      </c>
      <c r="C865" t="s">
        <v>1407</v>
      </c>
      <c r="F865" t="s">
        <v>12</v>
      </c>
      <c r="J865" t="s">
        <v>1175</v>
      </c>
      <c r="K865" t="s">
        <v>927</v>
      </c>
      <c r="N865" t="s">
        <v>933</v>
      </c>
      <c r="O865" t="s">
        <v>28</v>
      </c>
      <c r="S865" t="s">
        <v>191</v>
      </c>
      <c r="T865" t="s">
        <v>70</v>
      </c>
      <c r="U865" t="s">
        <v>1166</v>
      </c>
      <c r="AD865" t="s">
        <v>411</v>
      </c>
      <c r="AE865" t="s">
        <v>688</v>
      </c>
      <c r="AF865" t="s">
        <v>1408</v>
      </c>
      <c r="AG865" t="s">
        <v>1175</v>
      </c>
      <c r="AH865" t="s">
        <v>1171</v>
      </c>
      <c r="AI865" t="s">
        <v>1087</v>
      </c>
      <c r="AJ865" t="s">
        <v>1562</v>
      </c>
      <c r="AK865" t="s">
        <v>13</v>
      </c>
      <c r="AL865" s="100"/>
      <c r="AM865" s="100">
        <v>45717</v>
      </c>
      <c r="AO865">
        <v>170</v>
      </c>
      <c r="AP865">
        <v>700</v>
      </c>
      <c r="AQ865" t="s">
        <v>1561</v>
      </c>
      <c r="AR865">
        <v>119000</v>
      </c>
      <c r="AS865">
        <v>59500</v>
      </c>
      <c r="AZ865" t="s">
        <v>928</v>
      </c>
      <c r="BA865">
        <v>3</v>
      </c>
      <c r="BB865" t="s">
        <v>1201</v>
      </c>
    </row>
    <row r="866" spans="1:54" x14ac:dyDescent="0.35">
      <c r="A866" t="s">
        <v>69</v>
      </c>
      <c r="B866" t="s">
        <v>1406</v>
      </c>
      <c r="C866" t="s">
        <v>1409</v>
      </c>
      <c r="F866" t="s">
        <v>12</v>
      </c>
      <c r="J866" t="s">
        <v>1175</v>
      </c>
      <c r="K866" t="s">
        <v>927</v>
      </c>
      <c r="N866" t="s">
        <v>933</v>
      </c>
      <c r="O866" t="s">
        <v>28</v>
      </c>
      <c r="S866" t="s">
        <v>191</v>
      </c>
      <c r="T866" t="s">
        <v>70</v>
      </c>
      <c r="U866" t="s">
        <v>1166</v>
      </c>
      <c r="AD866" t="s">
        <v>411</v>
      </c>
      <c r="AE866" t="s">
        <v>688</v>
      </c>
      <c r="AF866" t="s">
        <v>1408</v>
      </c>
      <c r="AG866" t="s">
        <v>1175</v>
      </c>
      <c r="AH866" t="s">
        <v>1171</v>
      </c>
      <c r="AI866" t="s">
        <v>1087</v>
      </c>
      <c r="AJ866" t="s">
        <v>1495</v>
      </c>
      <c r="AK866" t="s">
        <v>13</v>
      </c>
      <c r="AL866" s="100"/>
      <c r="AM866" s="100">
        <v>45748</v>
      </c>
      <c r="AN866">
        <v>200</v>
      </c>
      <c r="AO866">
        <v>180</v>
      </c>
      <c r="AP866">
        <v>700</v>
      </c>
      <c r="AR866">
        <v>140000</v>
      </c>
      <c r="AS866">
        <v>126000</v>
      </c>
      <c r="AZ866" t="s">
        <v>928</v>
      </c>
      <c r="BA866">
        <v>4</v>
      </c>
      <c r="BB866" t="s">
        <v>1191</v>
      </c>
    </row>
    <row r="867" spans="1:54" x14ac:dyDescent="0.35">
      <c r="A867" t="s">
        <v>69</v>
      </c>
      <c r="B867" t="s">
        <v>1406</v>
      </c>
      <c r="C867" t="s">
        <v>1409</v>
      </c>
      <c r="F867" t="s">
        <v>12</v>
      </c>
      <c r="J867" t="s">
        <v>1175</v>
      </c>
      <c r="K867" t="s">
        <v>927</v>
      </c>
      <c r="N867" t="s">
        <v>933</v>
      </c>
      <c r="O867" t="s">
        <v>28</v>
      </c>
      <c r="S867" t="s">
        <v>191</v>
      </c>
      <c r="T867" t="s">
        <v>70</v>
      </c>
      <c r="U867" t="s">
        <v>1166</v>
      </c>
      <c r="AD867" t="s">
        <v>411</v>
      </c>
      <c r="AE867" t="s">
        <v>688</v>
      </c>
      <c r="AF867" t="s">
        <v>1408</v>
      </c>
      <c r="AG867" t="s">
        <v>1175</v>
      </c>
      <c r="AH867" t="s">
        <v>1171</v>
      </c>
      <c r="AI867" t="s">
        <v>1087</v>
      </c>
      <c r="AJ867" t="s">
        <v>1496</v>
      </c>
      <c r="AK867" t="s">
        <v>13</v>
      </c>
      <c r="AL867" s="100"/>
      <c r="AM867" s="100">
        <v>45778</v>
      </c>
      <c r="AN867">
        <v>200</v>
      </c>
      <c r="AO867">
        <v>180</v>
      </c>
      <c r="AP867">
        <v>700</v>
      </c>
      <c r="AR867">
        <v>140000</v>
      </c>
      <c r="AS867">
        <v>126000</v>
      </c>
      <c r="AZ867" t="s">
        <v>928</v>
      </c>
      <c r="BA867">
        <v>5</v>
      </c>
      <c r="BB867" t="s">
        <v>1192</v>
      </c>
    </row>
    <row r="868" spans="1:54" x14ac:dyDescent="0.35">
      <c r="A868" t="s">
        <v>69</v>
      </c>
      <c r="B868" t="s">
        <v>1406</v>
      </c>
      <c r="C868" t="s">
        <v>1409</v>
      </c>
      <c r="F868" t="s">
        <v>12</v>
      </c>
      <c r="J868" t="s">
        <v>1175</v>
      </c>
      <c r="K868" t="s">
        <v>927</v>
      </c>
      <c r="N868" t="s">
        <v>933</v>
      </c>
      <c r="O868" t="s">
        <v>28</v>
      </c>
      <c r="S868" t="s">
        <v>191</v>
      </c>
      <c r="T868" t="s">
        <v>70</v>
      </c>
      <c r="U868" t="s">
        <v>1166</v>
      </c>
      <c r="AD868" t="s">
        <v>411</v>
      </c>
      <c r="AE868" t="s">
        <v>688</v>
      </c>
      <c r="AF868" t="s">
        <v>1408</v>
      </c>
      <c r="AG868" t="s">
        <v>1175</v>
      </c>
      <c r="AH868" t="s">
        <v>1171</v>
      </c>
      <c r="AI868" t="s">
        <v>1087</v>
      </c>
      <c r="AJ868" t="s">
        <v>1497</v>
      </c>
      <c r="AK868" t="s">
        <v>13</v>
      </c>
      <c r="AL868" s="100"/>
      <c r="AM868" s="100">
        <v>45809</v>
      </c>
      <c r="AN868">
        <v>200</v>
      </c>
      <c r="AO868">
        <v>180</v>
      </c>
      <c r="AP868">
        <v>700</v>
      </c>
      <c r="AR868">
        <v>140000</v>
      </c>
      <c r="AS868">
        <v>126000</v>
      </c>
      <c r="AZ868" t="s">
        <v>928</v>
      </c>
      <c r="BA868">
        <v>6</v>
      </c>
      <c r="BB868" t="s">
        <v>1202</v>
      </c>
    </row>
    <row r="869" spans="1:54" x14ac:dyDescent="0.35">
      <c r="A869" t="s">
        <v>69</v>
      </c>
      <c r="B869" t="s">
        <v>1406</v>
      </c>
      <c r="C869" t="s">
        <v>1409</v>
      </c>
      <c r="F869" t="s">
        <v>12</v>
      </c>
      <c r="J869" t="s">
        <v>1175</v>
      </c>
      <c r="K869" t="s">
        <v>927</v>
      </c>
      <c r="N869" t="s">
        <v>933</v>
      </c>
      <c r="O869" t="s">
        <v>28</v>
      </c>
      <c r="S869" t="s">
        <v>191</v>
      </c>
      <c r="T869" t="s">
        <v>70</v>
      </c>
      <c r="U869" t="s">
        <v>1166</v>
      </c>
      <c r="AD869" t="s">
        <v>411</v>
      </c>
      <c r="AE869" t="s">
        <v>688</v>
      </c>
      <c r="AF869" t="s">
        <v>1408</v>
      </c>
      <c r="AG869" t="s">
        <v>1175</v>
      </c>
      <c r="AH869" t="s">
        <v>1171</v>
      </c>
      <c r="AI869" t="s">
        <v>1087</v>
      </c>
      <c r="AJ869" t="s">
        <v>1497</v>
      </c>
      <c r="AK869" t="s">
        <v>13</v>
      </c>
      <c r="AL869" s="100"/>
      <c r="AM869" s="100">
        <v>45839</v>
      </c>
      <c r="AN869">
        <v>200</v>
      </c>
      <c r="AO869">
        <v>180</v>
      </c>
      <c r="AP869">
        <v>700</v>
      </c>
      <c r="AR869">
        <v>140000</v>
      </c>
      <c r="AS869">
        <v>126000</v>
      </c>
      <c r="AZ869" t="s">
        <v>928</v>
      </c>
      <c r="BA869">
        <v>7</v>
      </c>
      <c r="BB869" t="s">
        <v>1197</v>
      </c>
    </row>
    <row r="870" spans="1:54" x14ac:dyDescent="0.35">
      <c r="A870" t="s">
        <v>69</v>
      </c>
      <c r="B870" t="s">
        <v>1406</v>
      </c>
      <c r="C870" t="s">
        <v>1409</v>
      </c>
      <c r="F870" t="s">
        <v>12</v>
      </c>
      <c r="J870" t="s">
        <v>1175</v>
      </c>
      <c r="K870" t="s">
        <v>927</v>
      </c>
      <c r="N870" t="s">
        <v>933</v>
      </c>
      <c r="O870" t="s">
        <v>28</v>
      </c>
      <c r="S870" t="s">
        <v>191</v>
      </c>
      <c r="T870" t="s">
        <v>70</v>
      </c>
      <c r="U870" t="s">
        <v>1166</v>
      </c>
      <c r="AD870" t="s">
        <v>411</v>
      </c>
      <c r="AE870" t="s">
        <v>688</v>
      </c>
      <c r="AF870" t="s">
        <v>1408</v>
      </c>
      <c r="AG870" t="s">
        <v>1175</v>
      </c>
      <c r="AH870" t="s">
        <v>1171</v>
      </c>
      <c r="AI870" t="s">
        <v>1087</v>
      </c>
      <c r="AJ870" t="s">
        <v>1498</v>
      </c>
      <c r="AK870" t="s">
        <v>13</v>
      </c>
      <c r="AL870" s="100"/>
      <c r="AM870" s="100">
        <v>45870</v>
      </c>
      <c r="AN870">
        <v>200</v>
      </c>
      <c r="AO870">
        <v>180</v>
      </c>
      <c r="AP870">
        <v>700</v>
      </c>
      <c r="AR870">
        <v>140000</v>
      </c>
      <c r="AS870">
        <v>126000</v>
      </c>
      <c r="AZ870" t="s">
        <v>928</v>
      </c>
      <c r="BA870">
        <v>8</v>
      </c>
      <c r="BB870" t="s">
        <v>1193</v>
      </c>
    </row>
    <row r="871" spans="1:54" x14ac:dyDescent="0.35">
      <c r="A871" t="s">
        <v>69</v>
      </c>
      <c r="B871" t="s">
        <v>1410</v>
      </c>
      <c r="C871" t="s">
        <v>1411</v>
      </c>
      <c r="F871" t="s">
        <v>12</v>
      </c>
      <c r="J871" t="s">
        <v>1175</v>
      </c>
      <c r="K871" t="s">
        <v>927</v>
      </c>
      <c r="N871" t="s">
        <v>933</v>
      </c>
      <c r="O871" t="s">
        <v>28</v>
      </c>
      <c r="S871" t="s">
        <v>191</v>
      </c>
      <c r="T871" t="s">
        <v>70</v>
      </c>
      <c r="U871" t="s">
        <v>1166</v>
      </c>
      <c r="AD871" t="s">
        <v>412</v>
      </c>
      <c r="AE871" t="s">
        <v>689</v>
      </c>
      <c r="AF871" t="s">
        <v>1412</v>
      </c>
      <c r="AG871" t="s">
        <v>1175</v>
      </c>
      <c r="AH871" t="s">
        <v>1171</v>
      </c>
      <c r="AI871" t="s">
        <v>1087</v>
      </c>
      <c r="AJ871" t="s">
        <v>1499</v>
      </c>
      <c r="AK871" t="s">
        <v>13</v>
      </c>
      <c r="AL871" s="100"/>
      <c r="AM871" s="100">
        <v>45658</v>
      </c>
      <c r="AO871">
        <v>854</v>
      </c>
      <c r="AS871">
        <v>431900</v>
      </c>
      <c r="AZ871" t="s">
        <v>928</v>
      </c>
      <c r="BA871">
        <v>1</v>
      </c>
      <c r="BB871" t="s">
        <v>1200</v>
      </c>
    </row>
    <row r="872" spans="1:54" x14ac:dyDescent="0.35">
      <c r="A872" t="s">
        <v>69</v>
      </c>
      <c r="B872" t="s">
        <v>1410</v>
      </c>
      <c r="C872" t="s">
        <v>1411</v>
      </c>
      <c r="F872" t="s">
        <v>12</v>
      </c>
      <c r="J872" t="s">
        <v>1175</v>
      </c>
      <c r="K872" t="s">
        <v>927</v>
      </c>
      <c r="N872" t="s">
        <v>933</v>
      </c>
      <c r="O872" t="s">
        <v>28</v>
      </c>
      <c r="S872" t="s">
        <v>191</v>
      </c>
      <c r="T872" t="s">
        <v>70</v>
      </c>
      <c r="U872" t="s">
        <v>1166</v>
      </c>
      <c r="AD872" t="s">
        <v>412</v>
      </c>
      <c r="AE872" t="s">
        <v>689</v>
      </c>
      <c r="AF872" t="s">
        <v>1412</v>
      </c>
      <c r="AG872" t="s">
        <v>1175</v>
      </c>
      <c r="AH872" t="s">
        <v>1171</v>
      </c>
      <c r="AI872" t="s">
        <v>1087</v>
      </c>
      <c r="AJ872" t="s">
        <v>1500</v>
      </c>
      <c r="AK872" t="s">
        <v>13</v>
      </c>
      <c r="AL872" s="100"/>
      <c r="AM872" s="100">
        <v>45689</v>
      </c>
      <c r="AO872">
        <v>854</v>
      </c>
      <c r="AS872">
        <v>431900</v>
      </c>
      <c r="AZ872" t="s">
        <v>928</v>
      </c>
      <c r="BA872">
        <v>2</v>
      </c>
      <c r="BB872" t="s">
        <v>1196</v>
      </c>
    </row>
    <row r="873" spans="1:54" x14ac:dyDescent="0.35">
      <c r="A873" t="s">
        <v>69</v>
      </c>
      <c r="B873" t="s">
        <v>1410</v>
      </c>
      <c r="C873" t="s">
        <v>1411</v>
      </c>
      <c r="F873" t="s">
        <v>12</v>
      </c>
      <c r="J873" t="s">
        <v>1175</v>
      </c>
      <c r="K873" t="s">
        <v>927</v>
      </c>
      <c r="N873" t="s">
        <v>933</v>
      </c>
      <c r="O873" t="s">
        <v>28</v>
      </c>
      <c r="S873" t="s">
        <v>191</v>
      </c>
      <c r="T873" t="s">
        <v>70</v>
      </c>
      <c r="U873" t="s">
        <v>1166</v>
      </c>
      <c r="AD873" t="s">
        <v>412</v>
      </c>
      <c r="AE873" t="s">
        <v>689</v>
      </c>
      <c r="AF873" t="s">
        <v>1412</v>
      </c>
      <c r="AG873" t="s">
        <v>1175</v>
      </c>
      <c r="AH873" t="s">
        <v>1171</v>
      </c>
      <c r="AI873" t="s">
        <v>1087</v>
      </c>
      <c r="AJ873" t="s">
        <v>1501</v>
      </c>
      <c r="AK873" t="s">
        <v>13</v>
      </c>
      <c r="AL873" s="100"/>
      <c r="AM873" s="100">
        <v>45717</v>
      </c>
      <c r="AO873">
        <v>854</v>
      </c>
      <c r="AS873">
        <v>431900</v>
      </c>
      <c r="AZ873" t="s">
        <v>928</v>
      </c>
      <c r="BA873">
        <v>3</v>
      </c>
      <c r="BB873" t="s">
        <v>1201</v>
      </c>
    </row>
    <row r="874" spans="1:54" x14ac:dyDescent="0.35">
      <c r="A874" t="s">
        <v>69</v>
      </c>
      <c r="B874" t="s">
        <v>1410</v>
      </c>
      <c r="C874" t="s">
        <v>1413</v>
      </c>
      <c r="F874" t="s">
        <v>12</v>
      </c>
      <c r="J874" t="s">
        <v>1175</v>
      </c>
      <c r="K874" t="s">
        <v>927</v>
      </c>
      <c r="N874" t="s">
        <v>933</v>
      </c>
      <c r="O874" t="s">
        <v>28</v>
      </c>
      <c r="S874" t="s">
        <v>191</v>
      </c>
      <c r="T874" t="s">
        <v>70</v>
      </c>
      <c r="U874" t="s">
        <v>1166</v>
      </c>
      <c r="AD874" t="s">
        <v>412</v>
      </c>
      <c r="AE874" t="s">
        <v>689</v>
      </c>
      <c r="AF874" t="s">
        <v>1412</v>
      </c>
      <c r="AG874" t="s">
        <v>1175</v>
      </c>
      <c r="AH874" t="s">
        <v>1171</v>
      </c>
      <c r="AI874" t="s">
        <v>1087</v>
      </c>
      <c r="AJ874" t="s">
        <v>1502</v>
      </c>
      <c r="AK874" t="s">
        <v>13</v>
      </c>
      <c r="AL874" s="100"/>
      <c r="AM874" s="100">
        <v>45748</v>
      </c>
      <c r="AN874">
        <v>350</v>
      </c>
      <c r="AO874">
        <v>250</v>
      </c>
      <c r="AP874">
        <v>700</v>
      </c>
      <c r="AR874">
        <v>245000</v>
      </c>
      <c r="AS874">
        <v>175000</v>
      </c>
      <c r="AZ874" t="s">
        <v>928</v>
      </c>
      <c r="BA874">
        <v>4</v>
      </c>
      <c r="BB874" t="s">
        <v>1191</v>
      </c>
    </row>
    <row r="875" spans="1:54" x14ac:dyDescent="0.35">
      <c r="A875" t="s">
        <v>69</v>
      </c>
      <c r="B875" t="s">
        <v>1410</v>
      </c>
      <c r="C875" t="s">
        <v>1413</v>
      </c>
      <c r="F875" t="s">
        <v>12</v>
      </c>
      <c r="J875" t="s">
        <v>1175</v>
      </c>
      <c r="K875" t="s">
        <v>927</v>
      </c>
      <c r="N875" t="s">
        <v>933</v>
      </c>
      <c r="O875" t="s">
        <v>28</v>
      </c>
      <c r="S875" t="s">
        <v>191</v>
      </c>
      <c r="T875" t="s">
        <v>70</v>
      </c>
      <c r="U875" t="s">
        <v>1166</v>
      </c>
      <c r="AD875" t="s">
        <v>412</v>
      </c>
      <c r="AE875" t="s">
        <v>689</v>
      </c>
      <c r="AF875" t="s">
        <v>1412</v>
      </c>
      <c r="AG875" t="s">
        <v>1175</v>
      </c>
      <c r="AH875" t="s">
        <v>1171</v>
      </c>
      <c r="AI875" t="s">
        <v>1087</v>
      </c>
      <c r="AJ875" t="s">
        <v>1503</v>
      </c>
      <c r="AK875" t="s">
        <v>13</v>
      </c>
      <c r="AL875" s="100"/>
      <c r="AM875" s="100">
        <v>45778</v>
      </c>
      <c r="AN875">
        <v>350</v>
      </c>
      <c r="AO875">
        <v>250</v>
      </c>
      <c r="AP875">
        <v>700</v>
      </c>
      <c r="AR875">
        <v>245000</v>
      </c>
      <c r="AS875">
        <v>175000</v>
      </c>
      <c r="AZ875" t="s">
        <v>928</v>
      </c>
      <c r="BA875">
        <v>5</v>
      </c>
      <c r="BB875" t="s">
        <v>1192</v>
      </c>
    </row>
    <row r="876" spans="1:54" x14ac:dyDescent="0.35">
      <c r="A876" t="s">
        <v>69</v>
      </c>
      <c r="B876" t="s">
        <v>1410</v>
      </c>
      <c r="C876" t="s">
        <v>1413</v>
      </c>
      <c r="F876" t="s">
        <v>12</v>
      </c>
      <c r="J876" t="s">
        <v>1175</v>
      </c>
      <c r="K876" t="s">
        <v>927</v>
      </c>
      <c r="N876" t="s">
        <v>933</v>
      </c>
      <c r="O876" t="s">
        <v>28</v>
      </c>
      <c r="S876" t="s">
        <v>191</v>
      </c>
      <c r="T876" t="s">
        <v>70</v>
      </c>
      <c r="U876" t="s">
        <v>1166</v>
      </c>
      <c r="AD876" t="s">
        <v>412</v>
      </c>
      <c r="AE876" t="s">
        <v>689</v>
      </c>
      <c r="AF876" t="s">
        <v>1412</v>
      </c>
      <c r="AG876" t="s">
        <v>1175</v>
      </c>
      <c r="AH876" t="s">
        <v>1171</v>
      </c>
      <c r="AI876" t="s">
        <v>1087</v>
      </c>
      <c r="AJ876" t="s">
        <v>1504</v>
      </c>
      <c r="AK876" t="s">
        <v>13</v>
      </c>
      <c r="AL876" s="100"/>
      <c r="AM876" s="100">
        <v>45809</v>
      </c>
      <c r="AN876">
        <v>350</v>
      </c>
      <c r="AO876">
        <v>250</v>
      </c>
      <c r="AP876">
        <v>700</v>
      </c>
      <c r="AR876">
        <v>245000</v>
      </c>
      <c r="AS876">
        <v>175000</v>
      </c>
      <c r="AZ876" t="s">
        <v>928</v>
      </c>
      <c r="BA876">
        <v>6</v>
      </c>
      <c r="BB876" t="s">
        <v>1202</v>
      </c>
    </row>
    <row r="877" spans="1:54" x14ac:dyDescent="0.35">
      <c r="A877" t="s">
        <v>69</v>
      </c>
      <c r="B877" t="s">
        <v>1410</v>
      </c>
      <c r="C877" t="s">
        <v>1413</v>
      </c>
      <c r="F877" t="s">
        <v>12</v>
      </c>
      <c r="J877" t="s">
        <v>1175</v>
      </c>
      <c r="K877" t="s">
        <v>927</v>
      </c>
      <c r="N877" t="s">
        <v>933</v>
      </c>
      <c r="O877" t="s">
        <v>28</v>
      </c>
      <c r="S877" t="s">
        <v>191</v>
      </c>
      <c r="T877" t="s">
        <v>70</v>
      </c>
      <c r="U877" t="s">
        <v>1166</v>
      </c>
      <c r="AD877" t="s">
        <v>412</v>
      </c>
      <c r="AE877" t="s">
        <v>689</v>
      </c>
      <c r="AF877" t="s">
        <v>1412</v>
      </c>
      <c r="AG877" t="s">
        <v>1175</v>
      </c>
      <c r="AH877" t="s">
        <v>1171</v>
      </c>
      <c r="AI877" t="s">
        <v>1087</v>
      </c>
      <c r="AJ877" t="s">
        <v>1505</v>
      </c>
      <c r="AK877" t="s">
        <v>13</v>
      </c>
      <c r="AL877" s="100"/>
      <c r="AM877" s="100">
        <v>45839</v>
      </c>
      <c r="AN877">
        <v>350</v>
      </c>
      <c r="AO877">
        <v>250</v>
      </c>
      <c r="AP877">
        <v>700</v>
      </c>
      <c r="AR877">
        <v>245000</v>
      </c>
      <c r="AS877">
        <v>175000</v>
      </c>
      <c r="AZ877" t="s">
        <v>928</v>
      </c>
      <c r="BA877">
        <v>7</v>
      </c>
      <c r="BB877" t="s">
        <v>1197</v>
      </c>
    </row>
    <row r="878" spans="1:54" x14ac:dyDescent="0.35">
      <c r="A878" t="s">
        <v>69</v>
      </c>
      <c r="B878" t="s">
        <v>1410</v>
      </c>
      <c r="C878" t="s">
        <v>1413</v>
      </c>
      <c r="F878" t="s">
        <v>12</v>
      </c>
      <c r="J878" t="s">
        <v>1175</v>
      </c>
      <c r="K878" t="s">
        <v>927</v>
      </c>
      <c r="N878" t="s">
        <v>933</v>
      </c>
      <c r="O878" t="s">
        <v>28</v>
      </c>
      <c r="S878" t="s">
        <v>191</v>
      </c>
      <c r="T878" t="s">
        <v>70</v>
      </c>
      <c r="U878" t="s">
        <v>1166</v>
      </c>
      <c r="AD878" t="s">
        <v>412</v>
      </c>
      <c r="AE878" t="s">
        <v>689</v>
      </c>
      <c r="AF878" t="s">
        <v>1412</v>
      </c>
      <c r="AG878" t="s">
        <v>1175</v>
      </c>
      <c r="AH878" t="s">
        <v>1171</v>
      </c>
      <c r="AI878" t="s">
        <v>1087</v>
      </c>
      <c r="AJ878" t="s">
        <v>1506</v>
      </c>
      <c r="AK878" t="s">
        <v>13</v>
      </c>
      <c r="AL878" s="100"/>
      <c r="AM878" s="100">
        <v>45870</v>
      </c>
      <c r="AN878">
        <v>350</v>
      </c>
      <c r="AO878">
        <v>250</v>
      </c>
      <c r="AP878">
        <v>700</v>
      </c>
      <c r="AR878">
        <v>245000</v>
      </c>
      <c r="AS878">
        <v>175000</v>
      </c>
      <c r="AZ878" t="s">
        <v>928</v>
      </c>
      <c r="BA878">
        <v>8</v>
      </c>
      <c r="BB878" t="s">
        <v>1193</v>
      </c>
    </row>
    <row r="879" spans="1:54" x14ac:dyDescent="0.35">
      <c r="A879" t="s">
        <v>69</v>
      </c>
      <c r="B879" t="s">
        <v>1410</v>
      </c>
      <c r="C879" t="s">
        <v>1413</v>
      </c>
      <c r="F879" t="s">
        <v>12</v>
      </c>
      <c r="J879" t="s">
        <v>1175</v>
      </c>
      <c r="K879" t="s">
        <v>927</v>
      </c>
      <c r="N879" t="s">
        <v>933</v>
      </c>
      <c r="O879" t="s">
        <v>28</v>
      </c>
      <c r="S879" t="s">
        <v>191</v>
      </c>
      <c r="T879" t="s">
        <v>70</v>
      </c>
      <c r="U879" t="s">
        <v>1166</v>
      </c>
      <c r="AD879" t="s">
        <v>412</v>
      </c>
      <c r="AE879" t="s">
        <v>689</v>
      </c>
      <c r="AF879" t="s">
        <v>1412</v>
      </c>
      <c r="AG879" t="s">
        <v>1175</v>
      </c>
      <c r="AH879" t="s">
        <v>1171</v>
      </c>
      <c r="AI879" t="s">
        <v>1087</v>
      </c>
      <c r="AJ879" t="s">
        <v>1507</v>
      </c>
      <c r="AK879" t="s">
        <v>13</v>
      </c>
      <c r="AL879" s="100"/>
      <c r="AM879" s="100">
        <v>45901</v>
      </c>
      <c r="AN879">
        <v>350</v>
      </c>
      <c r="AO879">
        <v>250</v>
      </c>
      <c r="AP879">
        <v>700</v>
      </c>
      <c r="AR879">
        <v>245000</v>
      </c>
      <c r="AS879">
        <v>175000</v>
      </c>
      <c r="AZ879" t="s">
        <v>928</v>
      </c>
      <c r="BA879">
        <v>9</v>
      </c>
      <c r="BB879" t="s">
        <v>1194</v>
      </c>
    </row>
    <row r="880" spans="1:54" x14ac:dyDescent="0.35">
      <c r="A880" t="s">
        <v>69</v>
      </c>
      <c r="B880" t="s">
        <v>1410</v>
      </c>
      <c r="C880" t="s">
        <v>1413</v>
      </c>
      <c r="F880" t="s">
        <v>12</v>
      </c>
      <c r="J880" t="s">
        <v>1175</v>
      </c>
      <c r="K880" t="s">
        <v>927</v>
      </c>
      <c r="N880" t="s">
        <v>933</v>
      </c>
      <c r="O880" t="s">
        <v>28</v>
      </c>
      <c r="S880" t="s">
        <v>191</v>
      </c>
      <c r="T880" t="s">
        <v>70</v>
      </c>
      <c r="U880" t="s">
        <v>1166</v>
      </c>
      <c r="AD880" t="s">
        <v>412</v>
      </c>
      <c r="AE880" t="s">
        <v>689</v>
      </c>
      <c r="AF880" t="s">
        <v>1412</v>
      </c>
      <c r="AG880" t="s">
        <v>1175</v>
      </c>
      <c r="AH880" t="s">
        <v>1171</v>
      </c>
      <c r="AI880" t="s">
        <v>1087</v>
      </c>
      <c r="AJ880" t="s">
        <v>1508</v>
      </c>
      <c r="AK880" t="s">
        <v>13</v>
      </c>
      <c r="AL880" s="100"/>
      <c r="AM880" s="100">
        <v>45931</v>
      </c>
      <c r="AN880">
        <v>350</v>
      </c>
      <c r="AO880">
        <v>250</v>
      </c>
      <c r="AP880">
        <v>700</v>
      </c>
      <c r="AR880">
        <v>245000</v>
      </c>
      <c r="AS880">
        <v>175000</v>
      </c>
      <c r="AZ880" t="s">
        <v>928</v>
      </c>
      <c r="BA880">
        <v>10</v>
      </c>
      <c r="BB880" t="s">
        <v>1198</v>
      </c>
    </row>
    <row r="881" spans="1:54" x14ac:dyDescent="0.35">
      <c r="A881" t="s">
        <v>69</v>
      </c>
      <c r="B881" t="s">
        <v>1410</v>
      </c>
      <c r="C881" t="s">
        <v>1413</v>
      </c>
      <c r="F881" t="s">
        <v>12</v>
      </c>
      <c r="J881" t="s">
        <v>1175</v>
      </c>
      <c r="K881" t="s">
        <v>927</v>
      </c>
      <c r="N881" t="s">
        <v>933</v>
      </c>
      <c r="O881" t="s">
        <v>28</v>
      </c>
      <c r="S881" t="s">
        <v>191</v>
      </c>
      <c r="T881" t="s">
        <v>70</v>
      </c>
      <c r="U881" t="s">
        <v>1166</v>
      </c>
      <c r="AD881" t="s">
        <v>412</v>
      </c>
      <c r="AE881" t="s">
        <v>689</v>
      </c>
      <c r="AF881" t="s">
        <v>1412</v>
      </c>
      <c r="AG881" t="s">
        <v>1175</v>
      </c>
      <c r="AH881" t="s">
        <v>1171</v>
      </c>
      <c r="AI881" t="s">
        <v>1087</v>
      </c>
      <c r="AJ881" t="s">
        <v>1508</v>
      </c>
      <c r="AK881" t="s">
        <v>13</v>
      </c>
      <c r="AL881" s="100"/>
      <c r="AM881" s="100">
        <v>45962</v>
      </c>
      <c r="AN881">
        <v>350</v>
      </c>
      <c r="AO881">
        <v>250</v>
      </c>
      <c r="AP881">
        <v>700</v>
      </c>
      <c r="AR881">
        <v>245000</v>
      </c>
      <c r="AS881">
        <v>175000</v>
      </c>
      <c r="AZ881" t="s">
        <v>928</v>
      </c>
      <c r="BA881">
        <v>11</v>
      </c>
      <c r="BB881" t="s">
        <v>1199</v>
      </c>
    </row>
    <row r="882" spans="1:54" x14ac:dyDescent="0.35">
      <c r="A882" t="s">
        <v>69</v>
      </c>
      <c r="B882" t="s">
        <v>1410</v>
      </c>
      <c r="C882" t="s">
        <v>1413</v>
      </c>
      <c r="F882" t="s">
        <v>12</v>
      </c>
      <c r="J882" t="s">
        <v>1175</v>
      </c>
      <c r="K882" t="s">
        <v>927</v>
      </c>
      <c r="N882" t="s">
        <v>933</v>
      </c>
      <c r="O882" t="s">
        <v>28</v>
      </c>
      <c r="S882" t="s">
        <v>191</v>
      </c>
      <c r="T882" t="s">
        <v>70</v>
      </c>
      <c r="U882" t="s">
        <v>1166</v>
      </c>
      <c r="AD882" t="s">
        <v>412</v>
      </c>
      <c r="AE882" t="s">
        <v>689</v>
      </c>
      <c r="AF882" t="s">
        <v>1412</v>
      </c>
      <c r="AG882" t="s">
        <v>1175</v>
      </c>
      <c r="AH882" t="s">
        <v>1171</v>
      </c>
      <c r="AI882" t="s">
        <v>1087</v>
      </c>
      <c r="AJ882" t="s">
        <v>1508</v>
      </c>
      <c r="AK882" t="s">
        <v>13</v>
      </c>
      <c r="AL882" s="100"/>
      <c r="AM882" s="100">
        <v>45992</v>
      </c>
      <c r="AN882">
        <v>350</v>
      </c>
      <c r="AO882">
        <v>250</v>
      </c>
      <c r="AP882">
        <v>700</v>
      </c>
      <c r="AR882">
        <v>245000</v>
      </c>
      <c r="AS882">
        <v>175000</v>
      </c>
      <c r="AZ882" t="s">
        <v>928</v>
      </c>
      <c r="BA882">
        <v>12</v>
      </c>
      <c r="BB882" t="s">
        <v>1195</v>
      </c>
    </row>
    <row r="883" spans="1:54" x14ac:dyDescent="0.35">
      <c r="A883" t="s">
        <v>69</v>
      </c>
      <c r="B883" t="s">
        <v>1410</v>
      </c>
      <c r="C883" t="s">
        <v>1413</v>
      </c>
      <c r="F883" t="s">
        <v>12</v>
      </c>
      <c r="J883" t="s">
        <v>1175</v>
      </c>
      <c r="K883" t="s">
        <v>927</v>
      </c>
      <c r="N883" t="s">
        <v>933</v>
      </c>
      <c r="O883" t="s">
        <v>28</v>
      </c>
      <c r="S883" t="s">
        <v>191</v>
      </c>
      <c r="T883" t="s">
        <v>70</v>
      </c>
      <c r="U883" t="s">
        <v>1166</v>
      </c>
      <c r="AD883" t="s">
        <v>412</v>
      </c>
      <c r="AE883" t="s">
        <v>689</v>
      </c>
      <c r="AF883" t="s">
        <v>1412</v>
      </c>
      <c r="AG883" t="s">
        <v>1175</v>
      </c>
      <c r="AH883" t="s">
        <v>1171</v>
      </c>
      <c r="AI883" t="s">
        <v>1087</v>
      </c>
      <c r="AJ883" t="s">
        <v>1509</v>
      </c>
      <c r="AK883" t="s">
        <v>13</v>
      </c>
      <c r="AL883" s="100"/>
      <c r="AM883" s="100">
        <v>45748</v>
      </c>
      <c r="AN883">
        <v>600</v>
      </c>
      <c r="AO883">
        <v>500</v>
      </c>
      <c r="AP883">
        <v>400</v>
      </c>
      <c r="AR883">
        <v>240000</v>
      </c>
      <c r="AS883">
        <v>200000</v>
      </c>
      <c r="AZ883" t="s">
        <v>928</v>
      </c>
      <c r="BA883">
        <v>4</v>
      </c>
      <c r="BB883" t="s">
        <v>1191</v>
      </c>
    </row>
    <row r="884" spans="1:54" x14ac:dyDescent="0.35">
      <c r="A884" t="s">
        <v>69</v>
      </c>
      <c r="B884" t="s">
        <v>1410</v>
      </c>
      <c r="C884" t="s">
        <v>1413</v>
      </c>
      <c r="F884" t="s">
        <v>12</v>
      </c>
      <c r="J884" t="s">
        <v>1175</v>
      </c>
      <c r="K884" t="s">
        <v>927</v>
      </c>
      <c r="N884" t="s">
        <v>933</v>
      </c>
      <c r="O884" t="s">
        <v>28</v>
      </c>
      <c r="S884" t="s">
        <v>191</v>
      </c>
      <c r="T884" t="s">
        <v>70</v>
      </c>
      <c r="U884" t="s">
        <v>1166</v>
      </c>
      <c r="AD884" t="s">
        <v>412</v>
      </c>
      <c r="AE884" t="s">
        <v>689</v>
      </c>
      <c r="AF884" t="s">
        <v>1412</v>
      </c>
      <c r="AG884" t="s">
        <v>1175</v>
      </c>
      <c r="AH884" t="s">
        <v>1171</v>
      </c>
      <c r="AI884" t="s">
        <v>1087</v>
      </c>
      <c r="AJ884" t="s">
        <v>1509</v>
      </c>
      <c r="AK884" t="s">
        <v>13</v>
      </c>
      <c r="AL884" s="100"/>
      <c r="AM884" s="100">
        <v>45778</v>
      </c>
      <c r="AN884">
        <v>600</v>
      </c>
      <c r="AO884">
        <v>500</v>
      </c>
      <c r="AP884">
        <v>400</v>
      </c>
      <c r="AR884">
        <v>240000</v>
      </c>
      <c r="AS884">
        <v>200000</v>
      </c>
      <c r="AZ884" t="s">
        <v>928</v>
      </c>
      <c r="BA884">
        <v>5</v>
      </c>
      <c r="BB884" t="s">
        <v>1192</v>
      </c>
    </row>
    <row r="885" spans="1:54" x14ac:dyDescent="0.35">
      <c r="A885" t="s">
        <v>69</v>
      </c>
      <c r="B885" t="s">
        <v>1386</v>
      </c>
      <c r="C885" t="s">
        <v>1400</v>
      </c>
      <c r="F885" t="s">
        <v>8</v>
      </c>
      <c r="J885" t="s">
        <v>9</v>
      </c>
      <c r="K885" t="s">
        <v>927</v>
      </c>
      <c r="N885" t="s">
        <v>933</v>
      </c>
      <c r="O885" t="s">
        <v>28</v>
      </c>
      <c r="S885" t="s">
        <v>191</v>
      </c>
      <c r="T885" t="s">
        <v>70</v>
      </c>
      <c r="U885" t="s">
        <v>1166</v>
      </c>
      <c r="AD885" t="s">
        <v>550</v>
      </c>
      <c r="AH885" t="s">
        <v>1171</v>
      </c>
      <c r="AJ885" t="s">
        <v>1557</v>
      </c>
      <c r="AL885" s="100"/>
      <c r="AM885" s="100">
        <v>45658</v>
      </c>
      <c r="AN885">
        <v>100</v>
      </c>
      <c r="AO885">
        <v>100</v>
      </c>
      <c r="AP885">
        <v>700</v>
      </c>
      <c r="AR885">
        <v>70000</v>
      </c>
      <c r="AS885">
        <v>70000</v>
      </c>
      <c r="AZ885" t="s">
        <v>928</v>
      </c>
      <c r="BA885">
        <v>1</v>
      </c>
      <c r="BB885" t="s">
        <v>1200</v>
      </c>
    </row>
    <row r="886" spans="1:54" x14ac:dyDescent="0.35">
      <c r="A886" t="s">
        <v>69</v>
      </c>
      <c r="B886" t="s">
        <v>1386</v>
      </c>
      <c r="C886" t="s">
        <v>1400</v>
      </c>
      <c r="F886" t="s">
        <v>8</v>
      </c>
      <c r="J886" t="s">
        <v>9</v>
      </c>
      <c r="K886" t="s">
        <v>927</v>
      </c>
      <c r="N886" t="s">
        <v>933</v>
      </c>
      <c r="O886" t="s">
        <v>28</v>
      </c>
      <c r="S886" t="s">
        <v>191</v>
      </c>
      <c r="T886" t="s">
        <v>70</v>
      </c>
      <c r="U886" t="s">
        <v>1166</v>
      </c>
      <c r="AD886" t="s">
        <v>550</v>
      </c>
      <c r="AH886" t="s">
        <v>1171</v>
      </c>
      <c r="AJ886" t="s">
        <v>1557</v>
      </c>
      <c r="AL886" s="100"/>
      <c r="AM886" s="100">
        <v>45689</v>
      </c>
      <c r="AN886">
        <v>100</v>
      </c>
      <c r="AO886">
        <v>100</v>
      </c>
      <c r="AP886">
        <v>700</v>
      </c>
      <c r="AR886">
        <v>70000</v>
      </c>
      <c r="AS886">
        <v>70000</v>
      </c>
      <c r="AZ886" t="s">
        <v>928</v>
      </c>
      <c r="BA886">
        <v>2</v>
      </c>
      <c r="BB886" t="s">
        <v>1196</v>
      </c>
    </row>
    <row r="887" spans="1:54" x14ac:dyDescent="0.35">
      <c r="A887" t="s">
        <v>69</v>
      </c>
      <c r="B887" t="s">
        <v>1386</v>
      </c>
      <c r="C887" t="s">
        <v>1400</v>
      </c>
      <c r="F887" t="s">
        <v>8</v>
      </c>
      <c r="J887" t="s">
        <v>9</v>
      </c>
      <c r="K887" t="s">
        <v>927</v>
      </c>
      <c r="N887" t="s">
        <v>933</v>
      </c>
      <c r="O887" t="s">
        <v>28</v>
      </c>
      <c r="S887" t="s">
        <v>191</v>
      </c>
      <c r="T887" t="s">
        <v>70</v>
      </c>
      <c r="U887" t="s">
        <v>1166</v>
      </c>
      <c r="AD887" t="s">
        <v>550</v>
      </c>
      <c r="AH887" t="s">
        <v>1171</v>
      </c>
      <c r="AJ887" t="s">
        <v>1557</v>
      </c>
      <c r="AL887" s="100"/>
      <c r="AM887" s="100">
        <v>45717</v>
      </c>
      <c r="AN887">
        <v>100</v>
      </c>
      <c r="AO887">
        <v>100</v>
      </c>
      <c r="AP887">
        <v>700</v>
      </c>
      <c r="AR887">
        <v>70000</v>
      </c>
      <c r="AS887">
        <v>70000</v>
      </c>
      <c r="AZ887" t="s">
        <v>928</v>
      </c>
      <c r="BA887">
        <v>3</v>
      </c>
      <c r="BB887" t="s">
        <v>1201</v>
      </c>
    </row>
    <row r="888" spans="1:54" x14ac:dyDescent="0.35">
      <c r="A888" t="s">
        <v>69</v>
      </c>
      <c r="B888" t="s">
        <v>1386</v>
      </c>
      <c r="C888" t="s">
        <v>1400</v>
      </c>
      <c r="F888" t="s">
        <v>8</v>
      </c>
      <c r="J888" t="s">
        <v>9</v>
      </c>
      <c r="K888" t="s">
        <v>927</v>
      </c>
      <c r="N888" t="s">
        <v>933</v>
      </c>
      <c r="O888" t="s">
        <v>28</v>
      </c>
      <c r="S888" t="s">
        <v>191</v>
      </c>
      <c r="T888" t="s">
        <v>70</v>
      </c>
      <c r="U888" t="s">
        <v>1166</v>
      </c>
      <c r="AD888" t="s">
        <v>550</v>
      </c>
      <c r="AH888" t="s">
        <v>1171</v>
      </c>
      <c r="AJ888" t="s">
        <v>1557</v>
      </c>
      <c r="AL888" s="100"/>
      <c r="AM888" s="100">
        <v>45748</v>
      </c>
      <c r="AN888">
        <v>100</v>
      </c>
      <c r="AO888">
        <v>100</v>
      </c>
      <c r="AP888">
        <v>700</v>
      </c>
      <c r="AR888">
        <v>70000</v>
      </c>
      <c r="AS888">
        <v>70000</v>
      </c>
      <c r="AZ888" t="s">
        <v>928</v>
      </c>
      <c r="BA888">
        <v>4</v>
      </c>
      <c r="BB888" t="s">
        <v>1191</v>
      </c>
    </row>
    <row r="889" spans="1:54" x14ac:dyDescent="0.35">
      <c r="A889" t="s">
        <v>69</v>
      </c>
      <c r="B889" t="s">
        <v>1386</v>
      </c>
      <c r="C889" t="s">
        <v>1400</v>
      </c>
      <c r="F889" t="s">
        <v>8</v>
      </c>
      <c r="J889" t="s">
        <v>9</v>
      </c>
      <c r="K889" t="s">
        <v>927</v>
      </c>
      <c r="N889" t="s">
        <v>933</v>
      </c>
      <c r="O889" t="s">
        <v>28</v>
      </c>
      <c r="S889" t="s">
        <v>191</v>
      </c>
      <c r="T889" t="s">
        <v>70</v>
      </c>
      <c r="U889" t="s">
        <v>1166</v>
      </c>
      <c r="AD889" t="s">
        <v>550</v>
      </c>
      <c r="AH889" t="s">
        <v>1171</v>
      </c>
      <c r="AJ889" t="s">
        <v>1557</v>
      </c>
      <c r="AL889" s="100"/>
      <c r="AM889" s="100">
        <v>45778</v>
      </c>
      <c r="AN889">
        <v>100</v>
      </c>
      <c r="AO889">
        <v>100</v>
      </c>
      <c r="AP889">
        <v>700</v>
      </c>
      <c r="AR889">
        <v>70000</v>
      </c>
      <c r="AS889">
        <v>70000</v>
      </c>
      <c r="AZ889" t="s">
        <v>928</v>
      </c>
      <c r="BA889">
        <v>5</v>
      </c>
      <c r="BB889" t="s">
        <v>1192</v>
      </c>
    </row>
    <row r="890" spans="1:54" x14ac:dyDescent="0.35">
      <c r="A890" t="s">
        <v>69</v>
      </c>
      <c r="B890" t="s">
        <v>1386</v>
      </c>
      <c r="C890" t="s">
        <v>1400</v>
      </c>
      <c r="F890" t="s">
        <v>8</v>
      </c>
      <c r="J890" t="s">
        <v>9</v>
      </c>
      <c r="K890" t="s">
        <v>927</v>
      </c>
      <c r="N890" t="s">
        <v>933</v>
      </c>
      <c r="O890" t="s">
        <v>28</v>
      </c>
      <c r="S890" t="s">
        <v>191</v>
      </c>
      <c r="T890" t="s">
        <v>70</v>
      </c>
      <c r="U890" t="s">
        <v>1166</v>
      </c>
      <c r="AD890" t="s">
        <v>550</v>
      </c>
      <c r="AH890" t="s">
        <v>1171</v>
      </c>
      <c r="AJ890" t="s">
        <v>1557</v>
      </c>
      <c r="AL890" s="100"/>
      <c r="AM890" s="100">
        <v>45809</v>
      </c>
      <c r="AN890">
        <v>100</v>
      </c>
      <c r="AO890">
        <v>100</v>
      </c>
      <c r="AP890">
        <v>700</v>
      </c>
      <c r="AR890">
        <v>70000</v>
      </c>
      <c r="AS890">
        <v>70000</v>
      </c>
      <c r="AZ890" t="s">
        <v>928</v>
      </c>
      <c r="BA890">
        <v>6</v>
      </c>
      <c r="BB890" t="s">
        <v>1202</v>
      </c>
    </row>
    <row r="891" spans="1:54" x14ac:dyDescent="0.35">
      <c r="A891" t="s">
        <v>69</v>
      </c>
      <c r="B891" t="s">
        <v>1386</v>
      </c>
      <c r="C891" t="s">
        <v>1400</v>
      </c>
      <c r="F891" t="s">
        <v>8</v>
      </c>
      <c r="J891" t="s">
        <v>9</v>
      </c>
      <c r="K891" t="s">
        <v>927</v>
      </c>
      <c r="N891" t="s">
        <v>933</v>
      </c>
      <c r="O891" t="s">
        <v>28</v>
      </c>
      <c r="S891" t="s">
        <v>191</v>
      </c>
      <c r="T891" t="s">
        <v>70</v>
      </c>
      <c r="U891" t="s">
        <v>1166</v>
      </c>
      <c r="AD891" t="s">
        <v>550</v>
      </c>
      <c r="AH891" t="s">
        <v>1171</v>
      </c>
      <c r="AJ891" t="s">
        <v>1557</v>
      </c>
      <c r="AL891" s="100"/>
      <c r="AM891" s="100">
        <v>45839</v>
      </c>
      <c r="AN891">
        <v>100</v>
      </c>
      <c r="AO891">
        <v>100</v>
      </c>
      <c r="AP891">
        <v>700</v>
      </c>
      <c r="AR891">
        <v>70000</v>
      </c>
      <c r="AS891">
        <v>70000</v>
      </c>
      <c r="AZ891" t="s">
        <v>928</v>
      </c>
      <c r="BA891">
        <v>7</v>
      </c>
      <c r="BB891" t="s">
        <v>1197</v>
      </c>
    </row>
    <row r="892" spans="1:54" x14ac:dyDescent="0.35">
      <c r="A892" t="s">
        <v>69</v>
      </c>
      <c r="B892" t="s">
        <v>1386</v>
      </c>
      <c r="C892" t="s">
        <v>1400</v>
      </c>
      <c r="F892" t="s">
        <v>8</v>
      </c>
      <c r="J892" t="s">
        <v>9</v>
      </c>
      <c r="K892" t="s">
        <v>927</v>
      </c>
      <c r="N892" t="s">
        <v>933</v>
      </c>
      <c r="O892" t="s">
        <v>28</v>
      </c>
      <c r="S892" t="s">
        <v>191</v>
      </c>
      <c r="T892" t="s">
        <v>70</v>
      </c>
      <c r="U892" t="s">
        <v>1166</v>
      </c>
      <c r="AD892" t="s">
        <v>550</v>
      </c>
      <c r="AH892" t="s">
        <v>1171</v>
      </c>
      <c r="AJ892" t="s">
        <v>1557</v>
      </c>
      <c r="AL892" s="100"/>
      <c r="AM892" s="100">
        <v>45870</v>
      </c>
      <c r="AN892">
        <v>100</v>
      </c>
      <c r="AO892">
        <v>100</v>
      </c>
      <c r="AP892">
        <v>700</v>
      </c>
      <c r="AR892">
        <v>70000</v>
      </c>
      <c r="AS892">
        <v>70000</v>
      </c>
      <c r="AZ892" t="s">
        <v>928</v>
      </c>
      <c r="BA892">
        <v>8</v>
      </c>
      <c r="BB892" t="s">
        <v>1193</v>
      </c>
    </row>
    <row r="893" spans="1:54" x14ac:dyDescent="0.35">
      <c r="A893" t="s">
        <v>69</v>
      </c>
      <c r="B893" t="s">
        <v>1386</v>
      </c>
      <c r="C893" t="s">
        <v>1401</v>
      </c>
      <c r="F893" t="s">
        <v>8</v>
      </c>
      <c r="J893" t="s">
        <v>9</v>
      </c>
      <c r="K893" t="s">
        <v>927</v>
      </c>
      <c r="N893" t="s">
        <v>933</v>
      </c>
      <c r="O893" t="s">
        <v>28</v>
      </c>
      <c r="S893" t="s">
        <v>191</v>
      </c>
      <c r="T893" t="s">
        <v>70</v>
      </c>
      <c r="U893" t="s">
        <v>1166</v>
      </c>
      <c r="AD893" t="s">
        <v>550</v>
      </c>
      <c r="AH893" t="s">
        <v>1171</v>
      </c>
      <c r="AJ893" t="s">
        <v>1557</v>
      </c>
      <c r="AL893" s="100"/>
      <c r="AM893" s="100">
        <v>45901</v>
      </c>
      <c r="AN893">
        <v>100</v>
      </c>
      <c r="AO893">
        <v>50</v>
      </c>
      <c r="AP893">
        <v>700</v>
      </c>
      <c r="AR893">
        <v>70000</v>
      </c>
      <c r="AS893">
        <v>35000</v>
      </c>
      <c r="AZ893" t="s">
        <v>928</v>
      </c>
      <c r="BA893">
        <v>9</v>
      </c>
      <c r="BB893" t="s">
        <v>1194</v>
      </c>
    </row>
    <row r="894" spans="1:54" x14ac:dyDescent="0.35">
      <c r="A894" t="s">
        <v>69</v>
      </c>
      <c r="B894" t="s">
        <v>1386</v>
      </c>
      <c r="C894" t="s">
        <v>1401</v>
      </c>
      <c r="F894" t="s">
        <v>8</v>
      </c>
      <c r="J894" t="s">
        <v>9</v>
      </c>
      <c r="K894" t="s">
        <v>927</v>
      </c>
      <c r="N894" t="s">
        <v>933</v>
      </c>
      <c r="O894" t="s">
        <v>28</v>
      </c>
      <c r="S894" t="s">
        <v>191</v>
      </c>
      <c r="T894" t="s">
        <v>70</v>
      </c>
      <c r="U894" t="s">
        <v>1166</v>
      </c>
      <c r="AD894" t="s">
        <v>550</v>
      </c>
      <c r="AH894" t="s">
        <v>1171</v>
      </c>
      <c r="AJ894" t="s">
        <v>1557</v>
      </c>
      <c r="AL894" s="100"/>
      <c r="AM894" s="100">
        <v>45931</v>
      </c>
      <c r="AN894">
        <v>100</v>
      </c>
      <c r="AO894">
        <v>50</v>
      </c>
      <c r="AP894">
        <v>700</v>
      </c>
      <c r="AR894">
        <v>70000</v>
      </c>
      <c r="AS894">
        <v>35000</v>
      </c>
      <c r="AZ894" t="s">
        <v>928</v>
      </c>
      <c r="BA894">
        <v>10</v>
      </c>
      <c r="BB894" t="s">
        <v>1198</v>
      </c>
    </row>
    <row r="895" spans="1:54" x14ac:dyDescent="0.35">
      <c r="A895" t="s">
        <v>69</v>
      </c>
      <c r="B895" t="s">
        <v>1386</v>
      </c>
      <c r="C895" t="s">
        <v>1401</v>
      </c>
      <c r="F895" t="s">
        <v>8</v>
      </c>
      <c r="J895" t="s">
        <v>9</v>
      </c>
      <c r="K895" t="s">
        <v>927</v>
      </c>
      <c r="N895" t="s">
        <v>933</v>
      </c>
      <c r="O895" t="s">
        <v>28</v>
      </c>
      <c r="S895" t="s">
        <v>191</v>
      </c>
      <c r="T895" t="s">
        <v>70</v>
      </c>
      <c r="U895" t="s">
        <v>1166</v>
      </c>
      <c r="AD895" t="s">
        <v>550</v>
      </c>
      <c r="AH895" t="s">
        <v>1171</v>
      </c>
      <c r="AJ895" t="s">
        <v>1557</v>
      </c>
      <c r="AL895" s="100"/>
      <c r="AM895" s="100">
        <v>45962</v>
      </c>
      <c r="AN895">
        <v>100</v>
      </c>
      <c r="AO895">
        <v>50</v>
      </c>
      <c r="AP895">
        <v>700</v>
      </c>
      <c r="AR895">
        <v>70000</v>
      </c>
      <c r="AS895">
        <v>35000</v>
      </c>
      <c r="AZ895" t="s">
        <v>928</v>
      </c>
      <c r="BA895">
        <v>11</v>
      </c>
      <c r="BB895" t="s">
        <v>1199</v>
      </c>
    </row>
    <row r="896" spans="1:54" x14ac:dyDescent="0.35">
      <c r="A896" t="s">
        <v>69</v>
      </c>
      <c r="B896" t="s">
        <v>1386</v>
      </c>
      <c r="C896" t="s">
        <v>1401</v>
      </c>
      <c r="F896" t="s">
        <v>8</v>
      </c>
      <c r="J896" t="s">
        <v>9</v>
      </c>
      <c r="K896" t="s">
        <v>927</v>
      </c>
      <c r="N896" t="s">
        <v>933</v>
      </c>
      <c r="O896" t="s">
        <v>28</v>
      </c>
      <c r="S896" t="s">
        <v>191</v>
      </c>
      <c r="T896" t="s">
        <v>70</v>
      </c>
      <c r="U896" t="s">
        <v>1166</v>
      </c>
      <c r="AD896" t="s">
        <v>550</v>
      </c>
      <c r="AH896" t="s">
        <v>1171</v>
      </c>
      <c r="AJ896" t="s">
        <v>1557</v>
      </c>
      <c r="AL896" s="100"/>
      <c r="AM896" s="100">
        <v>45992</v>
      </c>
      <c r="AN896">
        <v>100</v>
      </c>
      <c r="AO896">
        <v>50</v>
      </c>
      <c r="AP896">
        <v>700</v>
      </c>
      <c r="AR896">
        <v>70000</v>
      </c>
      <c r="AS896">
        <v>35000</v>
      </c>
      <c r="AZ896" t="s">
        <v>928</v>
      </c>
      <c r="BA896">
        <v>12</v>
      </c>
      <c r="BB896" t="s">
        <v>1195</v>
      </c>
    </row>
    <row r="897" spans="1:54" x14ac:dyDescent="0.35">
      <c r="A897" t="s">
        <v>69</v>
      </c>
      <c r="B897" t="s">
        <v>1382</v>
      </c>
      <c r="C897" t="s">
        <v>1383</v>
      </c>
      <c r="F897" t="s">
        <v>8</v>
      </c>
      <c r="J897" t="s">
        <v>10</v>
      </c>
      <c r="K897" t="s">
        <v>927</v>
      </c>
      <c r="N897" t="s">
        <v>933</v>
      </c>
      <c r="O897" t="s">
        <v>28</v>
      </c>
      <c r="S897" t="s">
        <v>7</v>
      </c>
      <c r="T897" t="s">
        <v>237</v>
      </c>
      <c r="U897" t="s">
        <v>1162</v>
      </c>
      <c r="AD897" t="s">
        <v>417</v>
      </c>
      <c r="AE897" t="s">
        <v>694</v>
      </c>
      <c r="AF897" t="s">
        <v>1384</v>
      </c>
      <c r="AG897" t="s">
        <v>1376</v>
      </c>
      <c r="AH897" t="s">
        <v>1171</v>
      </c>
      <c r="AI897" t="s">
        <v>1087</v>
      </c>
      <c r="AJ897" t="s">
        <v>1542</v>
      </c>
      <c r="AK897" t="s">
        <v>10</v>
      </c>
      <c r="AL897" s="100"/>
      <c r="AM897" s="100">
        <v>45658</v>
      </c>
      <c r="AN897">
        <v>1</v>
      </c>
      <c r="AO897">
        <v>1</v>
      </c>
      <c r="AP897">
        <v>700</v>
      </c>
      <c r="AR897">
        <v>700</v>
      </c>
      <c r="AS897">
        <v>700</v>
      </c>
      <c r="AZ897" t="s">
        <v>928</v>
      </c>
      <c r="BA897">
        <v>1</v>
      </c>
      <c r="BB897" t="s">
        <v>1200</v>
      </c>
    </row>
    <row r="898" spans="1:54" x14ac:dyDescent="0.35">
      <c r="A898" t="s">
        <v>69</v>
      </c>
      <c r="B898" t="s">
        <v>1382</v>
      </c>
      <c r="C898" t="s">
        <v>1383</v>
      </c>
      <c r="F898" t="s">
        <v>8</v>
      </c>
      <c r="J898" t="s">
        <v>10</v>
      </c>
      <c r="K898" t="s">
        <v>927</v>
      </c>
      <c r="N898" t="s">
        <v>933</v>
      </c>
      <c r="O898" t="s">
        <v>28</v>
      </c>
      <c r="S898" t="s">
        <v>7</v>
      </c>
      <c r="T898" t="s">
        <v>237</v>
      </c>
      <c r="U898" t="s">
        <v>1162</v>
      </c>
      <c r="AD898" t="s">
        <v>417</v>
      </c>
      <c r="AE898" t="s">
        <v>694</v>
      </c>
      <c r="AF898" t="s">
        <v>1384</v>
      </c>
      <c r="AG898" t="s">
        <v>1376</v>
      </c>
      <c r="AH898" t="s">
        <v>1171</v>
      </c>
      <c r="AI898" t="s">
        <v>1087</v>
      </c>
      <c r="AJ898" t="s">
        <v>1542</v>
      </c>
      <c r="AK898" t="s">
        <v>10</v>
      </c>
      <c r="AL898" s="100"/>
      <c r="AM898" s="100">
        <v>45689</v>
      </c>
      <c r="AN898">
        <v>1</v>
      </c>
      <c r="AO898">
        <v>1</v>
      </c>
      <c r="AP898">
        <v>700</v>
      </c>
      <c r="AR898">
        <v>700</v>
      </c>
      <c r="AS898">
        <v>700</v>
      </c>
      <c r="AZ898" t="s">
        <v>928</v>
      </c>
      <c r="BA898">
        <v>2</v>
      </c>
      <c r="BB898" t="s">
        <v>1196</v>
      </c>
    </row>
    <row r="899" spans="1:54" x14ac:dyDescent="0.35">
      <c r="A899" t="s">
        <v>69</v>
      </c>
      <c r="B899" t="s">
        <v>1382</v>
      </c>
      <c r="C899" t="s">
        <v>1383</v>
      </c>
      <c r="F899" t="s">
        <v>8</v>
      </c>
      <c r="J899" t="s">
        <v>10</v>
      </c>
      <c r="K899" t="s">
        <v>927</v>
      </c>
      <c r="N899" t="s">
        <v>933</v>
      </c>
      <c r="O899" t="s">
        <v>28</v>
      </c>
      <c r="S899" t="s">
        <v>7</v>
      </c>
      <c r="T899" t="s">
        <v>237</v>
      </c>
      <c r="U899" t="s">
        <v>1162</v>
      </c>
      <c r="AD899" t="s">
        <v>417</v>
      </c>
      <c r="AE899" t="s">
        <v>694</v>
      </c>
      <c r="AF899" t="s">
        <v>1384</v>
      </c>
      <c r="AG899" t="s">
        <v>1376</v>
      </c>
      <c r="AH899" t="s">
        <v>1171</v>
      </c>
      <c r="AI899" t="s">
        <v>1087</v>
      </c>
      <c r="AJ899" t="s">
        <v>1542</v>
      </c>
      <c r="AK899" t="s">
        <v>10</v>
      </c>
      <c r="AL899" s="100"/>
      <c r="AM899" s="100">
        <v>45717</v>
      </c>
      <c r="AN899">
        <v>1</v>
      </c>
      <c r="AO899">
        <v>1</v>
      </c>
      <c r="AP899">
        <v>700</v>
      </c>
      <c r="AR899">
        <v>700</v>
      </c>
      <c r="AS899">
        <v>700</v>
      </c>
      <c r="AZ899" t="s">
        <v>928</v>
      </c>
      <c r="BA899">
        <v>3</v>
      </c>
      <c r="BB899" t="s">
        <v>1201</v>
      </c>
    </row>
    <row r="900" spans="1:54" x14ac:dyDescent="0.35">
      <c r="A900" t="s">
        <v>69</v>
      </c>
      <c r="B900" t="s">
        <v>1382</v>
      </c>
      <c r="C900" t="s">
        <v>1383</v>
      </c>
      <c r="F900" t="s">
        <v>8</v>
      </c>
      <c r="J900" t="s">
        <v>10</v>
      </c>
      <c r="K900" t="s">
        <v>927</v>
      </c>
      <c r="N900" t="s">
        <v>933</v>
      </c>
      <c r="O900" t="s">
        <v>28</v>
      </c>
      <c r="S900" t="s">
        <v>7</v>
      </c>
      <c r="T900" t="s">
        <v>237</v>
      </c>
      <c r="U900" t="s">
        <v>1162</v>
      </c>
      <c r="AD900" t="s">
        <v>417</v>
      </c>
      <c r="AE900" t="s">
        <v>694</v>
      </c>
      <c r="AF900" t="s">
        <v>1384</v>
      </c>
      <c r="AG900" t="s">
        <v>1376</v>
      </c>
      <c r="AH900" t="s">
        <v>1171</v>
      </c>
      <c r="AI900" t="s">
        <v>1087</v>
      </c>
      <c r="AJ900" t="s">
        <v>1542</v>
      </c>
      <c r="AK900" t="s">
        <v>10</v>
      </c>
      <c r="AL900" s="100"/>
      <c r="AM900" s="100">
        <v>45748</v>
      </c>
      <c r="AN900">
        <v>1</v>
      </c>
      <c r="AO900">
        <v>1</v>
      </c>
      <c r="AP900">
        <v>700</v>
      </c>
      <c r="AR900">
        <v>700</v>
      </c>
      <c r="AS900">
        <v>700</v>
      </c>
      <c r="AZ900" t="s">
        <v>928</v>
      </c>
      <c r="BA900">
        <v>4</v>
      </c>
      <c r="BB900" t="s">
        <v>1191</v>
      </c>
    </row>
    <row r="901" spans="1:54" x14ac:dyDescent="0.35">
      <c r="A901" t="s">
        <v>69</v>
      </c>
      <c r="B901" t="s">
        <v>1382</v>
      </c>
      <c r="C901" t="s">
        <v>1383</v>
      </c>
      <c r="F901" t="s">
        <v>8</v>
      </c>
      <c r="J901" t="s">
        <v>10</v>
      </c>
      <c r="K901" t="s">
        <v>927</v>
      </c>
      <c r="N901" t="s">
        <v>933</v>
      </c>
      <c r="O901" t="s">
        <v>28</v>
      </c>
      <c r="S901" t="s">
        <v>7</v>
      </c>
      <c r="T901" t="s">
        <v>237</v>
      </c>
      <c r="U901" t="s">
        <v>1162</v>
      </c>
      <c r="AD901" t="s">
        <v>417</v>
      </c>
      <c r="AE901" t="s">
        <v>694</v>
      </c>
      <c r="AF901" t="s">
        <v>1384</v>
      </c>
      <c r="AG901" t="s">
        <v>1376</v>
      </c>
      <c r="AH901" t="s">
        <v>1171</v>
      </c>
      <c r="AI901" t="s">
        <v>1087</v>
      </c>
      <c r="AJ901" t="s">
        <v>1542</v>
      </c>
      <c r="AK901" t="s">
        <v>10</v>
      </c>
      <c r="AL901" s="100"/>
      <c r="AM901" s="100">
        <v>45778</v>
      </c>
      <c r="AN901">
        <v>1</v>
      </c>
      <c r="AO901">
        <v>1</v>
      </c>
      <c r="AP901">
        <v>700</v>
      </c>
      <c r="AR901">
        <v>700</v>
      </c>
      <c r="AS901">
        <v>700</v>
      </c>
      <c r="AZ901" t="s">
        <v>928</v>
      </c>
      <c r="BA901">
        <v>5</v>
      </c>
      <c r="BB901" t="s">
        <v>1192</v>
      </c>
    </row>
    <row r="902" spans="1:54" x14ac:dyDescent="0.35">
      <c r="A902" t="s">
        <v>69</v>
      </c>
      <c r="B902" t="s">
        <v>1382</v>
      </c>
      <c r="C902" t="s">
        <v>1383</v>
      </c>
      <c r="F902" t="s">
        <v>8</v>
      </c>
      <c r="J902" t="s">
        <v>10</v>
      </c>
      <c r="K902" t="s">
        <v>927</v>
      </c>
      <c r="N902" t="s">
        <v>933</v>
      </c>
      <c r="O902" t="s">
        <v>28</v>
      </c>
      <c r="S902" t="s">
        <v>7</v>
      </c>
      <c r="T902" t="s">
        <v>237</v>
      </c>
      <c r="U902" t="s">
        <v>1162</v>
      </c>
      <c r="AD902" t="s">
        <v>417</v>
      </c>
      <c r="AE902" t="s">
        <v>694</v>
      </c>
      <c r="AF902" t="s">
        <v>1384</v>
      </c>
      <c r="AG902" t="s">
        <v>1376</v>
      </c>
      <c r="AH902" t="s">
        <v>1171</v>
      </c>
      <c r="AI902" t="s">
        <v>1087</v>
      </c>
      <c r="AJ902" t="s">
        <v>1542</v>
      </c>
      <c r="AK902" t="s">
        <v>10</v>
      </c>
      <c r="AL902" s="100"/>
      <c r="AM902" s="100">
        <v>45809</v>
      </c>
      <c r="AN902">
        <v>1</v>
      </c>
      <c r="AO902">
        <v>1</v>
      </c>
      <c r="AP902">
        <v>700</v>
      </c>
      <c r="AR902">
        <v>700</v>
      </c>
      <c r="AS902">
        <v>700</v>
      </c>
      <c r="AZ902" t="s">
        <v>928</v>
      </c>
      <c r="BA902">
        <v>6</v>
      </c>
      <c r="BB902" t="s">
        <v>1202</v>
      </c>
    </row>
    <row r="903" spans="1:54" x14ac:dyDescent="0.35">
      <c r="A903" t="s">
        <v>69</v>
      </c>
      <c r="B903" t="s">
        <v>1382</v>
      </c>
      <c r="C903" t="s">
        <v>1383</v>
      </c>
      <c r="F903" t="s">
        <v>8</v>
      </c>
      <c r="J903" t="s">
        <v>10</v>
      </c>
      <c r="K903" t="s">
        <v>927</v>
      </c>
      <c r="N903" t="s">
        <v>933</v>
      </c>
      <c r="O903" t="s">
        <v>28</v>
      </c>
      <c r="S903" t="s">
        <v>7</v>
      </c>
      <c r="T903" t="s">
        <v>237</v>
      </c>
      <c r="U903" t="s">
        <v>1162</v>
      </c>
      <c r="AD903" t="s">
        <v>417</v>
      </c>
      <c r="AE903" t="s">
        <v>694</v>
      </c>
      <c r="AF903" t="s">
        <v>1384</v>
      </c>
      <c r="AG903" t="s">
        <v>1376</v>
      </c>
      <c r="AH903" t="s">
        <v>1171</v>
      </c>
      <c r="AI903" t="s">
        <v>1087</v>
      </c>
      <c r="AJ903" t="s">
        <v>1542</v>
      </c>
      <c r="AK903" t="s">
        <v>10</v>
      </c>
      <c r="AL903" s="100"/>
      <c r="AM903" s="100">
        <v>45839</v>
      </c>
      <c r="AN903">
        <v>1</v>
      </c>
      <c r="AO903">
        <v>1</v>
      </c>
      <c r="AP903">
        <v>700</v>
      </c>
      <c r="AR903">
        <v>700</v>
      </c>
      <c r="AS903">
        <v>700</v>
      </c>
      <c r="AZ903" t="s">
        <v>928</v>
      </c>
      <c r="BA903">
        <v>7</v>
      </c>
      <c r="BB903" t="s">
        <v>1197</v>
      </c>
    </row>
    <row r="904" spans="1:54" x14ac:dyDescent="0.35">
      <c r="A904" t="s">
        <v>69</v>
      </c>
      <c r="B904" t="s">
        <v>1382</v>
      </c>
      <c r="C904" t="s">
        <v>1385</v>
      </c>
      <c r="F904" t="s">
        <v>8</v>
      </c>
      <c r="J904" t="s">
        <v>10</v>
      </c>
      <c r="K904" t="s">
        <v>927</v>
      </c>
      <c r="N904" t="s">
        <v>933</v>
      </c>
      <c r="O904" t="s">
        <v>28</v>
      </c>
      <c r="S904" t="s">
        <v>7</v>
      </c>
      <c r="T904" t="s">
        <v>237</v>
      </c>
      <c r="U904" t="s">
        <v>1162</v>
      </c>
      <c r="AD904" t="s">
        <v>417</v>
      </c>
      <c r="AE904" t="s">
        <v>694</v>
      </c>
      <c r="AF904" t="s">
        <v>1384</v>
      </c>
      <c r="AG904" t="s">
        <v>1376</v>
      </c>
      <c r="AH904" t="s">
        <v>1171</v>
      </c>
      <c r="AI904" t="s">
        <v>1087</v>
      </c>
      <c r="AJ904" t="s">
        <v>1542</v>
      </c>
      <c r="AK904" t="s">
        <v>10</v>
      </c>
      <c r="AL904" s="100"/>
      <c r="AM904" s="100">
        <v>45870</v>
      </c>
      <c r="AN904">
        <v>1</v>
      </c>
      <c r="AO904">
        <v>1</v>
      </c>
      <c r="AP904">
        <v>700</v>
      </c>
      <c r="AR904">
        <v>700</v>
      </c>
      <c r="AS904">
        <v>700</v>
      </c>
      <c r="AZ904" t="s">
        <v>928</v>
      </c>
      <c r="BA904">
        <v>8</v>
      </c>
      <c r="BB904" t="s">
        <v>1193</v>
      </c>
    </row>
    <row r="905" spans="1:54" x14ac:dyDescent="0.35">
      <c r="A905" t="s">
        <v>69</v>
      </c>
      <c r="B905" t="s">
        <v>1382</v>
      </c>
      <c r="C905" t="s">
        <v>1385</v>
      </c>
      <c r="F905" t="s">
        <v>8</v>
      </c>
      <c r="J905" t="s">
        <v>10</v>
      </c>
      <c r="K905" t="s">
        <v>927</v>
      </c>
      <c r="N905" t="s">
        <v>933</v>
      </c>
      <c r="O905" t="s">
        <v>28</v>
      </c>
      <c r="S905" t="s">
        <v>7</v>
      </c>
      <c r="T905" t="s">
        <v>237</v>
      </c>
      <c r="U905" t="s">
        <v>1162</v>
      </c>
      <c r="AD905" t="s">
        <v>417</v>
      </c>
      <c r="AE905" t="s">
        <v>694</v>
      </c>
      <c r="AF905" t="s">
        <v>1384</v>
      </c>
      <c r="AG905" t="s">
        <v>1376</v>
      </c>
      <c r="AH905" t="s">
        <v>1171</v>
      </c>
      <c r="AI905" t="s">
        <v>1087</v>
      </c>
      <c r="AJ905" t="s">
        <v>1542</v>
      </c>
      <c r="AK905" t="s">
        <v>10</v>
      </c>
      <c r="AL905" s="100"/>
      <c r="AM905" s="100">
        <v>45901</v>
      </c>
      <c r="AN905">
        <v>1</v>
      </c>
      <c r="AO905">
        <v>1</v>
      </c>
      <c r="AP905">
        <v>700</v>
      </c>
      <c r="AR905">
        <v>700</v>
      </c>
      <c r="AS905">
        <v>700</v>
      </c>
      <c r="AZ905" t="s">
        <v>928</v>
      </c>
      <c r="BA905">
        <v>9</v>
      </c>
      <c r="BB905" t="s">
        <v>1194</v>
      </c>
    </row>
    <row r="906" spans="1:54" x14ac:dyDescent="0.35">
      <c r="A906" t="s">
        <v>69</v>
      </c>
      <c r="B906" t="s">
        <v>1382</v>
      </c>
      <c r="C906" t="s">
        <v>1385</v>
      </c>
      <c r="F906" t="s">
        <v>8</v>
      </c>
      <c r="J906" t="s">
        <v>10</v>
      </c>
      <c r="K906" t="s">
        <v>927</v>
      </c>
      <c r="N906" t="s">
        <v>933</v>
      </c>
      <c r="O906" t="s">
        <v>28</v>
      </c>
      <c r="S906" t="s">
        <v>7</v>
      </c>
      <c r="T906" t="s">
        <v>237</v>
      </c>
      <c r="U906" t="s">
        <v>1162</v>
      </c>
      <c r="AD906" t="s">
        <v>417</v>
      </c>
      <c r="AE906" t="s">
        <v>694</v>
      </c>
      <c r="AF906" t="s">
        <v>1384</v>
      </c>
      <c r="AG906" t="s">
        <v>1376</v>
      </c>
      <c r="AH906" t="s">
        <v>1171</v>
      </c>
      <c r="AI906" t="s">
        <v>1087</v>
      </c>
      <c r="AJ906" t="s">
        <v>1542</v>
      </c>
      <c r="AK906" t="s">
        <v>10</v>
      </c>
      <c r="AL906" s="100"/>
      <c r="AM906" s="100">
        <v>45931</v>
      </c>
      <c r="AN906">
        <v>1</v>
      </c>
      <c r="AO906">
        <v>1</v>
      </c>
      <c r="AP906">
        <v>700</v>
      </c>
      <c r="AR906">
        <v>700</v>
      </c>
      <c r="AS906">
        <v>700</v>
      </c>
      <c r="AZ906" t="s">
        <v>928</v>
      </c>
      <c r="BA906">
        <v>10</v>
      </c>
      <c r="BB906" t="s">
        <v>1198</v>
      </c>
    </row>
    <row r="907" spans="1:54" x14ac:dyDescent="0.35">
      <c r="A907" t="s">
        <v>69</v>
      </c>
      <c r="B907" t="s">
        <v>1382</v>
      </c>
      <c r="C907" t="s">
        <v>1385</v>
      </c>
      <c r="F907" t="s">
        <v>8</v>
      </c>
      <c r="J907" t="s">
        <v>10</v>
      </c>
      <c r="K907" t="s">
        <v>927</v>
      </c>
      <c r="N907" t="s">
        <v>933</v>
      </c>
      <c r="O907" t="s">
        <v>28</v>
      </c>
      <c r="S907" t="s">
        <v>7</v>
      </c>
      <c r="T907" t="s">
        <v>237</v>
      </c>
      <c r="U907" t="s">
        <v>1162</v>
      </c>
      <c r="AD907" t="s">
        <v>417</v>
      </c>
      <c r="AE907" t="s">
        <v>694</v>
      </c>
      <c r="AF907" t="s">
        <v>1384</v>
      </c>
      <c r="AG907" t="s">
        <v>1376</v>
      </c>
      <c r="AH907" t="s">
        <v>1171</v>
      </c>
      <c r="AI907" t="s">
        <v>1087</v>
      </c>
      <c r="AJ907" t="s">
        <v>1542</v>
      </c>
      <c r="AK907" t="s">
        <v>10</v>
      </c>
      <c r="AL907" s="100"/>
      <c r="AM907" s="100">
        <v>45962</v>
      </c>
      <c r="AN907">
        <v>1</v>
      </c>
      <c r="AO907">
        <v>1</v>
      </c>
      <c r="AP907">
        <v>700</v>
      </c>
      <c r="AR907">
        <v>700</v>
      </c>
      <c r="AS907">
        <v>700</v>
      </c>
      <c r="AZ907" t="s">
        <v>928</v>
      </c>
      <c r="BA907">
        <v>11</v>
      </c>
      <c r="BB907" t="s">
        <v>1199</v>
      </c>
    </row>
    <row r="908" spans="1:54" x14ac:dyDescent="0.35">
      <c r="A908" t="s">
        <v>69</v>
      </c>
      <c r="B908" t="s">
        <v>1382</v>
      </c>
      <c r="C908" t="s">
        <v>1385</v>
      </c>
      <c r="F908" t="s">
        <v>8</v>
      </c>
      <c r="J908" t="s">
        <v>10</v>
      </c>
      <c r="K908" t="s">
        <v>927</v>
      </c>
      <c r="N908" t="s">
        <v>933</v>
      </c>
      <c r="O908" t="s">
        <v>28</v>
      </c>
      <c r="S908" t="s">
        <v>7</v>
      </c>
      <c r="T908" t="s">
        <v>237</v>
      </c>
      <c r="U908" t="s">
        <v>1162</v>
      </c>
      <c r="AD908" t="s">
        <v>417</v>
      </c>
      <c r="AE908" t="s">
        <v>694</v>
      </c>
      <c r="AF908" t="s">
        <v>1384</v>
      </c>
      <c r="AG908" t="s">
        <v>1376</v>
      </c>
      <c r="AH908" t="s">
        <v>1171</v>
      </c>
      <c r="AI908" t="s">
        <v>1087</v>
      </c>
      <c r="AJ908" t="s">
        <v>1542</v>
      </c>
      <c r="AK908" t="s">
        <v>10</v>
      </c>
      <c r="AL908" s="100"/>
      <c r="AM908" s="100">
        <v>45992</v>
      </c>
      <c r="AN908">
        <v>1</v>
      </c>
      <c r="AO908">
        <v>1</v>
      </c>
      <c r="AP908">
        <v>700</v>
      </c>
      <c r="AR908">
        <v>700</v>
      </c>
      <c r="AS908">
        <v>700</v>
      </c>
      <c r="AZ908" t="s">
        <v>928</v>
      </c>
      <c r="BA908">
        <v>12</v>
      </c>
      <c r="BB908" t="s">
        <v>1195</v>
      </c>
    </row>
    <row r="909" spans="1:54" x14ac:dyDescent="0.35">
      <c r="A909" t="s">
        <v>69</v>
      </c>
      <c r="B909" t="s">
        <v>699</v>
      </c>
      <c r="C909" t="s">
        <v>1414</v>
      </c>
      <c r="F909" t="s">
        <v>11</v>
      </c>
      <c r="J909" t="s">
        <v>6</v>
      </c>
      <c r="K909" t="s">
        <v>927</v>
      </c>
      <c r="N909" t="s">
        <v>933</v>
      </c>
      <c r="O909" t="s">
        <v>28</v>
      </c>
      <c r="S909" t="s">
        <v>3</v>
      </c>
      <c r="T909" t="s">
        <v>133</v>
      </c>
      <c r="U909" t="s">
        <v>934</v>
      </c>
      <c r="AD909" t="s">
        <v>422</v>
      </c>
      <c r="AE909" t="s">
        <v>699</v>
      </c>
      <c r="AF909" t="s">
        <v>1415</v>
      </c>
      <c r="AG909" t="s">
        <v>311</v>
      </c>
      <c r="AI909" t="s">
        <v>940</v>
      </c>
      <c r="AJ909" t="s">
        <v>1563</v>
      </c>
      <c r="AK909" t="s">
        <v>13</v>
      </c>
      <c r="AL909" s="100"/>
      <c r="AM909" s="100">
        <v>45658</v>
      </c>
      <c r="AN909">
        <v>25</v>
      </c>
      <c r="AO909">
        <v>31</v>
      </c>
      <c r="AP909">
        <v>1007.98</v>
      </c>
      <c r="AR909">
        <v>25199.5</v>
      </c>
      <c r="AS909">
        <v>31247.38</v>
      </c>
      <c r="AZ909" t="s">
        <v>928</v>
      </c>
      <c r="BA909">
        <v>1</v>
      </c>
      <c r="BB909" t="s">
        <v>1200</v>
      </c>
    </row>
    <row r="910" spans="1:54" x14ac:dyDescent="0.35">
      <c r="A910" t="s">
        <v>69</v>
      </c>
      <c r="B910" t="s">
        <v>1416</v>
      </c>
      <c r="C910" t="s">
        <v>1420</v>
      </c>
      <c r="F910" t="s">
        <v>12</v>
      </c>
      <c r="J910" t="s">
        <v>1175</v>
      </c>
      <c r="K910" t="s">
        <v>927</v>
      </c>
      <c r="N910" t="s">
        <v>933</v>
      </c>
      <c r="O910" t="s">
        <v>28</v>
      </c>
      <c r="S910" t="s">
        <v>191</v>
      </c>
      <c r="T910" t="s">
        <v>70</v>
      </c>
      <c r="U910" t="s">
        <v>1166</v>
      </c>
      <c r="AD910" t="s">
        <v>423</v>
      </c>
      <c r="AE910" t="s">
        <v>1418</v>
      </c>
      <c r="AF910" t="s">
        <v>1419</v>
      </c>
      <c r="AG910" t="s">
        <v>1175</v>
      </c>
      <c r="AH910" t="s">
        <v>1171</v>
      </c>
      <c r="AI910" t="s">
        <v>1087</v>
      </c>
      <c r="AJ910" t="s">
        <v>1564</v>
      </c>
      <c r="AK910" t="s">
        <v>19</v>
      </c>
      <c r="AL910" s="100"/>
      <c r="AM910" s="100">
        <v>45870</v>
      </c>
      <c r="AN910">
        <v>25</v>
      </c>
      <c r="AO910">
        <v>22</v>
      </c>
      <c r="AP910">
        <v>700</v>
      </c>
      <c r="AR910">
        <v>17500</v>
      </c>
      <c r="AS910">
        <v>15400</v>
      </c>
      <c r="AZ910" t="s">
        <v>928</v>
      </c>
      <c r="BA910">
        <v>8</v>
      </c>
      <c r="BB910" t="s">
        <v>1193</v>
      </c>
    </row>
    <row r="911" spans="1:54" x14ac:dyDescent="0.35">
      <c r="A911" t="s">
        <v>69</v>
      </c>
      <c r="B911" t="s">
        <v>1416</v>
      </c>
      <c r="C911" t="s">
        <v>1420</v>
      </c>
      <c r="F911" t="s">
        <v>12</v>
      </c>
      <c r="J911" t="s">
        <v>1175</v>
      </c>
      <c r="K911" t="s">
        <v>927</v>
      </c>
      <c r="N911" t="s">
        <v>933</v>
      </c>
      <c r="O911" t="s">
        <v>28</v>
      </c>
      <c r="S911" t="s">
        <v>191</v>
      </c>
      <c r="T911" t="s">
        <v>70</v>
      </c>
      <c r="U911" t="s">
        <v>1166</v>
      </c>
      <c r="AD911" t="s">
        <v>423</v>
      </c>
      <c r="AE911" t="s">
        <v>1418</v>
      </c>
      <c r="AF911" t="s">
        <v>1419</v>
      </c>
      <c r="AG911" t="s">
        <v>1175</v>
      </c>
      <c r="AH911" t="s">
        <v>1171</v>
      </c>
      <c r="AI911" t="s">
        <v>1087</v>
      </c>
      <c r="AJ911" t="s">
        <v>1564</v>
      </c>
      <c r="AK911" t="s">
        <v>19</v>
      </c>
      <c r="AL911" s="100"/>
      <c r="AM911" s="100">
        <v>45901</v>
      </c>
      <c r="AN911">
        <v>25</v>
      </c>
      <c r="AO911">
        <v>22</v>
      </c>
      <c r="AP911">
        <v>700</v>
      </c>
      <c r="AR911">
        <v>17500</v>
      </c>
      <c r="AS911">
        <v>15400</v>
      </c>
      <c r="AZ911" t="s">
        <v>928</v>
      </c>
      <c r="BA911">
        <v>9</v>
      </c>
      <c r="BB911" t="s">
        <v>1194</v>
      </c>
    </row>
    <row r="912" spans="1:54" x14ac:dyDescent="0.35">
      <c r="A912" t="s">
        <v>69</v>
      </c>
      <c r="B912" t="s">
        <v>1416</v>
      </c>
      <c r="C912" t="s">
        <v>1420</v>
      </c>
      <c r="F912" t="s">
        <v>12</v>
      </c>
      <c r="J912" t="s">
        <v>1175</v>
      </c>
      <c r="K912" t="s">
        <v>927</v>
      </c>
      <c r="N912" t="s">
        <v>933</v>
      </c>
      <c r="O912" t="s">
        <v>28</v>
      </c>
      <c r="S912" t="s">
        <v>191</v>
      </c>
      <c r="T912" t="s">
        <v>70</v>
      </c>
      <c r="U912" t="s">
        <v>1166</v>
      </c>
      <c r="AD912" t="s">
        <v>423</v>
      </c>
      <c r="AE912" t="s">
        <v>1418</v>
      </c>
      <c r="AF912" t="s">
        <v>1419</v>
      </c>
      <c r="AG912" t="s">
        <v>1175</v>
      </c>
      <c r="AH912" t="s">
        <v>1171</v>
      </c>
      <c r="AI912" t="s">
        <v>1087</v>
      </c>
      <c r="AJ912" t="s">
        <v>1536</v>
      </c>
      <c r="AK912" t="s">
        <v>19</v>
      </c>
      <c r="AL912" s="100"/>
      <c r="AM912" s="100">
        <v>45931</v>
      </c>
      <c r="AN912">
        <v>25</v>
      </c>
      <c r="AO912">
        <v>22</v>
      </c>
      <c r="AP912">
        <v>700</v>
      </c>
      <c r="AR912">
        <v>17500</v>
      </c>
      <c r="AS912">
        <v>15400</v>
      </c>
      <c r="AZ912" t="s">
        <v>928</v>
      </c>
      <c r="BA912">
        <v>10</v>
      </c>
      <c r="BB912" t="s">
        <v>1198</v>
      </c>
    </row>
    <row r="913" spans="1:54" x14ac:dyDescent="0.35">
      <c r="A913" t="s">
        <v>69</v>
      </c>
      <c r="B913" t="s">
        <v>1416</v>
      </c>
      <c r="C913" t="s">
        <v>1420</v>
      </c>
      <c r="F913" t="s">
        <v>12</v>
      </c>
      <c r="J913" t="s">
        <v>1175</v>
      </c>
      <c r="K913" t="s">
        <v>927</v>
      </c>
      <c r="N913" t="s">
        <v>933</v>
      </c>
      <c r="O913" t="s">
        <v>28</v>
      </c>
      <c r="S913" t="s">
        <v>191</v>
      </c>
      <c r="T913" t="s">
        <v>70</v>
      </c>
      <c r="U913" t="s">
        <v>1166</v>
      </c>
      <c r="AD913" t="s">
        <v>423</v>
      </c>
      <c r="AE913" t="s">
        <v>1418</v>
      </c>
      <c r="AF913" t="s">
        <v>1419</v>
      </c>
      <c r="AG913" t="s">
        <v>1175</v>
      </c>
      <c r="AH913" t="s">
        <v>1171</v>
      </c>
      <c r="AI913" t="s">
        <v>1087</v>
      </c>
      <c r="AJ913" t="s">
        <v>1536</v>
      </c>
      <c r="AK913" t="s">
        <v>19</v>
      </c>
      <c r="AL913" s="100"/>
      <c r="AM913" s="100">
        <v>45962</v>
      </c>
      <c r="AN913">
        <v>25</v>
      </c>
      <c r="AO913">
        <v>22</v>
      </c>
      <c r="AP913">
        <v>700</v>
      </c>
      <c r="AR913">
        <v>17500</v>
      </c>
      <c r="AS913">
        <v>15400</v>
      </c>
      <c r="AZ913" t="s">
        <v>928</v>
      </c>
      <c r="BA913">
        <v>11</v>
      </c>
      <c r="BB913" t="s">
        <v>1199</v>
      </c>
    </row>
    <row r="914" spans="1:54" x14ac:dyDescent="0.35">
      <c r="A914" t="s">
        <v>69</v>
      </c>
      <c r="B914" t="s">
        <v>1416</v>
      </c>
      <c r="C914" t="s">
        <v>1420</v>
      </c>
      <c r="F914" t="s">
        <v>12</v>
      </c>
      <c r="J914" t="s">
        <v>1175</v>
      </c>
      <c r="K914" t="s">
        <v>927</v>
      </c>
      <c r="N914" t="s">
        <v>933</v>
      </c>
      <c r="O914" t="s">
        <v>28</v>
      </c>
      <c r="S914" t="s">
        <v>191</v>
      </c>
      <c r="T914" t="s">
        <v>70</v>
      </c>
      <c r="U914" t="s">
        <v>1166</v>
      </c>
      <c r="AD914" t="s">
        <v>423</v>
      </c>
      <c r="AE914" t="s">
        <v>1418</v>
      </c>
      <c r="AF914" t="s">
        <v>1419</v>
      </c>
      <c r="AG914" t="s">
        <v>1175</v>
      </c>
      <c r="AH914" t="s">
        <v>1171</v>
      </c>
      <c r="AI914" t="s">
        <v>1087</v>
      </c>
      <c r="AJ914" t="s">
        <v>1536</v>
      </c>
      <c r="AK914" t="s">
        <v>19</v>
      </c>
      <c r="AL914" s="100"/>
      <c r="AM914" s="100">
        <v>45992</v>
      </c>
      <c r="AN914">
        <v>25</v>
      </c>
      <c r="AO914">
        <v>22</v>
      </c>
      <c r="AP914">
        <v>700</v>
      </c>
      <c r="AR914">
        <v>17500</v>
      </c>
      <c r="AS914">
        <v>15400</v>
      </c>
      <c r="AZ914" t="s">
        <v>928</v>
      </c>
      <c r="BA914">
        <v>12</v>
      </c>
      <c r="BB914" t="s">
        <v>1195</v>
      </c>
    </row>
    <row r="915" spans="1:54" x14ac:dyDescent="0.35">
      <c r="A915" t="s">
        <v>69</v>
      </c>
      <c r="B915" t="s">
        <v>1386</v>
      </c>
      <c r="C915" t="s">
        <v>1387</v>
      </c>
      <c r="F915" t="s">
        <v>8</v>
      </c>
      <c r="J915" t="s">
        <v>9</v>
      </c>
      <c r="K915" t="s">
        <v>927</v>
      </c>
      <c r="N915" t="s">
        <v>933</v>
      </c>
      <c r="O915" t="s">
        <v>28</v>
      </c>
      <c r="S915" t="s">
        <v>7</v>
      </c>
      <c r="T915" t="s">
        <v>237</v>
      </c>
      <c r="U915" t="s">
        <v>1162</v>
      </c>
      <c r="AD915" t="s">
        <v>549</v>
      </c>
      <c r="AE915" t="s">
        <v>833</v>
      </c>
      <c r="AF915" t="s">
        <v>1388</v>
      </c>
      <c r="AG915" t="s">
        <v>1389</v>
      </c>
      <c r="AH915" t="s">
        <v>1171</v>
      </c>
      <c r="AI915" t="s">
        <v>1087</v>
      </c>
      <c r="AJ915" t="s">
        <v>1565</v>
      </c>
      <c r="AK915" t="s">
        <v>9</v>
      </c>
      <c r="AL915" s="100"/>
      <c r="AM915" s="100">
        <v>45839</v>
      </c>
      <c r="AN915">
        <v>57</v>
      </c>
      <c r="AO915">
        <v>57</v>
      </c>
      <c r="AP915">
        <v>300</v>
      </c>
      <c r="AR915">
        <v>17100</v>
      </c>
      <c r="AS915">
        <v>17100</v>
      </c>
      <c r="AZ915" t="s">
        <v>928</v>
      </c>
      <c r="BA915">
        <v>7</v>
      </c>
      <c r="BB915" t="s">
        <v>1197</v>
      </c>
    </row>
    <row r="916" spans="1:54" x14ac:dyDescent="0.35">
      <c r="A916" t="s">
        <v>69</v>
      </c>
      <c r="B916" t="s">
        <v>1386</v>
      </c>
      <c r="C916" t="s">
        <v>1387</v>
      </c>
      <c r="F916" t="s">
        <v>8</v>
      </c>
      <c r="J916" t="s">
        <v>9</v>
      </c>
      <c r="K916" t="s">
        <v>927</v>
      </c>
      <c r="N916" t="s">
        <v>933</v>
      </c>
      <c r="O916" t="s">
        <v>28</v>
      </c>
      <c r="S916" t="s">
        <v>7</v>
      </c>
      <c r="T916" t="s">
        <v>237</v>
      </c>
      <c r="U916" t="s">
        <v>1162</v>
      </c>
      <c r="AD916" t="s">
        <v>549</v>
      </c>
      <c r="AE916" t="s">
        <v>833</v>
      </c>
      <c r="AF916" t="s">
        <v>1388</v>
      </c>
      <c r="AG916" t="s">
        <v>1389</v>
      </c>
      <c r="AH916" t="s">
        <v>1171</v>
      </c>
      <c r="AI916" t="s">
        <v>1087</v>
      </c>
      <c r="AJ916" t="s">
        <v>1566</v>
      </c>
      <c r="AK916" t="s">
        <v>9</v>
      </c>
      <c r="AL916" s="100"/>
      <c r="AM916" s="100">
        <v>45870</v>
      </c>
      <c r="AN916">
        <v>57</v>
      </c>
      <c r="AO916">
        <v>57</v>
      </c>
      <c r="AP916">
        <v>300</v>
      </c>
      <c r="AR916">
        <v>17100</v>
      </c>
      <c r="AS916">
        <v>17100</v>
      </c>
      <c r="AZ916" t="s">
        <v>928</v>
      </c>
      <c r="BA916">
        <v>8</v>
      </c>
      <c r="BB916" t="s">
        <v>1193</v>
      </c>
    </row>
    <row r="917" spans="1:54" x14ac:dyDescent="0.35">
      <c r="A917" t="s">
        <v>69</v>
      </c>
      <c r="B917" t="s">
        <v>1386</v>
      </c>
      <c r="C917" t="s">
        <v>1390</v>
      </c>
      <c r="F917" t="s">
        <v>8</v>
      </c>
      <c r="J917" t="s">
        <v>9</v>
      </c>
      <c r="K917" t="s">
        <v>927</v>
      </c>
      <c r="N917" t="s">
        <v>933</v>
      </c>
      <c r="O917" t="s">
        <v>28</v>
      </c>
      <c r="S917" t="s">
        <v>7</v>
      </c>
      <c r="T917" t="s">
        <v>237</v>
      </c>
      <c r="U917" t="s">
        <v>1162</v>
      </c>
      <c r="AD917" t="s">
        <v>549</v>
      </c>
      <c r="AE917" t="s">
        <v>833</v>
      </c>
      <c r="AF917" t="s">
        <v>1388</v>
      </c>
      <c r="AG917" t="s">
        <v>1389</v>
      </c>
      <c r="AH917" t="s">
        <v>1171</v>
      </c>
      <c r="AI917" t="s">
        <v>1087</v>
      </c>
      <c r="AJ917" t="s">
        <v>1567</v>
      </c>
      <c r="AK917" t="s">
        <v>9</v>
      </c>
      <c r="AL917" s="100"/>
      <c r="AM917" s="100">
        <v>45901</v>
      </c>
      <c r="AN917">
        <v>57</v>
      </c>
      <c r="AO917">
        <v>50</v>
      </c>
      <c r="AP917">
        <v>300</v>
      </c>
      <c r="AR917">
        <v>17100</v>
      </c>
      <c r="AS917">
        <v>15000</v>
      </c>
      <c r="AZ917" t="s">
        <v>928</v>
      </c>
      <c r="BA917">
        <v>9</v>
      </c>
      <c r="BB917" t="s">
        <v>1194</v>
      </c>
    </row>
    <row r="918" spans="1:54" x14ac:dyDescent="0.35">
      <c r="A918" t="s">
        <v>69</v>
      </c>
      <c r="B918" t="s">
        <v>1386</v>
      </c>
      <c r="C918" t="s">
        <v>1390</v>
      </c>
      <c r="F918" t="s">
        <v>8</v>
      </c>
      <c r="J918" t="s">
        <v>9</v>
      </c>
      <c r="K918" t="s">
        <v>927</v>
      </c>
      <c r="N918" t="s">
        <v>933</v>
      </c>
      <c r="O918" t="s">
        <v>28</v>
      </c>
      <c r="S918" t="s">
        <v>7</v>
      </c>
      <c r="T918" t="s">
        <v>237</v>
      </c>
      <c r="U918" t="s">
        <v>1162</v>
      </c>
      <c r="AD918" t="s">
        <v>549</v>
      </c>
      <c r="AE918" t="s">
        <v>833</v>
      </c>
      <c r="AF918" t="s">
        <v>1388</v>
      </c>
      <c r="AG918" t="s">
        <v>1389</v>
      </c>
      <c r="AH918" t="s">
        <v>1171</v>
      </c>
      <c r="AI918" t="s">
        <v>1087</v>
      </c>
      <c r="AJ918" t="s">
        <v>1567</v>
      </c>
      <c r="AK918" t="s">
        <v>9</v>
      </c>
      <c r="AL918" s="100"/>
      <c r="AM918" s="100">
        <v>45931</v>
      </c>
      <c r="AN918">
        <v>57</v>
      </c>
      <c r="AO918">
        <v>50</v>
      </c>
      <c r="AP918">
        <v>300</v>
      </c>
      <c r="AR918">
        <v>17100</v>
      </c>
      <c r="AS918">
        <v>15000</v>
      </c>
      <c r="AZ918" t="s">
        <v>928</v>
      </c>
      <c r="BA918">
        <v>10</v>
      </c>
      <c r="BB918" t="s">
        <v>1198</v>
      </c>
    </row>
    <row r="919" spans="1:54" x14ac:dyDescent="0.35">
      <c r="A919" t="s">
        <v>69</v>
      </c>
      <c r="B919" t="s">
        <v>1386</v>
      </c>
      <c r="C919" t="s">
        <v>1390</v>
      </c>
      <c r="F919" t="s">
        <v>8</v>
      </c>
      <c r="J919" t="s">
        <v>9</v>
      </c>
      <c r="K919" t="s">
        <v>927</v>
      </c>
      <c r="N919" t="s">
        <v>933</v>
      </c>
      <c r="O919" t="s">
        <v>28</v>
      </c>
      <c r="S919" t="s">
        <v>7</v>
      </c>
      <c r="T919" t="s">
        <v>237</v>
      </c>
      <c r="U919" t="s">
        <v>1162</v>
      </c>
      <c r="AD919" t="s">
        <v>549</v>
      </c>
      <c r="AE919" t="s">
        <v>833</v>
      </c>
      <c r="AF919" t="s">
        <v>1388</v>
      </c>
      <c r="AG919" t="s">
        <v>1389</v>
      </c>
      <c r="AH919" t="s">
        <v>1171</v>
      </c>
      <c r="AI919" t="s">
        <v>1087</v>
      </c>
      <c r="AJ919" t="s">
        <v>1567</v>
      </c>
      <c r="AK919" t="s">
        <v>9</v>
      </c>
      <c r="AL919" s="100"/>
      <c r="AM919" s="100">
        <v>45962</v>
      </c>
      <c r="AN919">
        <v>57</v>
      </c>
      <c r="AO919">
        <v>50</v>
      </c>
      <c r="AP919">
        <v>300</v>
      </c>
      <c r="AR919">
        <v>17100</v>
      </c>
      <c r="AS919">
        <v>15000</v>
      </c>
      <c r="AZ919" t="s">
        <v>928</v>
      </c>
      <c r="BA919">
        <v>11</v>
      </c>
      <c r="BB919" t="s">
        <v>1199</v>
      </c>
    </row>
    <row r="920" spans="1:54" x14ac:dyDescent="0.35">
      <c r="A920" t="s">
        <v>69</v>
      </c>
      <c r="B920" t="s">
        <v>1386</v>
      </c>
      <c r="C920" t="s">
        <v>1390</v>
      </c>
      <c r="F920" t="s">
        <v>8</v>
      </c>
      <c r="J920" t="s">
        <v>9</v>
      </c>
      <c r="K920" t="s">
        <v>927</v>
      </c>
      <c r="N920" t="s">
        <v>933</v>
      </c>
      <c r="O920" t="s">
        <v>28</v>
      </c>
      <c r="S920" t="s">
        <v>7</v>
      </c>
      <c r="T920" t="s">
        <v>237</v>
      </c>
      <c r="U920" t="s">
        <v>1162</v>
      </c>
      <c r="AD920" t="s">
        <v>549</v>
      </c>
      <c r="AE920" t="s">
        <v>833</v>
      </c>
      <c r="AF920" t="s">
        <v>1388</v>
      </c>
      <c r="AG920" t="s">
        <v>1389</v>
      </c>
      <c r="AH920" t="s">
        <v>1171</v>
      </c>
      <c r="AI920" t="s">
        <v>1087</v>
      </c>
      <c r="AJ920" t="s">
        <v>1567</v>
      </c>
      <c r="AK920" t="s">
        <v>9</v>
      </c>
      <c r="AL920" s="100"/>
      <c r="AM920" s="100">
        <v>45992</v>
      </c>
      <c r="AN920">
        <v>57</v>
      </c>
      <c r="AO920">
        <v>50</v>
      </c>
      <c r="AP920">
        <v>300</v>
      </c>
      <c r="AR920">
        <v>17100</v>
      </c>
      <c r="AS920">
        <v>15000</v>
      </c>
      <c r="AZ920" t="s">
        <v>928</v>
      </c>
      <c r="BA920">
        <v>12</v>
      </c>
      <c r="BB920" t="s">
        <v>1195</v>
      </c>
    </row>
    <row r="921" spans="1:54" x14ac:dyDescent="0.35">
      <c r="A921" t="s">
        <v>69</v>
      </c>
      <c r="B921" t="s">
        <v>1386</v>
      </c>
      <c r="C921" t="s">
        <v>1391</v>
      </c>
      <c r="F921" t="s">
        <v>8</v>
      </c>
      <c r="J921" t="s">
        <v>9</v>
      </c>
      <c r="K921" t="s">
        <v>927</v>
      </c>
      <c r="N921" t="s">
        <v>933</v>
      </c>
      <c r="O921" t="s">
        <v>28</v>
      </c>
      <c r="S921" t="s">
        <v>7</v>
      </c>
      <c r="T921" t="s">
        <v>237</v>
      </c>
      <c r="U921" t="s">
        <v>1162</v>
      </c>
      <c r="AD921" t="s">
        <v>549</v>
      </c>
      <c r="AE921" t="s">
        <v>833</v>
      </c>
      <c r="AF921" t="s">
        <v>1388</v>
      </c>
      <c r="AG921" t="s">
        <v>1389</v>
      </c>
      <c r="AH921" t="s">
        <v>1179</v>
      </c>
      <c r="AI921" t="s">
        <v>1087</v>
      </c>
      <c r="AJ921" t="s">
        <v>1568</v>
      </c>
      <c r="AK921" t="s">
        <v>9</v>
      </c>
      <c r="AL921" s="100"/>
      <c r="AM921" s="100">
        <v>45901</v>
      </c>
      <c r="AN921">
        <v>25</v>
      </c>
      <c r="AO921">
        <v>25</v>
      </c>
      <c r="AP921">
        <v>5000</v>
      </c>
      <c r="AQ921" t="s">
        <v>1634</v>
      </c>
      <c r="AR921">
        <v>125000</v>
      </c>
      <c r="AS921">
        <v>100000</v>
      </c>
      <c r="AZ921" t="s">
        <v>928</v>
      </c>
      <c r="BA921">
        <v>9</v>
      </c>
      <c r="BB921" t="s">
        <v>1194</v>
      </c>
    </row>
    <row r="922" spans="1:54" x14ac:dyDescent="0.35">
      <c r="A922" t="s">
        <v>69</v>
      </c>
      <c r="B922" t="s">
        <v>1386</v>
      </c>
      <c r="C922" t="s">
        <v>1392</v>
      </c>
      <c r="F922" t="s">
        <v>8</v>
      </c>
      <c r="J922" t="s">
        <v>9</v>
      </c>
      <c r="K922" t="s">
        <v>927</v>
      </c>
      <c r="N922" t="s">
        <v>933</v>
      </c>
      <c r="O922" t="s">
        <v>28</v>
      </c>
      <c r="S922" t="s">
        <v>7</v>
      </c>
      <c r="T922" t="s">
        <v>237</v>
      </c>
      <c r="U922" t="s">
        <v>1162</v>
      </c>
      <c r="AD922" t="s">
        <v>552</v>
      </c>
      <c r="AE922" t="s">
        <v>836</v>
      </c>
      <c r="AF922" t="s">
        <v>1393</v>
      </c>
      <c r="AG922" t="s">
        <v>1389</v>
      </c>
      <c r="AH922" t="s">
        <v>1171</v>
      </c>
      <c r="AI922" t="s">
        <v>1087</v>
      </c>
      <c r="AJ922" t="s">
        <v>1568</v>
      </c>
      <c r="AK922" t="s">
        <v>9</v>
      </c>
      <c r="AL922" s="100"/>
      <c r="AM922" s="100">
        <v>45901</v>
      </c>
      <c r="AN922">
        <v>25</v>
      </c>
      <c r="AO922">
        <v>25</v>
      </c>
      <c r="AP922">
        <v>5000</v>
      </c>
      <c r="AQ922" t="s">
        <v>1634</v>
      </c>
      <c r="AR922">
        <v>125000</v>
      </c>
      <c r="AS922">
        <v>100000</v>
      </c>
      <c r="AZ922" t="s">
        <v>928</v>
      </c>
      <c r="BA922">
        <v>9</v>
      </c>
      <c r="BB922" t="s">
        <v>1194</v>
      </c>
    </row>
    <row r="923" spans="1:54" x14ac:dyDescent="0.35">
      <c r="A923" t="s">
        <v>69</v>
      </c>
      <c r="B923" t="s">
        <v>1386</v>
      </c>
      <c r="C923" t="s">
        <v>1394</v>
      </c>
      <c r="F923" t="s">
        <v>8</v>
      </c>
      <c r="J923" t="s">
        <v>9</v>
      </c>
      <c r="K923" t="s">
        <v>927</v>
      </c>
      <c r="N923" t="s">
        <v>933</v>
      </c>
      <c r="O923" t="s">
        <v>28</v>
      </c>
      <c r="S923" t="s">
        <v>7</v>
      </c>
      <c r="T923" t="s">
        <v>237</v>
      </c>
      <c r="U923" t="s">
        <v>1162</v>
      </c>
      <c r="AD923" t="s">
        <v>553</v>
      </c>
      <c r="AE923" t="s">
        <v>837</v>
      </c>
      <c r="AF923" t="s">
        <v>1395</v>
      </c>
      <c r="AG923" t="s">
        <v>1389</v>
      </c>
      <c r="AH923" t="s">
        <v>1179</v>
      </c>
      <c r="AI923" t="s">
        <v>1087</v>
      </c>
      <c r="AJ923" t="s">
        <v>1568</v>
      </c>
      <c r="AK923" t="s">
        <v>9</v>
      </c>
      <c r="AL923" s="100"/>
      <c r="AM923" s="100">
        <v>45901</v>
      </c>
      <c r="AN923">
        <v>25</v>
      </c>
      <c r="AO923">
        <v>25</v>
      </c>
      <c r="AP923">
        <v>5000</v>
      </c>
      <c r="AQ923" t="s">
        <v>1634</v>
      </c>
      <c r="AR923">
        <v>125000</v>
      </c>
      <c r="AS923">
        <v>100000</v>
      </c>
      <c r="AZ923" t="s">
        <v>928</v>
      </c>
      <c r="BA923">
        <v>9</v>
      </c>
      <c r="BB923" t="s">
        <v>1194</v>
      </c>
    </row>
    <row r="924" spans="1:54" x14ac:dyDescent="0.35">
      <c r="A924" t="s">
        <v>69</v>
      </c>
      <c r="B924" t="s">
        <v>1484</v>
      </c>
      <c r="C924" t="s">
        <v>1485</v>
      </c>
      <c r="F924" t="s">
        <v>8</v>
      </c>
      <c r="J924" t="s">
        <v>10</v>
      </c>
      <c r="K924" t="s">
        <v>927</v>
      </c>
      <c r="N924" t="s">
        <v>933</v>
      </c>
      <c r="O924" t="s">
        <v>28</v>
      </c>
      <c r="S924" t="s">
        <v>3</v>
      </c>
      <c r="T924" t="s">
        <v>133</v>
      </c>
      <c r="U924" t="s">
        <v>934</v>
      </c>
      <c r="AD924" t="s">
        <v>453</v>
      </c>
      <c r="AE924" t="s">
        <v>730</v>
      </c>
      <c r="AF924" t="s">
        <v>1486</v>
      </c>
      <c r="AG924" t="s">
        <v>1376</v>
      </c>
      <c r="AH924" t="s">
        <v>1487</v>
      </c>
      <c r="AI924" t="s">
        <v>1087</v>
      </c>
      <c r="AJ924" t="s">
        <v>1542</v>
      </c>
      <c r="AK924" t="s">
        <v>10</v>
      </c>
      <c r="AL924" s="100"/>
      <c r="AM924" s="100">
        <v>45658</v>
      </c>
      <c r="AN924">
        <v>1</v>
      </c>
      <c r="AO924">
        <v>1</v>
      </c>
      <c r="AP924">
        <v>787.98</v>
      </c>
      <c r="AQ924" t="s">
        <v>1625</v>
      </c>
      <c r="AZ924" t="s">
        <v>928</v>
      </c>
      <c r="BA924">
        <v>1</v>
      </c>
      <c r="BB924" t="s">
        <v>1200</v>
      </c>
    </row>
    <row r="925" spans="1:54" x14ac:dyDescent="0.35">
      <c r="A925" t="s">
        <v>69</v>
      </c>
      <c r="B925" t="s">
        <v>1484</v>
      </c>
      <c r="C925" t="s">
        <v>1485</v>
      </c>
      <c r="F925" t="s">
        <v>8</v>
      </c>
      <c r="J925" t="s">
        <v>10</v>
      </c>
      <c r="K925" t="s">
        <v>927</v>
      </c>
      <c r="N925" t="s">
        <v>933</v>
      </c>
      <c r="O925" t="s">
        <v>28</v>
      </c>
      <c r="S925" t="s">
        <v>3</v>
      </c>
      <c r="T925" t="s">
        <v>133</v>
      </c>
      <c r="U925" t="s">
        <v>934</v>
      </c>
      <c r="AD925" t="s">
        <v>453</v>
      </c>
      <c r="AE925" t="s">
        <v>730</v>
      </c>
      <c r="AF925" t="s">
        <v>1486</v>
      </c>
      <c r="AG925" t="s">
        <v>1376</v>
      </c>
      <c r="AH925" t="s">
        <v>1487</v>
      </c>
      <c r="AI925" t="s">
        <v>1087</v>
      </c>
      <c r="AJ925" t="s">
        <v>1542</v>
      </c>
      <c r="AK925" t="s">
        <v>10</v>
      </c>
      <c r="AL925" s="100"/>
      <c r="AM925" s="100">
        <v>45689</v>
      </c>
      <c r="AN925">
        <v>1</v>
      </c>
      <c r="AO925">
        <v>1</v>
      </c>
      <c r="AP925">
        <v>787.98</v>
      </c>
      <c r="AZ925" t="s">
        <v>928</v>
      </c>
      <c r="BA925">
        <v>2</v>
      </c>
      <c r="BB925" t="s">
        <v>1196</v>
      </c>
    </row>
    <row r="926" spans="1:54" x14ac:dyDescent="0.35">
      <c r="A926" t="s">
        <v>69</v>
      </c>
      <c r="B926" t="s">
        <v>1484</v>
      </c>
      <c r="C926" t="s">
        <v>1485</v>
      </c>
      <c r="F926" t="s">
        <v>8</v>
      </c>
      <c r="J926" t="s">
        <v>10</v>
      </c>
      <c r="K926" t="s">
        <v>927</v>
      </c>
      <c r="N926" t="s">
        <v>933</v>
      </c>
      <c r="O926" t="s">
        <v>28</v>
      </c>
      <c r="S926" t="s">
        <v>3</v>
      </c>
      <c r="T926" t="s">
        <v>133</v>
      </c>
      <c r="U926" t="s">
        <v>934</v>
      </c>
      <c r="AD926" t="s">
        <v>453</v>
      </c>
      <c r="AE926" t="s">
        <v>730</v>
      </c>
      <c r="AF926" t="s">
        <v>1486</v>
      </c>
      <c r="AG926" t="s">
        <v>1376</v>
      </c>
      <c r="AH926" t="s">
        <v>1487</v>
      </c>
      <c r="AI926" t="s">
        <v>1087</v>
      </c>
      <c r="AJ926" t="s">
        <v>1542</v>
      </c>
      <c r="AK926" t="s">
        <v>10</v>
      </c>
      <c r="AL926" s="100"/>
      <c r="AM926" s="100">
        <v>45717</v>
      </c>
      <c r="AN926">
        <v>1</v>
      </c>
      <c r="AO926">
        <v>1</v>
      </c>
      <c r="AP926">
        <v>787.98</v>
      </c>
      <c r="AZ926" t="s">
        <v>928</v>
      </c>
      <c r="BA926">
        <v>3</v>
      </c>
      <c r="BB926" t="s">
        <v>1201</v>
      </c>
    </row>
    <row r="927" spans="1:54" x14ac:dyDescent="0.35">
      <c r="A927" t="s">
        <v>69</v>
      </c>
      <c r="B927" t="s">
        <v>1484</v>
      </c>
      <c r="C927" t="s">
        <v>1485</v>
      </c>
      <c r="F927" t="s">
        <v>8</v>
      </c>
      <c r="J927" t="s">
        <v>10</v>
      </c>
      <c r="K927" t="s">
        <v>927</v>
      </c>
      <c r="N927" t="s">
        <v>933</v>
      </c>
      <c r="O927" t="s">
        <v>28</v>
      </c>
      <c r="S927" t="s">
        <v>3</v>
      </c>
      <c r="T927" t="s">
        <v>133</v>
      </c>
      <c r="U927" t="s">
        <v>934</v>
      </c>
      <c r="AD927" t="s">
        <v>453</v>
      </c>
      <c r="AE927" t="s">
        <v>730</v>
      </c>
      <c r="AF927" t="s">
        <v>1486</v>
      </c>
      <c r="AG927" t="s">
        <v>1376</v>
      </c>
      <c r="AH927" t="s">
        <v>1487</v>
      </c>
      <c r="AI927" t="s">
        <v>1087</v>
      </c>
      <c r="AJ927" t="s">
        <v>1542</v>
      </c>
      <c r="AK927" t="s">
        <v>10</v>
      </c>
      <c r="AL927" s="100"/>
      <c r="AM927" s="100">
        <v>45748</v>
      </c>
      <c r="AN927">
        <v>1</v>
      </c>
      <c r="AO927">
        <v>1</v>
      </c>
      <c r="AP927">
        <v>787.98</v>
      </c>
      <c r="AZ927" t="s">
        <v>928</v>
      </c>
      <c r="BA927">
        <v>4</v>
      </c>
      <c r="BB927" t="s">
        <v>1191</v>
      </c>
    </row>
    <row r="928" spans="1:54" x14ac:dyDescent="0.35">
      <c r="A928" t="s">
        <v>69</v>
      </c>
      <c r="B928" t="s">
        <v>1484</v>
      </c>
      <c r="C928" t="s">
        <v>1485</v>
      </c>
      <c r="F928" t="s">
        <v>8</v>
      </c>
      <c r="J928" t="s">
        <v>10</v>
      </c>
      <c r="K928" t="s">
        <v>927</v>
      </c>
      <c r="N928" t="s">
        <v>933</v>
      </c>
      <c r="O928" t="s">
        <v>28</v>
      </c>
      <c r="S928" t="s">
        <v>3</v>
      </c>
      <c r="T928" t="s">
        <v>133</v>
      </c>
      <c r="U928" t="s">
        <v>934</v>
      </c>
      <c r="AD928" t="s">
        <v>453</v>
      </c>
      <c r="AE928" t="s">
        <v>730</v>
      </c>
      <c r="AF928" t="s">
        <v>1486</v>
      </c>
      <c r="AG928" t="s">
        <v>1376</v>
      </c>
      <c r="AH928" t="s">
        <v>1487</v>
      </c>
      <c r="AI928" t="s">
        <v>1087</v>
      </c>
      <c r="AJ928" t="s">
        <v>1542</v>
      </c>
      <c r="AK928" t="s">
        <v>10</v>
      </c>
      <c r="AL928" s="100"/>
      <c r="AM928" s="100">
        <v>45778</v>
      </c>
      <c r="AN928">
        <v>1</v>
      </c>
      <c r="AO928">
        <v>1</v>
      </c>
      <c r="AP928">
        <v>787.98</v>
      </c>
      <c r="AR928">
        <v>787.98</v>
      </c>
      <c r="AS928">
        <v>787.98</v>
      </c>
      <c r="AZ928" t="s">
        <v>928</v>
      </c>
      <c r="BA928">
        <v>5</v>
      </c>
      <c r="BB928" t="s">
        <v>1192</v>
      </c>
    </row>
    <row r="929" spans="1:54" x14ac:dyDescent="0.35">
      <c r="A929" t="s">
        <v>69</v>
      </c>
      <c r="B929" t="s">
        <v>1484</v>
      </c>
      <c r="C929" t="s">
        <v>1485</v>
      </c>
      <c r="F929" t="s">
        <v>8</v>
      </c>
      <c r="J929" t="s">
        <v>10</v>
      </c>
      <c r="K929" t="s">
        <v>927</v>
      </c>
      <c r="N929" t="s">
        <v>933</v>
      </c>
      <c r="O929" t="s">
        <v>28</v>
      </c>
      <c r="S929" t="s">
        <v>3</v>
      </c>
      <c r="T929" t="s">
        <v>133</v>
      </c>
      <c r="U929" t="s">
        <v>934</v>
      </c>
      <c r="AD929" t="s">
        <v>453</v>
      </c>
      <c r="AE929" t="s">
        <v>730</v>
      </c>
      <c r="AF929" t="s">
        <v>1486</v>
      </c>
      <c r="AG929" t="s">
        <v>1376</v>
      </c>
      <c r="AH929" t="s">
        <v>1487</v>
      </c>
      <c r="AI929" t="s">
        <v>1087</v>
      </c>
      <c r="AJ929" t="s">
        <v>1542</v>
      </c>
      <c r="AK929" t="s">
        <v>10</v>
      </c>
      <c r="AL929" s="100"/>
      <c r="AM929" s="100">
        <v>45809</v>
      </c>
      <c r="AN929">
        <v>1</v>
      </c>
      <c r="AO929">
        <v>1</v>
      </c>
      <c r="AP929">
        <v>787.98</v>
      </c>
      <c r="AR929">
        <v>787.98</v>
      </c>
      <c r="AS929">
        <v>787.98</v>
      </c>
      <c r="AZ929" t="s">
        <v>928</v>
      </c>
      <c r="BA929">
        <v>6</v>
      </c>
      <c r="BB929" t="s">
        <v>1202</v>
      </c>
    </row>
    <row r="930" spans="1:54" x14ac:dyDescent="0.35">
      <c r="A930" t="s">
        <v>69</v>
      </c>
      <c r="B930" t="s">
        <v>1484</v>
      </c>
      <c r="C930" t="s">
        <v>1485</v>
      </c>
      <c r="F930" t="s">
        <v>8</v>
      </c>
      <c r="J930" t="s">
        <v>10</v>
      </c>
      <c r="K930" t="s">
        <v>927</v>
      </c>
      <c r="N930" t="s">
        <v>933</v>
      </c>
      <c r="O930" t="s">
        <v>28</v>
      </c>
      <c r="S930" t="s">
        <v>3</v>
      </c>
      <c r="T930" t="s">
        <v>133</v>
      </c>
      <c r="U930" t="s">
        <v>934</v>
      </c>
      <c r="AD930" t="s">
        <v>453</v>
      </c>
      <c r="AE930" t="s">
        <v>730</v>
      </c>
      <c r="AF930" t="s">
        <v>1486</v>
      </c>
      <c r="AG930" t="s">
        <v>1376</v>
      </c>
      <c r="AH930" t="s">
        <v>1487</v>
      </c>
      <c r="AI930" t="s">
        <v>1087</v>
      </c>
      <c r="AJ930" t="s">
        <v>1542</v>
      </c>
      <c r="AK930" t="s">
        <v>10</v>
      </c>
      <c r="AL930" s="100"/>
      <c r="AM930" s="100">
        <v>45839</v>
      </c>
      <c r="AN930">
        <v>1</v>
      </c>
      <c r="AO930">
        <v>1</v>
      </c>
      <c r="AP930">
        <v>787.98</v>
      </c>
      <c r="AR930">
        <v>787.98</v>
      </c>
      <c r="AS930">
        <v>787.98</v>
      </c>
      <c r="AZ930" t="s">
        <v>928</v>
      </c>
      <c r="BA930">
        <v>7</v>
      </c>
      <c r="BB930" t="s">
        <v>1197</v>
      </c>
    </row>
    <row r="931" spans="1:54" x14ac:dyDescent="0.35">
      <c r="A931" t="s">
        <v>69</v>
      </c>
      <c r="B931" t="s">
        <v>1484</v>
      </c>
      <c r="C931" t="s">
        <v>1485</v>
      </c>
      <c r="F931" t="s">
        <v>8</v>
      </c>
      <c r="J931" t="s">
        <v>10</v>
      </c>
      <c r="K931" t="s">
        <v>927</v>
      </c>
      <c r="N931" t="s">
        <v>933</v>
      </c>
      <c r="O931" t="s">
        <v>28</v>
      </c>
      <c r="S931" t="s">
        <v>3</v>
      </c>
      <c r="T931" t="s">
        <v>133</v>
      </c>
      <c r="U931" t="s">
        <v>934</v>
      </c>
      <c r="AD931" t="s">
        <v>453</v>
      </c>
      <c r="AE931" t="s">
        <v>730</v>
      </c>
      <c r="AF931" t="s">
        <v>1486</v>
      </c>
      <c r="AG931" t="s">
        <v>1376</v>
      </c>
      <c r="AH931" t="s">
        <v>1487</v>
      </c>
      <c r="AI931" t="s">
        <v>1087</v>
      </c>
      <c r="AJ931" t="s">
        <v>1542</v>
      </c>
      <c r="AK931" t="s">
        <v>10</v>
      </c>
      <c r="AL931" s="100"/>
      <c r="AM931" s="100">
        <v>45870</v>
      </c>
      <c r="AN931">
        <v>1</v>
      </c>
      <c r="AO931">
        <v>1</v>
      </c>
      <c r="AP931">
        <v>787.98</v>
      </c>
      <c r="AR931">
        <v>787.98</v>
      </c>
      <c r="AS931">
        <v>787.98</v>
      </c>
      <c r="AZ931" t="s">
        <v>928</v>
      </c>
      <c r="BA931">
        <v>8</v>
      </c>
      <c r="BB931" t="s">
        <v>1193</v>
      </c>
    </row>
    <row r="932" spans="1:54" x14ac:dyDescent="0.35">
      <c r="A932" t="s">
        <v>69</v>
      </c>
      <c r="B932" t="s">
        <v>1484</v>
      </c>
      <c r="C932" t="s">
        <v>1485</v>
      </c>
      <c r="F932" t="s">
        <v>8</v>
      </c>
      <c r="J932" t="s">
        <v>10</v>
      </c>
      <c r="K932" t="s">
        <v>927</v>
      </c>
      <c r="N932" t="s">
        <v>933</v>
      </c>
      <c r="O932" t="s">
        <v>28</v>
      </c>
      <c r="S932" t="s">
        <v>3</v>
      </c>
      <c r="T932" t="s">
        <v>133</v>
      </c>
      <c r="U932" t="s">
        <v>934</v>
      </c>
      <c r="AD932" t="s">
        <v>453</v>
      </c>
      <c r="AE932" t="s">
        <v>730</v>
      </c>
      <c r="AF932" t="s">
        <v>1486</v>
      </c>
      <c r="AG932" t="s">
        <v>1376</v>
      </c>
      <c r="AH932" t="s">
        <v>1487</v>
      </c>
      <c r="AI932" t="s">
        <v>1087</v>
      </c>
      <c r="AJ932" t="s">
        <v>1542</v>
      </c>
      <c r="AK932" t="s">
        <v>10</v>
      </c>
      <c r="AL932" s="100"/>
      <c r="AM932" s="100">
        <v>45901</v>
      </c>
      <c r="AN932">
        <v>1</v>
      </c>
      <c r="AO932">
        <v>1</v>
      </c>
      <c r="AP932">
        <v>787.98</v>
      </c>
      <c r="AR932">
        <v>787.98</v>
      </c>
      <c r="AS932">
        <v>787.98</v>
      </c>
      <c r="AZ932" t="s">
        <v>928</v>
      </c>
      <c r="BA932">
        <v>9</v>
      </c>
      <c r="BB932" t="s">
        <v>1194</v>
      </c>
    </row>
    <row r="933" spans="1:54" x14ac:dyDescent="0.35">
      <c r="A933" t="s">
        <v>69</v>
      </c>
      <c r="B933" t="s">
        <v>1484</v>
      </c>
      <c r="C933" t="s">
        <v>1485</v>
      </c>
      <c r="F933" t="s">
        <v>8</v>
      </c>
      <c r="J933" t="s">
        <v>10</v>
      </c>
      <c r="K933" t="s">
        <v>927</v>
      </c>
      <c r="N933" t="s">
        <v>933</v>
      </c>
      <c r="O933" t="s">
        <v>28</v>
      </c>
      <c r="S933" t="s">
        <v>3</v>
      </c>
      <c r="T933" t="s">
        <v>133</v>
      </c>
      <c r="U933" t="s">
        <v>934</v>
      </c>
      <c r="AD933" t="s">
        <v>453</v>
      </c>
      <c r="AE933" t="s">
        <v>730</v>
      </c>
      <c r="AF933" t="s">
        <v>1486</v>
      </c>
      <c r="AG933" t="s">
        <v>1376</v>
      </c>
      <c r="AH933" t="s">
        <v>1487</v>
      </c>
      <c r="AI933" t="s">
        <v>1087</v>
      </c>
      <c r="AJ933" t="s">
        <v>1542</v>
      </c>
      <c r="AK933" t="s">
        <v>10</v>
      </c>
      <c r="AL933" s="100"/>
      <c r="AM933" s="100">
        <v>45931</v>
      </c>
      <c r="AN933">
        <v>1</v>
      </c>
      <c r="AO933">
        <v>1</v>
      </c>
      <c r="AP933">
        <v>787.98</v>
      </c>
      <c r="AR933">
        <v>787.98</v>
      </c>
      <c r="AS933">
        <v>787.98</v>
      </c>
      <c r="AZ933" t="s">
        <v>928</v>
      </c>
      <c r="BA933">
        <v>10</v>
      </c>
      <c r="BB933" t="s">
        <v>1198</v>
      </c>
    </row>
    <row r="934" spans="1:54" x14ac:dyDescent="0.35">
      <c r="A934" t="s">
        <v>69</v>
      </c>
      <c r="B934" t="s">
        <v>1484</v>
      </c>
      <c r="C934" t="s">
        <v>1485</v>
      </c>
      <c r="F934" t="s">
        <v>8</v>
      </c>
      <c r="J934" t="s">
        <v>10</v>
      </c>
      <c r="K934" t="s">
        <v>927</v>
      </c>
      <c r="N934" t="s">
        <v>933</v>
      </c>
      <c r="O934" t="s">
        <v>28</v>
      </c>
      <c r="S934" t="s">
        <v>3</v>
      </c>
      <c r="T934" t="s">
        <v>133</v>
      </c>
      <c r="U934" t="s">
        <v>934</v>
      </c>
      <c r="AD934" t="s">
        <v>453</v>
      </c>
      <c r="AE934" t="s">
        <v>730</v>
      </c>
      <c r="AF934" t="s">
        <v>1486</v>
      </c>
      <c r="AG934" t="s">
        <v>1376</v>
      </c>
      <c r="AH934" t="s">
        <v>1487</v>
      </c>
      <c r="AI934" t="s">
        <v>1087</v>
      </c>
      <c r="AJ934" t="s">
        <v>1542</v>
      </c>
      <c r="AK934" t="s">
        <v>10</v>
      </c>
      <c r="AL934" s="100"/>
      <c r="AM934" s="100">
        <v>45962</v>
      </c>
      <c r="AN934">
        <v>1</v>
      </c>
      <c r="AO934">
        <v>1</v>
      </c>
      <c r="AP934">
        <v>787.98</v>
      </c>
      <c r="AR934">
        <v>787.98</v>
      </c>
      <c r="AS934">
        <v>787.98</v>
      </c>
      <c r="AZ934" t="s">
        <v>928</v>
      </c>
      <c r="BA934">
        <v>11</v>
      </c>
      <c r="BB934" t="s">
        <v>1199</v>
      </c>
    </row>
    <row r="935" spans="1:54" x14ac:dyDescent="0.35">
      <c r="A935" t="s">
        <v>69</v>
      </c>
      <c r="B935" t="s">
        <v>1484</v>
      </c>
      <c r="C935" t="s">
        <v>1485</v>
      </c>
      <c r="F935" t="s">
        <v>8</v>
      </c>
      <c r="J935" t="s">
        <v>10</v>
      </c>
      <c r="K935" t="s">
        <v>927</v>
      </c>
      <c r="N935" t="s">
        <v>933</v>
      </c>
      <c r="O935" t="s">
        <v>28</v>
      </c>
      <c r="S935" t="s">
        <v>3</v>
      </c>
      <c r="T935" t="s">
        <v>133</v>
      </c>
      <c r="U935" t="s">
        <v>934</v>
      </c>
      <c r="AD935" t="s">
        <v>453</v>
      </c>
      <c r="AE935" t="s">
        <v>730</v>
      </c>
      <c r="AF935" t="s">
        <v>1486</v>
      </c>
      <c r="AG935" t="s">
        <v>1376</v>
      </c>
      <c r="AH935" t="s">
        <v>1487</v>
      </c>
      <c r="AI935" t="s">
        <v>1087</v>
      </c>
      <c r="AJ935" t="s">
        <v>1542</v>
      </c>
      <c r="AK935" t="s">
        <v>10</v>
      </c>
      <c r="AL935" s="100"/>
      <c r="AM935" s="100">
        <v>45992</v>
      </c>
      <c r="AN935">
        <v>1</v>
      </c>
      <c r="AO935">
        <v>1</v>
      </c>
      <c r="AP935">
        <v>787.98</v>
      </c>
      <c r="AR935">
        <v>787.98</v>
      </c>
      <c r="AS935">
        <v>787.98</v>
      </c>
      <c r="AZ935" t="s">
        <v>928</v>
      </c>
      <c r="BA935">
        <v>12</v>
      </c>
      <c r="BB935" t="s">
        <v>1195</v>
      </c>
    </row>
    <row r="936" spans="1:54" x14ac:dyDescent="0.35">
      <c r="A936" t="s">
        <v>69</v>
      </c>
      <c r="B936" t="s">
        <v>1421</v>
      </c>
      <c r="C936" t="s">
        <v>1422</v>
      </c>
      <c r="F936" t="s">
        <v>12</v>
      </c>
      <c r="J936" t="s">
        <v>1175</v>
      </c>
      <c r="K936" t="s">
        <v>927</v>
      </c>
      <c r="N936" t="s">
        <v>933</v>
      </c>
      <c r="O936" t="s">
        <v>28</v>
      </c>
      <c r="S936" t="s">
        <v>191</v>
      </c>
      <c r="T936" t="s">
        <v>70</v>
      </c>
      <c r="U936" t="s">
        <v>1166</v>
      </c>
      <c r="AD936" t="s">
        <v>475</v>
      </c>
      <c r="AE936" t="s">
        <v>754</v>
      </c>
      <c r="AF936" t="s">
        <v>1423</v>
      </c>
      <c r="AG936" t="s">
        <v>19</v>
      </c>
      <c r="AH936" t="s">
        <v>1171</v>
      </c>
      <c r="AI936" t="s">
        <v>1087</v>
      </c>
      <c r="AJ936" t="s">
        <v>1510</v>
      </c>
      <c r="AK936" t="s">
        <v>19</v>
      </c>
      <c r="AL936" s="100"/>
      <c r="AM936" s="100">
        <v>45870</v>
      </c>
      <c r="AN936">
        <v>15</v>
      </c>
      <c r="AO936">
        <v>10</v>
      </c>
      <c r="AP936">
        <v>1500</v>
      </c>
      <c r="AQ936" t="s">
        <v>1511</v>
      </c>
      <c r="AR936">
        <v>22500</v>
      </c>
      <c r="AS936">
        <v>15000</v>
      </c>
      <c r="AZ936" t="s">
        <v>928</v>
      </c>
      <c r="BA936">
        <v>8</v>
      </c>
      <c r="BB936" t="s">
        <v>1193</v>
      </c>
    </row>
    <row r="937" spans="1:54" x14ac:dyDescent="0.35">
      <c r="A937" t="s">
        <v>69</v>
      </c>
      <c r="B937" t="s">
        <v>1204</v>
      </c>
      <c r="C937" t="s">
        <v>1213</v>
      </c>
      <c r="F937" t="s">
        <v>18</v>
      </c>
      <c r="J937" t="s">
        <v>19</v>
      </c>
      <c r="K937" t="s">
        <v>927</v>
      </c>
      <c r="N937" t="s">
        <v>933</v>
      </c>
      <c r="O937" t="s">
        <v>28</v>
      </c>
      <c r="S937" t="s">
        <v>191</v>
      </c>
      <c r="T937" t="s">
        <v>70</v>
      </c>
      <c r="U937" t="s">
        <v>1166</v>
      </c>
      <c r="AH937" t="s">
        <v>1171</v>
      </c>
      <c r="AJ937" t="s">
        <v>1599</v>
      </c>
      <c r="AL937" s="100"/>
      <c r="AM937" s="100">
        <v>45658</v>
      </c>
      <c r="AN937">
        <v>90</v>
      </c>
      <c r="AO937">
        <v>63</v>
      </c>
      <c r="AP937">
        <v>700</v>
      </c>
      <c r="AQ937" t="s">
        <v>1600</v>
      </c>
      <c r="AR937">
        <v>63000</v>
      </c>
      <c r="AS937">
        <v>44100</v>
      </c>
      <c r="AZ937" t="s">
        <v>928</v>
      </c>
      <c r="BA937">
        <v>1</v>
      </c>
      <c r="BB937" t="s">
        <v>1200</v>
      </c>
    </row>
    <row r="938" spans="1:54" x14ac:dyDescent="0.35">
      <c r="A938" t="s">
        <v>69</v>
      </c>
      <c r="B938" t="s">
        <v>1205</v>
      </c>
      <c r="C938" t="s">
        <v>1206</v>
      </c>
      <c r="F938" t="s">
        <v>18</v>
      </c>
      <c r="J938" t="s">
        <v>19</v>
      </c>
      <c r="K938" t="s">
        <v>927</v>
      </c>
      <c r="N938" t="s">
        <v>933</v>
      </c>
      <c r="O938" t="s">
        <v>28</v>
      </c>
      <c r="S938" t="s">
        <v>191</v>
      </c>
      <c r="T938" t="s">
        <v>70</v>
      </c>
      <c r="U938" t="s">
        <v>1166</v>
      </c>
      <c r="AH938" t="s">
        <v>1171</v>
      </c>
      <c r="AJ938" t="s">
        <v>1512</v>
      </c>
      <c r="AL938" s="100"/>
      <c r="AM938" s="100">
        <v>45658</v>
      </c>
      <c r="AN938">
        <v>55</v>
      </c>
      <c r="AO938">
        <v>40</v>
      </c>
      <c r="AP938">
        <v>700</v>
      </c>
      <c r="AR938">
        <v>38500</v>
      </c>
      <c r="AS938">
        <v>28000</v>
      </c>
      <c r="AZ938" t="s">
        <v>928</v>
      </c>
      <c r="BA938">
        <v>1</v>
      </c>
      <c r="BB938" t="s">
        <v>1200</v>
      </c>
    </row>
    <row r="939" spans="1:54" x14ac:dyDescent="0.35">
      <c r="A939" t="s">
        <v>69</v>
      </c>
      <c r="B939" t="s">
        <v>1205</v>
      </c>
      <c r="C939" t="s">
        <v>1206</v>
      </c>
      <c r="F939" t="s">
        <v>18</v>
      </c>
      <c r="J939" t="s">
        <v>19</v>
      </c>
      <c r="K939" t="s">
        <v>927</v>
      </c>
      <c r="N939" t="s">
        <v>933</v>
      </c>
      <c r="O939" t="s">
        <v>28</v>
      </c>
      <c r="S939" t="s">
        <v>191</v>
      </c>
      <c r="T939" t="s">
        <v>70</v>
      </c>
      <c r="U939" t="s">
        <v>1166</v>
      </c>
      <c r="AH939" t="s">
        <v>1171</v>
      </c>
      <c r="AJ939" t="s">
        <v>1512</v>
      </c>
      <c r="AL939" s="100"/>
      <c r="AM939" s="100">
        <v>45689</v>
      </c>
      <c r="AN939">
        <v>55</v>
      </c>
      <c r="AO939">
        <v>40</v>
      </c>
      <c r="AP939">
        <v>700</v>
      </c>
      <c r="AR939">
        <v>38500</v>
      </c>
      <c r="AS939">
        <v>28000</v>
      </c>
      <c r="AZ939" t="s">
        <v>928</v>
      </c>
      <c r="BA939">
        <v>2</v>
      </c>
      <c r="BB939" t="s">
        <v>1196</v>
      </c>
    </row>
    <row r="940" spans="1:54" x14ac:dyDescent="0.35">
      <c r="A940" t="s">
        <v>69</v>
      </c>
      <c r="B940" t="s">
        <v>1205</v>
      </c>
      <c r="C940" t="s">
        <v>1206</v>
      </c>
      <c r="F940" t="s">
        <v>18</v>
      </c>
      <c r="J940" t="s">
        <v>19</v>
      </c>
      <c r="K940" t="s">
        <v>927</v>
      </c>
      <c r="N940" t="s">
        <v>933</v>
      </c>
      <c r="O940" t="s">
        <v>28</v>
      </c>
      <c r="S940" t="s">
        <v>191</v>
      </c>
      <c r="T940" t="s">
        <v>70</v>
      </c>
      <c r="U940" t="s">
        <v>1166</v>
      </c>
      <c r="AH940" t="s">
        <v>1171</v>
      </c>
      <c r="AJ940" t="s">
        <v>1513</v>
      </c>
      <c r="AL940" s="100"/>
      <c r="AM940" s="100">
        <v>45717</v>
      </c>
      <c r="AN940">
        <v>55</v>
      </c>
      <c r="AO940">
        <v>40</v>
      </c>
      <c r="AP940">
        <v>700</v>
      </c>
      <c r="AR940">
        <v>38500</v>
      </c>
      <c r="AS940">
        <v>28000</v>
      </c>
      <c r="AZ940" t="s">
        <v>928</v>
      </c>
      <c r="BA940">
        <v>3</v>
      </c>
      <c r="BB940" t="s">
        <v>1201</v>
      </c>
    </row>
    <row r="941" spans="1:54" x14ac:dyDescent="0.35">
      <c r="A941" t="s">
        <v>69</v>
      </c>
      <c r="B941" t="s">
        <v>1205</v>
      </c>
      <c r="C941" t="s">
        <v>1206</v>
      </c>
      <c r="F941" t="s">
        <v>18</v>
      </c>
      <c r="J941" t="s">
        <v>19</v>
      </c>
      <c r="K941" t="s">
        <v>927</v>
      </c>
      <c r="N941" t="s">
        <v>933</v>
      </c>
      <c r="O941" t="s">
        <v>28</v>
      </c>
      <c r="S941" t="s">
        <v>191</v>
      </c>
      <c r="T941" t="s">
        <v>70</v>
      </c>
      <c r="U941" t="s">
        <v>1166</v>
      </c>
      <c r="AH941" t="s">
        <v>1171</v>
      </c>
      <c r="AJ941" t="s">
        <v>1514</v>
      </c>
      <c r="AL941" s="100"/>
      <c r="AM941" s="100">
        <v>45748</v>
      </c>
      <c r="AN941">
        <v>55</v>
      </c>
      <c r="AO941">
        <v>40</v>
      </c>
      <c r="AP941">
        <v>700</v>
      </c>
      <c r="AR941">
        <v>38500</v>
      </c>
      <c r="AS941">
        <v>28000</v>
      </c>
      <c r="AZ941" t="s">
        <v>928</v>
      </c>
      <c r="BA941">
        <v>4</v>
      </c>
      <c r="BB941" t="s">
        <v>1191</v>
      </c>
    </row>
    <row r="942" spans="1:54" x14ac:dyDescent="0.35">
      <c r="A942" t="s">
        <v>69</v>
      </c>
      <c r="B942" t="s">
        <v>1205</v>
      </c>
      <c r="C942" t="s">
        <v>1206</v>
      </c>
      <c r="F942" t="s">
        <v>18</v>
      </c>
      <c r="J942" t="s">
        <v>19</v>
      </c>
      <c r="K942" t="s">
        <v>927</v>
      </c>
      <c r="N942" t="s">
        <v>933</v>
      </c>
      <c r="O942" t="s">
        <v>28</v>
      </c>
      <c r="S942" t="s">
        <v>191</v>
      </c>
      <c r="T942" t="s">
        <v>70</v>
      </c>
      <c r="U942" t="s">
        <v>1166</v>
      </c>
      <c r="AH942" t="s">
        <v>1171</v>
      </c>
      <c r="AJ942" t="s">
        <v>1515</v>
      </c>
      <c r="AL942" s="100"/>
      <c r="AM942" s="100">
        <v>45778</v>
      </c>
      <c r="AN942">
        <v>55</v>
      </c>
      <c r="AO942">
        <v>40</v>
      </c>
      <c r="AP942">
        <v>700</v>
      </c>
      <c r="AR942">
        <v>38500</v>
      </c>
      <c r="AS942">
        <v>28000</v>
      </c>
      <c r="AZ942" t="s">
        <v>928</v>
      </c>
      <c r="BA942">
        <v>5</v>
      </c>
      <c r="BB942" t="s">
        <v>1192</v>
      </c>
    </row>
    <row r="943" spans="1:54" x14ac:dyDescent="0.35">
      <c r="A943" t="s">
        <v>69</v>
      </c>
      <c r="B943" t="s">
        <v>1205</v>
      </c>
      <c r="C943" t="s">
        <v>1206</v>
      </c>
      <c r="F943" t="s">
        <v>18</v>
      </c>
      <c r="J943" t="s">
        <v>19</v>
      </c>
      <c r="K943" t="s">
        <v>927</v>
      </c>
      <c r="N943" t="s">
        <v>933</v>
      </c>
      <c r="O943" t="s">
        <v>28</v>
      </c>
      <c r="S943" t="s">
        <v>191</v>
      </c>
      <c r="T943" t="s">
        <v>70</v>
      </c>
      <c r="U943" t="s">
        <v>1166</v>
      </c>
      <c r="AH943" t="s">
        <v>1171</v>
      </c>
      <c r="AJ943" t="s">
        <v>1516</v>
      </c>
      <c r="AL943" s="100"/>
      <c r="AM943" s="100">
        <v>45809</v>
      </c>
      <c r="AN943">
        <v>55</v>
      </c>
      <c r="AO943">
        <v>40</v>
      </c>
      <c r="AP943">
        <v>700</v>
      </c>
      <c r="AR943">
        <v>38500</v>
      </c>
      <c r="AS943">
        <v>28000</v>
      </c>
      <c r="AZ943" t="s">
        <v>928</v>
      </c>
      <c r="BA943">
        <v>6</v>
      </c>
      <c r="BB943" t="s">
        <v>1202</v>
      </c>
    </row>
    <row r="944" spans="1:54" x14ac:dyDescent="0.35">
      <c r="A944" t="s">
        <v>69</v>
      </c>
      <c r="B944" t="s">
        <v>1205</v>
      </c>
      <c r="C944" t="s">
        <v>1206</v>
      </c>
      <c r="F944" t="s">
        <v>18</v>
      </c>
      <c r="J944" t="s">
        <v>19</v>
      </c>
      <c r="K944" t="s">
        <v>927</v>
      </c>
      <c r="N944" t="s">
        <v>933</v>
      </c>
      <c r="O944" t="s">
        <v>28</v>
      </c>
      <c r="S944" t="s">
        <v>191</v>
      </c>
      <c r="T944" t="s">
        <v>70</v>
      </c>
      <c r="U944" t="s">
        <v>1166</v>
      </c>
      <c r="AH944" t="s">
        <v>1171</v>
      </c>
      <c r="AJ944" t="s">
        <v>1517</v>
      </c>
      <c r="AL944" s="100"/>
      <c r="AM944" s="100">
        <v>45839</v>
      </c>
      <c r="AN944">
        <v>55</v>
      </c>
      <c r="AO944">
        <v>40</v>
      </c>
      <c r="AP944">
        <v>700</v>
      </c>
      <c r="AR944">
        <v>38500</v>
      </c>
      <c r="AS944">
        <v>28000</v>
      </c>
      <c r="AZ944" t="s">
        <v>928</v>
      </c>
      <c r="BA944">
        <v>7</v>
      </c>
      <c r="BB944" t="s">
        <v>1197</v>
      </c>
    </row>
    <row r="945" spans="1:54" x14ac:dyDescent="0.35">
      <c r="A945" t="s">
        <v>69</v>
      </c>
      <c r="B945" t="s">
        <v>1205</v>
      </c>
      <c r="C945" t="s">
        <v>1206</v>
      </c>
      <c r="F945" t="s">
        <v>18</v>
      </c>
      <c r="J945" t="s">
        <v>19</v>
      </c>
      <c r="K945" t="s">
        <v>927</v>
      </c>
      <c r="N945" t="s">
        <v>933</v>
      </c>
      <c r="O945" t="s">
        <v>28</v>
      </c>
      <c r="S945" t="s">
        <v>191</v>
      </c>
      <c r="T945" t="s">
        <v>70</v>
      </c>
      <c r="U945" t="s">
        <v>1166</v>
      </c>
      <c r="AH945" t="s">
        <v>1171</v>
      </c>
      <c r="AJ945" t="s">
        <v>1518</v>
      </c>
      <c r="AL945" s="100"/>
      <c r="AM945" s="100">
        <v>45870</v>
      </c>
      <c r="AN945">
        <v>55</v>
      </c>
      <c r="AO945">
        <v>40</v>
      </c>
      <c r="AP945">
        <v>700</v>
      </c>
      <c r="AR945">
        <v>38500</v>
      </c>
      <c r="AS945">
        <v>28000</v>
      </c>
      <c r="AZ945" t="s">
        <v>928</v>
      </c>
      <c r="BA945">
        <v>8</v>
      </c>
      <c r="BB945" t="s">
        <v>1193</v>
      </c>
    </row>
    <row r="946" spans="1:54" x14ac:dyDescent="0.35">
      <c r="A946" t="s">
        <v>69</v>
      </c>
      <c r="B946" t="s">
        <v>1205</v>
      </c>
      <c r="C946" t="s">
        <v>1206</v>
      </c>
      <c r="F946" t="s">
        <v>18</v>
      </c>
      <c r="J946" t="s">
        <v>19</v>
      </c>
      <c r="K946" t="s">
        <v>927</v>
      </c>
      <c r="N946" t="s">
        <v>933</v>
      </c>
      <c r="O946" t="s">
        <v>28</v>
      </c>
      <c r="S946" t="s">
        <v>191</v>
      </c>
      <c r="T946" t="s">
        <v>70</v>
      </c>
      <c r="U946" t="s">
        <v>1166</v>
      </c>
      <c r="AH946" t="s">
        <v>1171</v>
      </c>
      <c r="AJ946" t="s">
        <v>1514</v>
      </c>
      <c r="AL946" s="100"/>
      <c r="AM946" s="100">
        <v>45901</v>
      </c>
      <c r="AN946">
        <v>55</v>
      </c>
      <c r="AO946">
        <v>40</v>
      </c>
      <c r="AP946">
        <v>700</v>
      </c>
      <c r="AR946">
        <v>38500</v>
      </c>
      <c r="AS946">
        <v>28000</v>
      </c>
      <c r="AZ946" t="s">
        <v>928</v>
      </c>
      <c r="BA946">
        <v>9</v>
      </c>
      <c r="BB946" t="s">
        <v>1194</v>
      </c>
    </row>
    <row r="947" spans="1:54" x14ac:dyDescent="0.35">
      <c r="A947" t="s">
        <v>69</v>
      </c>
      <c r="B947" t="s">
        <v>1205</v>
      </c>
      <c r="C947" t="s">
        <v>1206</v>
      </c>
      <c r="F947" t="s">
        <v>18</v>
      </c>
      <c r="J947" t="s">
        <v>19</v>
      </c>
      <c r="K947" t="s">
        <v>927</v>
      </c>
      <c r="N947" t="s">
        <v>933</v>
      </c>
      <c r="O947" t="s">
        <v>28</v>
      </c>
      <c r="S947" t="s">
        <v>191</v>
      </c>
      <c r="T947" t="s">
        <v>70</v>
      </c>
      <c r="U947" t="s">
        <v>1166</v>
      </c>
      <c r="AH947" t="s">
        <v>1171</v>
      </c>
      <c r="AJ947" t="s">
        <v>1514</v>
      </c>
      <c r="AL947" s="100"/>
      <c r="AM947" s="100">
        <v>45931</v>
      </c>
      <c r="AN947">
        <v>55</v>
      </c>
      <c r="AO947">
        <v>40</v>
      </c>
      <c r="AP947">
        <v>700</v>
      </c>
      <c r="AR947">
        <v>38500</v>
      </c>
      <c r="AS947">
        <v>28000</v>
      </c>
      <c r="AZ947" t="s">
        <v>928</v>
      </c>
      <c r="BA947">
        <v>10</v>
      </c>
      <c r="BB947" t="s">
        <v>1198</v>
      </c>
    </row>
    <row r="948" spans="1:54" x14ac:dyDescent="0.35">
      <c r="A948" t="s">
        <v>69</v>
      </c>
      <c r="B948" t="s">
        <v>1205</v>
      </c>
      <c r="C948" t="s">
        <v>1206</v>
      </c>
      <c r="F948" t="s">
        <v>18</v>
      </c>
      <c r="J948" t="s">
        <v>19</v>
      </c>
      <c r="K948" t="s">
        <v>927</v>
      </c>
      <c r="N948" t="s">
        <v>933</v>
      </c>
      <c r="O948" t="s">
        <v>28</v>
      </c>
      <c r="S948" t="s">
        <v>191</v>
      </c>
      <c r="T948" t="s">
        <v>70</v>
      </c>
      <c r="U948" t="s">
        <v>1166</v>
      </c>
      <c r="AH948" t="s">
        <v>1171</v>
      </c>
      <c r="AJ948" t="s">
        <v>1519</v>
      </c>
      <c r="AL948" s="100"/>
      <c r="AM948" s="100">
        <v>45962</v>
      </c>
      <c r="AN948">
        <v>55</v>
      </c>
      <c r="AO948">
        <v>40</v>
      </c>
      <c r="AP948">
        <v>700</v>
      </c>
      <c r="AR948">
        <v>38500</v>
      </c>
      <c r="AS948">
        <v>28000</v>
      </c>
      <c r="AZ948" t="s">
        <v>928</v>
      </c>
      <c r="BA948">
        <v>11</v>
      </c>
      <c r="BB948" t="s">
        <v>1199</v>
      </c>
    </row>
    <row r="949" spans="1:54" x14ac:dyDescent="0.35">
      <c r="A949" t="s">
        <v>69</v>
      </c>
      <c r="B949" t="s">
        <v>869</v>
      </c>
      <c r="C949" t="s">
        <v>1424</v>
      </c>
      <c r="F949" t="s">
        <v>12</v>
      </c>
      <c r="J949" t="s">
        <v>1175</v>
      </c>
      <c r="K949" t="s">
        <v>927</v>
      </c>
      <c r="N949" t="s">
        <v>933</v>
      </c>
      <c r="O949" t="s">
        <v>28</v>
      </c>
      <c r="S949" t="s">
        <v>191</v>
      </c>
      <c r="T949" t="s">
        <v>70</v>
      </c>
      <c r="U949" t="s">
        <v>1166</v>
      </c>
      <c r="AD949" t="s">
        <v>586</v>
      </c>
      <c r="AE949" t="s">
        <v>869</v>
      </c>
      <c r="AF949" t="s">
        <v>1425</v>
      </c>
      <c r="AG949" t="s">
        <v>311</v>
      </c>
      <c r="AH949" t="s">
        <v>950</v>
      </c>
      <c r="AI949" t="s">
        <v>1087</v>
      </c>
      <c r="AJ949" t="s">
        <v>1520</v>
      </c>
      <c r="AK949" t="s">
        <v>13</v>
      </c>
      <c r="AL949" s="100"/>
      <c r="AM949" s="100">
        <v>45748</v>
      </c>
      <c r="AN949">
        <v>1000</v>
      </c>
      <c r="AO949">
        <v>650</v>
      </c>
      <c r="AP949">
        <v>9</v>
      </c>
      <c r="AR949">
        <v>198000</v>
      </c>
      <c r="AS949">
        <v>128700</v>
      </c>
      <c r="AZ949" t="s">
        <v>928</v>
      </c>
      <c r="BA949">
        <v>4</v>
      </c>
      <c r="BB949" t="s">
        <v>1191</v>
      </c>
    </row>
    <row r="950" spans="1:54" x14ac:dyDescent="0.35">
      <c r="A950" t="s">
        <v>69</v>
      </c>
      <c r="B950" t="s">
        <v>869</v>
      </c>
      <c r="C950" t="s">
        <v>1424</v>
      </c>
      <c r="F950" t="s">
        <v>12</v>
      </c>
      <c r="J950" t="s">
        <v>1175</v>
      </c>
      <c r="K950" t="s">
        <v>927</v>
      </c>
      <c r="N950" t="s">
        <v>933</v>
      </c>
      <c r="O950" t="s">
        <v>28</v>
      </c>
      <c r="S950" t="s">
        <v>191</v>
      </c>
      <c r="T950" t="s">
        <v>70</v>
      </c>
      <c r="U950" t="s">
        <v>1166</v>
      </c>
      <c r="AD950" t="s">
        <v>586</v>
      </c>
      <c r="AE950" t="s">
        <v>869</v>
      </c>
      <c r="AF950" t="s">
        <v>1425</v>
      </c>
      <c r="AG950" t="s">
        <v>311</v>
      </c>
      <c r="AH950" t="s">
        <v>950</v>
      </c>
      <c r="AI950" t="s">
        <v>1087</v>
      </c>
      <c r="AJ950" t="s">
        <v>1521</v>
      </c>
      <c r="AK950" t="s">
        <v>13</v>
      </c>
      <c r="AL950" s="100"/>
      <c r="AM950" s="100">
        <v>45778</v>
      </c>
      <c r="AN950">
        <v>1000</v>
      </c>
      <c r="AO950">
        <v>650</v>
      </c>
      <c r="AP950">
        <v>9</v>
      </c>
      <c r="AR950">
        <v>198000</v>
      </c>
      <c r="AS950">
        <v>128700</v>
      </c>
      <c r="AZ950" t="s">
        <v>928</v>
      </c>
      <c r="BA950">
        <v>5</v>
      </c>
      <c r="BB950" t="s">
        <v>1192</v>
      </c>
    </row>
    <row r="951" spans="1:54" x14ac:dyDescent="0.35">
      <c r="A951" t="s">
        <v>69</v>
      </c>
      <c r="B951" t="s">
        <v>869</v>
      </c>
      <c r="C951" t="s">
        <v>1424</v>
      </c>
      <c r="F951" t="s">
        <v>12</v>
      </c>
      <c r="J951" t="s">
        <v>1175</v>
      </c>
      <c r="K951" t="s">
        <v>927</v>
      </c>
      <c r="N951" t="s">
        <v>933</v>
      </c>
      <c r="O951" t="s">
        <v>28</v>
      </c>
      <c r="S951" t="s">
        <v>191</v>
      </c>
      <c r="T951" t="s">
        <v>70</v>
      </c>
      <c r="U951" t="s">
        <v>1166</v>
      </c>
      <c r="AD951" t="s">
        <v>586</v>
      </c>
      <c r="AE951" t="s">
        <v>869</v>
      </c>
      <c r="AF951" t="s">
        <v>1425</v>
      </c>
      <c r="AG951" t="s">
        <v>311</v>
      </c>
      <c r="AH951" t="s">
        <v>950</v>
      </c>
      <c r="AI951" t="s">
        <v>1087</v>
      </c>
      <c r="AJ951" t="s">
        <v>1522</v>
      </c>
      <c r="AK951" t="s">
        <v>13</v>
      </c>
      <c r="AL951" s="100"/>
      <c r="AM951" s="100">
        <v>45809</v>
      </c>
      <c r="AN951">
        <v>1000</v>
      </c>
      <c r="AO951">
        <v>650</v>
      </c>
      <c r="AP951">
        <v>9</v>
      </c>
      <c r="AR951">
        <v>198000</v>
      </c>
      <c r="AS951">
        <v>128700</v>
      </c>
      <c r="AZ951" t="s">
        <v>928</v>
      </c>
      <c r="BA951">
        <v>6</v>
      </c>
      <c r="BB951" t="s">
        <v>1202</v>
      </c>
    </row>
    <row r="952" spans="1:54" x14ac:dyDescent="0.35">
      <c r="A952" t="s">
        <v>69</v>
      </c>
      <c r="B952" t="s">
        <v>869</v>
      </c>
      <c r="C952" t="s">
        <v>1424</v>
      </c>
      <c r="F952" t="s">
        <v>12</v>
      </c>
      <c r="J952" t="s">
        <v>1175</v>
      </c>
      <c r="K952" t="s">
        <v>927</v>
      </c>
      <c r="N952" t="s">
        <v>933</v>
      </c>
      <c r="O952" t="s">
        <v>28</v>
      </c>
      <c r="S952" t="s">
        <v>191</v>
      </c>
      <c r="T952" t="s">
        <v>70</v>
      </c>
      <c r="U952" t="s">
        <v>1166</v>
      </c>
      <c r="AD952" t="s">
        <v>586</v>
      </c>
      <c r="AE952" t="s">
        <v>869</v>
      </c>
      <c r="AF952" t="s">
        <v>1425</v>
      </c>
      <c r="AG952" t="s">
        <v>311</v>
      </c>
      <c r="AH952" t="s">
        <v>950</v>
      </c>
      <c r="AI952" t="s">
        <v>1087</v>
      </c>
      <c r="AJ952" t="s">
        <v>1523</v>
      </c>
      <c r="AK952" t="s">
        <v>13</v>
      </c>
      <c r="AL952" s="100"/>
      <c r="AM952" s="100">
        <v>45839</v>
      </c>
      <c r="AN952">
        <v>1000</v>
      </c>
      <c r="AO952">
        <v>650</v>
      </c>
      <c r="AP952">
        <v>9</v>
      </c>
      <c r="AR952">
        <v>198000</v>
      </c>
      <c r="AS952">
        <v>128700</v>
      </c>
      <c r="AZ952" t="s">
        <v>928</v>
      </c>
      <c r="BA952">
        <v>7</v>
      </c>
      <c r="BB952" t="s">
        <v>1197</v>
      </c>
    </row>
    <row r="953" spans="1:54" x14ac:dyDescent="0.35">
      <c r="A953" t="s">
        <v>69</v>
      </c>
      <c r="B953" t="s">
        <v>869</v>
      </c>
      <c r="C953" t="s">
        <v>1424</v>
      </c>
      <c r="F953" t="s">
        <v>12</v>
      </c>
      <c r="J953" t="s">
        <v>1175</v>
      </c>
      <c r="K953" t="s">
        <v>927</v>
      </c>
      <c r="N953" t="s">
        <v>933</v>
      </c>
      <c r="O953" t="s">
        <v>28</v>
      </c>
      <c r="S953" t="s">
        <v>191</v>
      </c>
      <c r="T953" t="s">
        <v>70</v>
      </c>
      <c r="U953" t="s">
        <v>1166</v>
      </c>
      <c r="AD953" t="s">
        <v>586</v>
      </c>
      <c r="AE953" t="s">
        <v>869</v>
      </c>
      <c r="AF953" t="s">
        <v>1425</v>
      </c>
      <c r="AG953" t="s">
        <v>311</v>
      </c>
      <c r="AH953" t="s">
        <v>950</v>
      </c>
      <c r="AI953" t="s">
        <v>1087</v>
      </c>
      <c r="AJ953" t="s">
        <v>1524</v>
      </c>
      <c r="AK953" t="s">
        <v>13</v>
      </c>
      <c r="AL953" s="100"/>
      <c r="AM953" s="100">
        <v>45870</v>
      </c>
      <c r="AN953">
        <v>1000</v>
      </c>
      <c r="AO953">
        <v>650</v>
      </c>
      <c r="AP953">
        <v>9</v>
      </c>
      <c r="AR953">
        <v>198000</v>
      </c>
      <c r="AS953">
        <v>128700</v>
      </c>
      <c r="AZ953" t="s">
        <v>928</v>
      </c>
      <c r="BA953">
        <v>8</v>
      </c>
      <c r="BB953" t="s">
        <v>1193</v>
      </c>
    </row>
    <row r="954" spans="1:54" x14ac:dyDescent="0.35">
      <c r="A954" t="s">
        <v>69</v>
      </c>
      <c r="B954" t="s">
        <v>869</v>
      </c>
      <c r="C954" t="s">
        <v>1424</v>
      </c>
      <c r="F954" t="s">
        <v>12</v>
      </c>
      <c r="J954" t="s">
        <v>1175</v>
      </c>
      <c r="K954" t="s">
        <v>927</v>
      </c>
      <c r="N954" t="s">
        <v>933</v>
      </c>
      <c r="O954" t="s">
        <v>28</v>
      </c>
      <c r="S954" t="s">
        <v>191</v>
      </c>
      <c r="T954" t="s">
        <v>70</v>
      </c>
      <c r="U954" t="s">
        <v>1166</v>
      </c>
      <c r="AD954" t="s">
        <v>586</v>
      </c>
      <c r="AE954" t="s">
        <v>869</v>
      </c>
      <c r="AF954" t="s">
        <v>1425</v>
      </c>
      <c r="AG954" t="s">
        <v>311</v>
      </c>
      <c r="AH954" t="s">
        <v>950</v>
      </c>
      <c r="AI954" t="s">
        <v>1087</v>
      </c>
      <c r="AJ954" t="s">
        <v>1525</v>
      </c>
      <c r="AK954" t="s">
        <v>13</v>
      </c>
      <c r="AL954" s="100"/>
      <c r="AM954" s="100">
        <v>45901</v>
      </c>
      <c r="AN954">
        <v>1000</v>
      </c>
      <c r="AO954">
        <v>650</v>
      </c>
      <c r="AP954">
        <v>9</v>
      </c>
      <c r="AR954">
        <v>198000</v>
      </c>
      <c r="AS954">
        <v>128700</v>
      </c>
      <c r="AZ954" t="s">
        <v>928</v>
      </c>
      <c r="BA954">
        <v>9</v>
      </c>
      <c r="BB954" t="s">
        <v>1194</v>
      </c>
    </row>
    <row r="955" spans="1:54" x14ac:dyDescent="0.35">
      <c r="A955" t="s">
        <v>69</v>
      </c>
      <c r="B955" t="s">
        <v>869</v>
      </c>
      <c r="C955" t="s">
        <v>1424</v>
      </c>
      <c r="F955" t="s">
        <v>12</v>
      </c>
      <c r="J955" t="s">
        <v>1175</v>
      </c>
      <c r="K955" t="s">
        <v>927</v>
      </c>
      <c r="N955" t="s">
        <v>933</v>
      </c>
      <c r="O955" t="s">
        <v>28</v>
      </c>
      <c r="S955" t="s">
        <v>191</v>
      </c>
      <c r="T955" t="s">
        <v>70</v>
      </c>
      <c r="U955" t="s">
        <v>1166</v>
      </c>
      <c r="AD955" t="s">
        <v>586</v>
      </c>
      <c r="AE955" t="s">
        <v>869</v>
      </c>
      <c r="AF955" t="s">
        <v>1425</v>
      </c>
      <c r="AG955" t="s">
        <v>311</v>
      </c>
      <c r="AH955" t="s">
        <v>950</v>
      </c>
      <c r="AI955" t="s">
        <v>1087</v>
      </c>
      <c r="AJ955" t="s">
        <v>1525</v>
      </c>
      <c r="AK955" t="s">
        <v>13</v>
      </c>
      <c r="AL955" s="100"/>
      <c r="AM955" s="100">
        <v>45931</v>
      </c>
      <c r="AN955">
        <v>1000</v>
      </c>
      <c r="AO955">
        <v>650</v>
      </c>
      <c r="AP955">
        <v>9</v>
      </c>
      <c r="AR955">
        <v>198000</v>
      </c>
      <c r="AS955">
        <v>128700</v>
      </c>
      <c r="AZ955" t="s">
        <v>928</v>
      </c>
      <c r="BA955">
        <v>10</v>
      </c>
      <c r="BB955" t="s">
        <v>1198</v>
      </c>
    </row>
    <row r="956" spans="1:54" x14ac:dyDescent="0.35">
      <c r="A956" t="s">
        <v>69</v>
      </c>
      <c r="B956" t="s">
        <v>869</v>
      </c>
      <c r="C956" t="s">
        <v>1424</v>
      </c>
      <c r="F956" t="s">
        <v>12</v>
      </c>
      <c r="J956" t="s">
        <v>1175</v>
      </c>
      <c r="K956" t="s">
        <v>927</v>
      </c>
      <c r="N956" t="s">
        <v>933</v>
      </c>
      <c r="O956" t="s">
        <v>28</v>
      </c>
      <c r="S956" t="s">
        <v>191</v>
      </c>
      <c r="T956" t="s">
        <v>70</v>
      </c>
      <c r="U956" t="s">
        <v>1166</v>
      </c>
      <c r="AD956" t="s">
        <v>586</v>
      </c>
      <c r="AE956" t="s">
        <v>869</v>
      </c>
      <c r="AF956" t="s">
        <v>1425</v>
      </c>
      <c r="AG956" t="s">
        <v>311</v>
      </c>
      <c r="AH956" t="s">
        <v>950</v>
      </c>
      <c r="AI956" t="s">
        <v>1087</v>
      </c>
      <c r="AJ956" t="s">
        <v>1525</v>
      </c>
      <c r="AK956" t="s">
        <v>13</v>
      </c>
      <c r="AL956" s="100"/>
      <c r="AM956" s="100">
        <v>45962</v>
      </c>
      <c r="AN956">
        <v>1000</v>
      </c>
      <c r="AO956">
        <v>650</v>
      </c>
      <c r="AP956">
        <v>9</v>
      </c>
      <c r="AR956">
        <v>198000</v>
      </c>
      <c r="AS956">
        <v>128700</v>
      </c>
      <c r="AZ956" t="s">
        <v>928</v>
      </c>
      <c r="BA956">
        <v>11</v>
      </c>
      <c r="BB956" t="s">
        <v>1199</v>
      </c>
    </row>
    <row r="957" spans="1:54" x14ac:dyDescent="0.35">
      <c r="A957" t="s">
        <v>69</v>
      </c>
      <c r="B957" t="s">
        <v>869</v>
      </c>
      <c r="C957" t="s">
        <v>1424</v>
      </c>
      <c r="F957" t="s">
        <v>12</v>
      </c>
      <c r="J957" t="s">
        <v>1175</v>
      </c>
      <c r="K957" t="s">
        <v>927</v>
      </c>
      <c r="N957" t="s">
        <v>933</v>
      </c>
      <c r="O957" t="s">
        <v>28</v>
      </c>
      <c r="S957" t="s">
        <v>191</v>
      </c>
      <c r="T957" t="s">
        <v>70</v>
      </c>
      <c r="U957" t="s">
        <v>1166</v>
      </c>
      <c r="AD957" t="s">
        <v>586</v>
      </c>
      <c r="AE957" t="s">
        <v>869</v>
      </c>
      <c r="AF957" t="s">
        <v>1425</v>
      </c>
      <c r="AG957" t="s">
        <v>311</v>
      </c>
      <c r="AH957" t="s">
        <v>950</v>
      </c>
      <c r="AI957" t="s">
        <v>1087</v>
      </c>
      <c r="AJ957" t="s">
        <v>1526</v>
      </c>
      <c r="AK957" t="s">
        <v>13</v>
      </c>
      <c r="AL957" s="100"/>
      <c r="AM957" s="100">
        <v>45992</v>
      </c>
      <c r="AN957">
        <v>1000</v>
      </c>
      <c r="AO957">
        <v>650</v>
      </c>
      <c r="AP957">
        <v>9</v>
      </c>
      <c r="AR957">
        <v>198000</v>
      </c>
      <c r="AS957">
        <v>128700</v>
      </c>
      <c r="AZ957" t="s">
        <v>928</v>
      </c>
      <c r="BA957">
        <v>12</v>
      </c>
      <c r="BB957" t="s">
        <v>1195</v>
      </c>
    </row>
    <row r="958" spans="1:54" x14ac:dyDescent="0.35">
      <c r="A958" t="s">
        <v>69</v>
      </c>
      <c r="B958" t="s">
        <v>869</v>
      </c>
      <c r="C958" t="s">
        <v>1426</v>
      </c>
      <c r="F958" t="s">
        <v>12</v>
      </c>
      <c r="J958" t="s">
        <v>1175</v>
      </c>
      <c r="K958" t="s">
        <v>927</v>
      </c>
      <c r="N958" t="s">
        <v>933</v>
      </c>
      <c r="O958" t="s">
        <v>28</v>
      </c>
      <c r="S958" t="s">
        <v>191</v>
      </c>
      <c r="T958" t="s">
        <v>70</v>
      </c>
      <c r="U958" t="s">
        <v>1166</v>
      </c>
      <c r="AD958" t="s">
        <v>586</v>
      </c>
      <c r="AE958" t="s">
        <v>869</v>
      </c>
      <c r="AF958" t="s">
        <v>1425</v>
      </c>
      <c r="AG958" t="s">
        <v>311</v>
      </c>
      <c r="AH958" t="s">
        <v>950</v>
      </c>
      <c r="AI958" t="s">
        <v>1087</v>
      </c>
      <c r="AJ958" t="s">
        <v>1527</v>
      </c>
      <c r="AK958" t="s">
        <v>13</v>
      </c>
      <c r="AL958" s="100"/>
      <c r="AM958" s="100">
        <v>45658</v>
      </c>
      <c r="AN958">
        <v>200</v>
      </c>
      <c r="AO958">
        <v>200</v>
      </c>
      <c r="AP958">
        <v>25</v>
      </c>
      <c r="AR958">
        <v>110000</v>
      </c>
      <c r="AS958">
        <v>88000</v>
      </c>
      <c r="AZ958" t="s">
        <v>928</v>
      </c>
      <c r="BA958">
        <v>1</v>
      </c>
      <c r="BB958" t="s">
        <v>1200</v>
      </c>
    </row>
    <row r="959" spans="1:54" x14ac:dyDescent="0.35">
      <c r="A959" t="s">
        <v>69</v>
      </c>
      <c r="B959" t="s">
        <v>869</v>
      </c>
      <c r="C959" t="s">
        <v>1426</v>
      </c>
      <c r="F959" t="s">
        <v>12</v>
      </c>
      <c r="J959" t="s">
        <v>1175</v>
      </c>
      <c r="K959" t="s">
        <v>927</v>
      </c>
      <c r="N959" t="s">
        <v>933</v>
      </c>
      <c r="O959" t="s">
        <v>28</v>
      </c>
      <c r="S959" t="s">
        <v>191</v>
      </c>
      <c r="T959" t="s">
        <v>70</v>
      </c>
      <c r="U959" t="s">
        <v>1166</v>
      </c>
      <c r="AD959" t="s">
        <v>586</v>
      </c>
      <c r="AE959" t="s">
        <v>869</v>
      </c>
      <c r="AF959" t="s">
        <v>1425</v>
      </c>
      <c r="AG959" t="s">
        <v>311</v>
      </c>
      <c r="AH959" t="s">
        <v>950</v>
      </c>
      <c r="AI959" t="s">
        <v>1087</v>
      </c>
      <c r="AJ959" t="s">
        <v>1528</v>
      </c>
      <c r="AK959" t="s">
        <v>13</v>
      </c>
      <c r="AL959" s="100"/>
      <c r="AM959" s="100">
        <v>45689</v>
      </c>
      <c r="AN959">
        <v>200</v>
      </c>
      <c r="AO959">
        <v>200</v>
      </c>
      <c r="AP959">
        <v>25</v>
      </c>
      <c r="AR959">
        <v>110000</v>
      </c>
      <c r="AS959">
        <v>88000</v>
      </c>
      <c r="AZ959" t="s">
        <v>928</v>
      </c>
      <c r="BA959">
        <v>2</v>
      </c>
      <c r="BB959" t="s">
        <v>1196</v>
      </c>
    </row>
    <row r="960" spans="1:54" x14ac:dyDescent="0.35">
      <c r="A960" t="s">
        <v>69</v>
      </c>
      <c r="B960" t="s">
        <v>869</v>
      </c>
      <c r="C960" t="s">
        <v>1426</v>
      </c>
      <c r="F960" t="s">
        <v>12</v>
      </c>
      <c r="J960" t="s">
        <v>1175</v>
      </c>
      <c r="K960" t="s">
        <v>927</v>
      </c>
      <c r="N960" t="s">
        <v>933</v>
      </c>
      <c r="O960" t="s">
        <v>28</v>
      </c>
      <c r="S960" t="s">
        <v>191</v>
      </c>
      <c r="T960" t="s">
        <v>70</v>
      </c>
      <c r="U960" t="s">
        <v>1166</v>
      </c>
      <c r="AD960" t="s">
        <v>586</v>
      </c>
      <c r="AE960" t="s">
        <v>869</v>
      </c>
      <c r="AF960" t="s">
        <v>1425</v>
      </c>
      <c r="AG960" t="s">
        <v>311</v>
      </c>
      <c r="AH960" t="s">
        <v>950</v>
      </c>
      <c r="AI960" t="s">
        <v>1087</v>
      </c>
      <c r="AJ960" t="s">
        <v>1528</v>
      </c>
      <c r="AK960" t="s">
        <v>13</v>
      </c>
      <c r="AL960" s="100"/>
      <c r="AM960" s="100">
        <v>45717</v>
      </c>
      <c r="AN960">
        <v>200</v>
      </c>
      <c r="AO960">
        <v>200</v>
      </c>
      <c r="AP960">
        <v>25</v>
      </c>
      <c r="AR960">
        <v>110000</v>
      </c>
      <c r="AS960">
        <v>88000</v>
      </c>
      <c r="AZ960" t="s">
        <v>928</v>
      </c>
      <c r="BA960">
        <v>3</v>
      </c>
      <c r="BB960" t="s">
        <v>1201</v>
      </c>
    </row>
    <row r="961" spans="1:54" x14ac:dyDescent="0.35">
      <c r="A961" t="s">
        <v>69</v>
      </c>
      <c r="B961" t="s">
        <v>869</v>
      </c>
      <c r="C961" t="s">
        <v>1426</v>
      </c>
      <c r="F961" t="s">
        <v>12</v>
      </c>
      <c r="J961" t="s">
        <v>1175</v>
      </c>
      <c r="K961" t="s">
        <v>927</v>
      </c>
      <c r="N961" t="s">
        <v>933</v>
      </c>
      <c r="O961" t="s">
        <v>28</v>
      </c>
      <c r="S961" t="s">
        <v>191</v>
      </c>
      <c r="T961" t="s">
        <v>70</v>
      </c>
      <c r="U961" t="s">
        <v>1166</v>
      </c>
      <c r="AD961" t="s">
        <v>586</v>
      </c>
      <c r="AE961" t="s">
        <v>869</v>
      </c>
      <c r="AF961" t="s">
        <v>1425</v>
      </c>
      <c r="AG961" t="s">
        <v>311</v>
      </c>
      <c r="AH961" t="s">
        <v>950</v>
      </c>
      <c r="AI961" t="s">
        <v>1087</v>
      </c>
      <c r="AJ961" t="s">
        <v>1528</v>
      </c>
      <c r="AK961" t="s">
        <v>13</v>
      </c>
      <c r="AL961" s="100"/>
      <c r="AM961" s="100">
        <v>45748</v>
      </c>
      <c r="AN961">
        <v>200</v>
      </c>
      <c r="AO961">
        <v>200</v>
      </c>
      <c r="AP961">
        <v>25</v>
      </c>
      <c r="AR961">
        <v>110000</v>
      </c>
      <c r="AS961">
        <v>88000</v>
      </c>
      <c r="AZ961" t="s">
        <v>928</v>
      </c>
      <c r="BA961">
        <v>4</v>
      </c>
      <c r="BB961" t="s">
        <v>1191</v>
      </c>
    </row>
    <row r="962" spans="1:54" x14ac:dyDescent="0.35">
      <c r="A962" t="s">
        <v>69</v>
      </c>
      <c r="B962" t="s">
        <v>869</v>
      </c>
      <c r="C962" t="s">
        <v>1426</v>
      </c>
      <c r="F962" t="s">
        <v>12</v>
      </c>
      <c r="J962" t="s">
        <v>1175</v>
      </c>
      <c r="K962" t="s">
        <v>927</v>
      </c>
      <c r="N962" t="s">
        <v>933</v>
      </c>
      <c r="O962" t="s">
        <v>28</v>
      </c>
      <c r="S962" t="s">
        <v>191</v>
      </c>
      <c r="T962" t="s">
        <v>70</v>
      </c>
      <c r="U962" t="s">
        <v>1166</v>
      </c>
      <c r="AD962" t="s">
        <v>586</v>
      </c>
      <c r="AE962" t="s">
        <v>869</v>
      </c>
      <c r="AF962" t="s">
        <v>1425</v>
      </c>
      <c r="AG962" t="s">
        <v>311</v>
      </c>
      <c r="AH962" t="s">
        <v>950</v>
      </c>
      <c r="AI962" t="s">
        <v>1087</v>
      </c>
      <c r="AJ962" t="s">
        <v>1528</v>
      </c>
      <c r="AK962" t="s">
        <v>13</v>
      </c>
      <c r="AL962" s="100"/>
      <c r="AM962" s="100">
        <v>45778</v>
      </c>
      <c r="AN962">
        <v>200</v>
      </c>
      <c r="AO962">
        <v>200</v>
      </c>
      <c r="AP962">
        <v>25</v>
      </c>
      <c r="AR962">
        <v>110000</v>
      </c>
      <c r="AS962">
        <v>88000</v>
      </c>
      <c r="AZ962" t="s">
        <v>928</v>
      </c>
      <c r="BA962">
        <v>5</v>
      </c>
      <c r="BB962" t="s">
        <v>1192</v>
      </c>
    </row>
    <row r="963" spans="1:54" x14ac:dyDescent="0.35">
      <c r="A963" t="s">
        <v>69</v>
      </c>
      <c r="B963" t="s">
        <v>869</v>
      </c>
      <c r="C963" t="s">
        <v>1426</v>
      </c>
      <c r="F963" t="s">
        <v>12</v>
      </c>
      <c r="J963" t="s">
        <v>1175</v>
      </c>
      <c r="K963" t="s">
        <v>927</v>
      </c>
      <c r="N963" t="s">
        <v>933</v>
      </c>
      <c r="O963" t="s">
        <v>28</v>
      </c>
      <c r="S963" t="s">
        <v>191</v>
      </c>
      <c r="T963" t="s">
        <v>70</v>
      </c>
      <c r="U963" t="s">
        <v>1166</v>
      </c>
      <c r="AD963" t="s">
        <v>586</v>
      </c>
      <c r="AE963" t="s">
        <v>869</v>
      </c>
      <c r="AF963" t="s">
        <v>1425</v>
      </c>
      <c r="AG963" t="s">
        <v>311</v>
      </c>
      <c r="AH963" t="s">
        <v>950</v>
      </c>
      <c r="AI963" t="s">
        <v>1087</v>
      </c>
      <c r="AJ963" t="s">
        <v>1529</v>
      </c>
      <c r="AK963" t="s">
        <v>13</v>
      </c>
      <c r="AL963" s="100"/>
      <c r="AM963" s="100">
        <v>45809</v>
      </c>
      <c r="AN963">
        <v>200</v>
      </c>
      <c r="AO963">
        <v>200</v>
      </c>
      <c r="AP963">
        <v>25</v>
      </c>
      <c r="AR963">
        <v>110000</v>
      </c>
      <c r="AS963">
        <v>88000</v>
      </c>
      <c r="AZ963" t="s">
        <v>928</v>
      </c>
      <c r="BA963">
        <v>6</v>
      </c>
      <c r="BB963" t="s">
        <v>1202</v>
      </c>
    </row>
    <row r="964" spans="1:54" x14ac:dyDescent="0.35">
      <c r="A964" t="s">
        <v>69</v>
      </c>
      <c r="B964" t="s">
        <v>869</v>
      </c>
      <c r="C964" t="s">
        <v>1426</v>
      </c>
      <c r="F964" t="s">
        <v>12</v>
      </c>
      <c r="J964" t="s">
        <v>1175</v>
      </c>
      <c r="K964" t="s">
        <v>927</v>
      </c>
      <c r="N964" t="s">
        <v>933</v>
      </c>
      <c r="O964" t="s">
        <v>28</v>
      </c>
      <c r="S964" t="s">
        <v>191</v>
      </c>
      <c r="T964" t="s">
        <v>70</v>
      </c>
      <c r="U964" t="s">
        <v>1166</v>
      </c>
      <c r="AD964" t="s">
        <v>586</v>
      </c>
      <c r="AE964" t="s">
        <v>869</v>
      </c>
      <c r="AF964" t="s">
        <v>1425</v>
      </c>
      <c r="AG964" t="s">
        <v>311</v>
      </c>
      <c r="AH964" t="s">
        <v>950</v>
      </c>
      <c r="AI964" t="s">
        <v>1087</v>
      </c>
      <c r="AJ964" t="s">
        <v>1529</v>
      </c>
      <c r="AK964" t="s">
        <v>13</v>
      </c>
      <c r="AL964" s="100"/>
      <c r="AM964" s="100">
        <v>45839</v>
      </c>
      <c r="AN964">
        <v>200</v>
      </c>
      <c r="AO964">
        <v>200</v>
      </c>
      <c r="AP964">
        <v>25</v>
      </c>
      <c r="AR964">
        <v>110000</v>
      </c>
      <c r="AS964">
        <v>88000</v>
      </c>
      <c r="AZ964" t="s">
        <v>928</v>
      </c>
      <c r="BA964">
        <v>7</v>
      </c>
      <c r="BB964" t="s">
        <v>1197</v>
      </c>
    </row>
    <row r="965" spans="1:54" x14ac:dyDescent="0.35">
      <c r="A965" t="s">
        <v>69</v>
      </c>
      <c r="B965" t="s">
        <v>869</v>
      </c>
      <c r="C965" t="s">
        <v>1426</v>
      </c>
      <c r="F965" t="s">
        <v>12</v>
      </c>
      <c r="J965" t="s">
        <v>1175</v>
      </c>
      <c r="K965" t="s">
        <v>927</v>
      </c>
      <c r="N965" t="s">
        <v>933</v>
      </c>
      <c r="O965" t="s">
        <v>28</v>
      </c>
      <c r="S965" t="s">
        <v>191</v>
      </c>
      <c r="T965" t="s">
        <v>70</v>
      </c>
      <c r="U965" t="s">
        <v>1166</v>
      </c>
      <c r="AD965" t="s">
        <v>586</v>
      </c>
      <c r="AE965" t="s">
        <v>869</v>
      </c>
      <c r="AF965" t="s">
        <v>1425</v>
      </c>
      <c r="AG965" t="s">
        <v>311</v>
      </c>
      <c r="AH965" t="s">
        <v>950</v>
      </c>
      <c r="AI965" t="s">
        <v>1087</v>
      </c>
      <c r="AJ965" t="s">
        <v>1529</v>
      </c>
      <c r="AK965" t="s">
        <v>13</v>
      </c>
      <c r="AL965" s="100"/>
      <c r="AM965" s="100">
        <v>45870</v>
      </c>
      <c r="AN965">
        <v>200</v>
      </c>
      <c r="AO965">
        <v>200</v>
      </c>
      <c r="AP965">
        <v>25</v>
      </c>
      <c r="AR965">
        <v>110000</v>
      </c>
      <c r="AS965">
        <v>88000</v>
      </c>
      <c r="AZ965" t="s">
        <v>928</v>
      </c>
      <c r="BA965">
        <v>8</v>
      </c>
      <c r="BB965" t="s">
        <v>1193</v>
      </c>
    </row>
    <row r="966" spans="1:54" x14ac:dyDescent="0.35">
      <c r="A966" t="s">
        <v>69</v>
      </c>
      <c r="B966" t="s">
        <v>869</v>
      </c>
      <c r="C966" t="s">
        <v>1426</v>
      </c>
      <c r="F966" t="s">
        <v>12</v>
      </c>
      <c r="J966" t="s">
        <v>1175</v>
      </c>
      <c r="K966" t="s">
        <v>927</v>
      </c>
      <c r="N966" t="s">
        <v>933</v>
      </c>
      <c r="O966" t="s">
        <v>28</v>
      </c>
      <c r="S966" t="s">
        <v>191</v>
      </c>
      <c r="T966" t="s">
        <v>70</v>
      </c>
      <c r="U966" t="s">
        <v>1166</v>
      </c>
      <c r="AD966" t="s">
        <v>586</v>
      </c>
      <c r="AE966" t="s">
        <v>869</v>
      </c>
      <c r="AF966" t="s">
        <v>1425</v>
      </c>
      <c r="AG966" t="s">
        <v>311</v>
      </c>
      <c r="AH966" t="s">
        <v>950</v>
      </c>
      <c r="AI966" t="s">
        <v>1087</v>
      </c>
      <c r="AJ966" t="s">
        <v>1530</v>
      </c>
      <c r="AK966" t="s">
        <v>13</v>
      </c>
      <c r="AL966" s="100"/>
      <c r="AM966" s="100">
        <v>45901</v>
      </c>
      <c r="AN966">
        <v>200</v>
      </c>
      <c r="AO966">
        <v>200</v>
      </c>
      <c r="AP966">
        <v>25</v>
      </c>
      <c r="AR966">
        <v>110000</v>
      </c>
      <c r="AS966">
        <v>88000</v>
      </c>
      <c r="AZ966" t="s">
        <v>928</v>
      </c>
      <c r="BA966">
        <v>9</v>
      </c>
      <c r="BB966" t="s">
        <v>1194</v>
      </c>
    </row>
    <row r="967" spans="1:54" x14ac:dyDescent="0.35">
      <c r="A967" t="s">
        <v>69</v>
      </c>
      <c r="B967" t="s">
        <v>869</v>
      </c>
      <c r="C967" t="s">
        <v>1426</v>
      </c>
      <c r="F967" t="s">
        <v>12</v>
      </c>
      <c r="J967" t="s">
        <v>1175</v>
      </c>
      <c r="K967" t="s">
        <v>927</v>
      </c>
      <c r="N967" t="s">
        <v>933</v>
      </c>
      <c r="O967" t="s">
        <v>28</v>
      </c>
      <c r="S967" t="s">
        <v>191</v>
      </c>
      <c r="T967" t="s">
        <v>70</v>
      </c>
      <c r="U967" t="s">
        <v>1166</v>
      </c>
      <c r="AD967" t="s">
        <v>586</v>
      </c>
      <c r="AE967" t="s">
        <v>869</v>
      </c>
      <c r="AF967" t="s">
        <v>1425</v>
      </c>
      <c r="AG967" t="s">
        <v>311</v>
      </c>
      <c r="AH967" t="s">
        <v>950</v>
      </c>
      <c r="AI967" t="s">
        <v>1087</v>
      </c>
      <c r="AJ967" t="s">
        <v>1531</v>
      </c>
      <c r="AK967" t="s">
        <v>13</v>
      </c>
      <c r="AL967" s="100"/>
      <c r="AM967" s="100">
        <v>45931</v>
      </c>
      <c r="AN967">
        <v>200</v>
      </c>
      <c r="AO967">
        <v>200</v>
      </c>
      <c r="AP967">
        <v>25</v>
      </c>
      <c r="AR967">
        <v>110000</v>
      </c>
      <c r="AS967">
        <v>88000</v>
      </c>
      <c r="AZ967" t="s">
        <v>928</v>
      </c>
      <c r="BA967">
        <v>10</v>
      </c>
      <c r="BB967" t="s">
        <v>1198</v>
      </c>
    </row>
    <row r="968" spans="1:54" x14ac:dyDescent="0.35">
      <c r="A968" t="s">
        <v>69</v>
      </c>
      <c r="B968" t="s">
        <v>869</v>
      </c>
      <c r="C968" t="s">
        <v>1426</v>
      </c>
      <c r="F968" t="s">
        <v>12</v>
      </c>
      <c r="J968" t="s">
        <v>1175</v>
      </c>
      <c r="K968" t="s">
        <v>927</v>
      </c>
      <c r="N968" t="s">
        <v>933</v>
      </c>
      <c r="O968" t="s">
        <v>28</v>
      </c>
      <c r="S968" t="s">
        <v>191</v>
      </c>
      <c r="T968" t="s">
        <v>70</v>
      </c>
      <c r="U968" t="s">
        <v>1166</v>
      </c>
      <c r="AD968" t="s">
        <v>586</v>
      </c>
      <c r="AE968" t="s">
        <v>869</v>
      </c>
      <c r="AF968" t="s">
        <v>1425</v>
      </c>
      <c r="AG968" t="s">
        <v>311</v>
      </c>
      <c r="AH968" t="s">
        <v>950</v>
      </c>
      <c r="AI968" t="s">
        <v>1087</v>
      </c>
      <c r="AJ968" t="s">
        <v>1532</v>
      </c>
      <c r="AK968" t="s">
        <v>13</v>
      </c>
      <c r="AL968" s="100"/>
      <c r="AM968" s="100">
        <v>45962</v>
      </c>
      <c r="AN968">
        <v>200</v>
      </c>
      <c r="AO968">
        <v>200</v>
      </c>
      <c r="AP968">
        <v>25</v>
      </c>
      <c r="AR968">
        <v>110000</v>
      </c>
      <c r="AS968">
        <v>88000</v>
      </c>
      <c r="AZ968" t="s">
        <v>928</v>
      </c>
      <c r="BA968">
        <v>11</v>
      </c>
      <c r="BB968" t="s">
        <v>1199</v>
      </c>
    </row>
    <row r="969" spans="1:54" x14ac:dyDescent="0.35">
      <c r="A969" t="s">
        <v>69</v>
      </c>
      <c r="B969" t="s">
        <v>869</v>
      </c>
      <c r="C969" t="s">
        <v>1426</v>
      </c>
      <c r="F969" t="s">
        <v>12</v>
      </c>
      <c r="J969" t="s">
        <v>1175</v>
      </c>
      <c r="K969" t="s">
        <v>927</v>
      </c>
      <c r="N969" t="s">
        <v>933</v>
      </c>
      <c r="O969" t="s">
        <v>28</v>
      </c>
      <c r="S969" t="s">
        <v>191</v>
      </c>
      <c r="T969" t="s">
        <v>70</v>
      </c>
      <c r="U969" t="s">
        <v>1166</v>
      </c>
      <c r="AD969" t="s">
        <v>586</v>
      </c>
      <c r="AE969" t="s">
        <v>869</v>
      </c>
      <c r="AF969" t="s">
        <v>1425</v>
      </c>
      <c r="AG969" t="s">
        <v>311</v>
      </c>
      <c r="AH969" t="s">
        <v>950</v>
      </c>
      <c r="AI969" t="s">
        <v>1087</v>
      </c>
      <c r="AJ969" t="s">
        <v>1532</v>
      </c>
      <c r="AK969" t="s">
        <v>13</v>
      </c>
      <c r="AL969" s="100"/>
      <c r="AM969" s="100">
        <v>45992</v>
      </c>
      <c r="AN969">
        <v>200</v>
      </c>
      <c r="AO969">
        <v>200</v>
      </c>
      <c r="AP969">
        <v>25</v>
      </c>
      <c r="AR969">
        <v>110000</v>
      </c>
      <c r="AS969">
        <v>88000</v>
      </c>
      <c r="AZ969" t="s">
        <v>928</v>
      </c>
      <c r="BA969">
        <v>12</v>
      </c>
      <c r="BB969" t="s">
        <v>1195</v>
      </c>
    </row>
    <row r="970" spans="1:54" x14ac:dyDescent="0.35">
      <c r="A970" t="s">
        <v>69</v>
      </c>
      <c r="B970" t="s">
        <v>839</v>
      </c>
      <c r="C970" t="s">
        <v>1442</v>
      </c>
      <c r="F970" t="s">
        <v>35</v>
      </c>
      <c r="J970" t="s">
        <v>9</v>
      </c>
      <c r="K970" t="s">
        <v>927</v>
      </c>
      <c r="N970" t="s">
        <v>933</v>
      </c>
      <c r="O970" t="s">
        <v>28</v>
      </c>
      <c r="S970" t="s">
        <v>7</v>
      </c>
      <c r="T970" t="s">
        <v>237</v>
      </c>
      <c r="U970" t="s">
        <v>1162</v>
      </c>
      <c r="AD970" t="s">
        <v>555</v>
      </c>
      <c r="AE970" t="s">
        <v>839</v>
      </c>
      <c r="AF970" t="s">
        <v>1440</v>
      </c>
      <c r="AG970" t="s">
        <v>16</v>
      </c>
      <c r="AH970" t="s">
        <v>1171</v>
      </c>
      <c r="AI970" t="s">
        <v>1087</v>
      </c>
      <c r="AJ970" t="s">
        <v>1569</v>
      </c>
      <c r="AK970" t="s">
        <v>67</v>
      </c>
      <c r="AL970" s="100"/>
      <c r="AM970" s="100">
        <v>45658</v>
      </c>
      <c r="AN970">
        <v>30</v>
      </c>
      <c r="AO970">
        <v>30</v>
      </c>
      <c r="AP970">
        <v>700</v>
      </c>
      <c r="AR970">
        <v>21000</v>
      </c>
      <c r="AZ970" t="s">
        <v>928</v>
      </c>
      <c r="BA970">
        <v>1</v>
      </c>
      <c r="BB970" t="s">
        <v>1200</v>
      </c>
    </row>
    <row r="971" spans="1:54" x14ac:dyDescent="0.35">
      <c r="A971" t="s">
        <v>69</v>
      </c>
      <c r="B971" t="s">
        <v>839</v>
      </c>
      <c r="C971" t="s">
        <v>1442</v>
      </c>
      <c r="F971" t="s">
        <v>35</v>
      </c>
      <c r="J971" t="s">
        <v>9</v>
      </c>
      <c r="K971" t="s">
        <v>927</v>
      </c>
      <c r="N971" t="s">
        <v>933</v>
      </c>
      <c r="O971" t="s">
        <v>28</v>
      </c>
      <c r="S971" t="s">
        <v>7</v>
      </c>
      <c r="T971" t="s">
        <v>237</v>
      </c>
      <c r="U971" t="s">
        <v>1162</v>
      </c>
      <c r="AD971" t="s">
        <v>555</v>
      </c>
      <c r="AE971" t="s">
        <v>839</v>
      </c>
      <c r="AF971" t="s">
        <v>1440</v>
      </c>
      <c r="AG971" t="s">
        <v>16</v>
      </c>
      <c r="AH971" t="s">
        <v>1171</v>
      </c>
      <c r="AI971" t="s">
        <v>1087</v>
      </c>
      <c r="AJ971" t="s">
        <v>1570</v>
      </c>
      <c r="AK971" t="s">
        <v>67</v>
      </c>
      <c r="AL971" s="100"/>
      <c r="AM971" s="100">
        <v>45689</v>
      </c>
      <c r="AN971">
        <v>30</v>
      </c>
      <c r="AO971">
        <v>30</v>
      </c>
      <c r="AP971">
        <v>700</v>
      </c>
      <c r="AR971">
        <v>21000</v>
      </c>
      <c r="AZ971" t="s">
        <v>928</v>
      </c>
      <c r="BA971">
        <v>2</v>
      </c>
      <c r="BB971" t="s">
        <v>1196</v>
      </c>
    </row>
    <row r="972" spans="1:54" x14ac:dyDescent="0.35">
      <c r="A972" t="s">
        <v>69</v>
      </c>
      <c r="B972" t="s">
        <v>839</v>
      </c>
      <c r="C972" t="s">
        <v>1442</v>
      </c>
      <c r="F972" t="s">
        <v>35</v>
      </c>
      <c r="J972" t="s">
        <v>9</v>
      </c>
      <c r="K972" t="s">
        <v>927</v>
      </c>
      <c r="N972" t="s">
        <v>933</v>
      </c>
      <c r="O972" t="s">
        <v>28</v>
      </c>
      <c r="S972" t="s">
        <v>7</v>
      </c>
      <c r="T972" t="s">
        <v>237</v>
      </c>
      <c r="U972" t="s">
        <v>1162</v>
      </c>
      <c r="AD972" t="s">
        <v>555</v>
      </c>
      <c r="AE972" t="s">
        <v>839</v>
      </c>
      <c r="AF972" t="s">
        <v>1440</v>
      </c>
      <c r="AG972" t="s">
        <v>16</v>
      </c>
      <c r="AH972" t="s">
        <v>1171</v>
      </c>
      <c r="AI972" t="s">
        <v>1087</v>
      </c>
      <c r="AJ972" t="s">
        <v>1570</v>
      </c>
      <c r="AK972" t="s">
        <v>67</v>
      </c>
      <c r="AL972" s="100"/>
      <c r="AM972" s="100">
        <v>45717</v>
      </c>
      <c r="AN972">
        <v>30</v>
      </c>
      <c r="AO972">
        <v>30</v>
      </c>
      <c r="AP972">
        <v>700</v>
      </c>
      <c r="AR972">
        <v>21000</v>
      </c>
      <c r="AZ972" t="s">
        <v>928</v>
      </c>
      <c r="BA972">
        <v>3</v>
      </c>
      <c r="BB972" t="s">
        <v>1201</v>
      </c>
    </row>
    <row r="973" spans="1:54" x14ac:dyDescent="0.35">
      <c r="A973" t="s">
        <v>69</v>
      </c>
      <c r="B973" t="s">
        <v>839</v>
      </c>
      <c r="C973" t="s">
        <v>1442</v>
      </c>
      <c r="F973" t="s">
        <v>35</v>
      </c>
      <c r="J973" t="s">
        <v>9</v>
      </c>
      <c r="K973" t="s">
        <v>927</v>
      </c>
      <c r="N973" t="s">
        <v>933</v>
      </c>
      <c r="O973" t="s">
        <v>28</v>
      </c>
      <c r="S973" t="s">
        <v>7</v>
      </c>
      <c r="T973" t="s">
        <v>237</v>
      </c>
      <c r="U973" t="s">
        <v>1162</v>
      </c>
      <c r="AD973" t="s">
        <v>555</v>
      </c>
      <c r="AE973" t="s">
        <v>839</v>
      </c>
      <c r="AF973" t="s">
        <v>1440</v>
      </c>
      <c r="AG973" t="s">
        <v>16</v>
      </c>
      <c r="AH973" t="s">
        <v>1171</v>
      </c>
      <c r="AI973" t="s">
        <v>1087</v>
      </c>
      <c r="AJ973" t="s">
        <v>1535</v>
      </c>
      <c r="AK973" t="s">
        <v>67</v>
      </c>
      <c r="AL973" s="100"/>
      <c r="AM973" s="100">
        <v>45748</v>
      </c>
      <c r="AN973">
        <v>30</v>
      </c>
      <c r="AO973">
        <v>30</v>
      </c>
      <c r="AP973">
        <v>700</v>
      </c>
      <c r="AR973">
        <v>21000</v>
      </c>
      <c r="AS973">
        <v>19400</v>
      </c>
      <c r="AZ973" t="s">
        <v>928</v>
      </c>
      <c r="BA973">
        <v>4</v>
      </c>
      <c r="BB973" t="s">
        <v>1191</v>
      </c>
    </row>
    <row r="974" spans="1:54" x14ac:dyDescent="0.35">
      <c r="A974" t="s">
        <v>69</v>
      </c>
      <c r="B974" t="s">
        <v>839</v>
      </c>
      <c r="C974" t="s">
        <v>1442</v>
      </c>
      <c r="F974" t="s">
        <v>35</v>
      </c>
      <c r="J974" t="s">
        <v>9</v>
      </c>
      <c r="K974" t="s">
        <v>927</v>
      </c>
      <c r="N974" t="s">
        <v>933</v>
      </c>
      <c r="O974" t="s">
        <v>28</v>
      </c>
      <c r="S974" t="s">
        <v>7</v>
      </c>
      <c r="T974" t="s">
        <v>237</v>
      </c>
      <c r="U974" t="s">
        <v>1162</v>
      </c>
      <c r="AD974" t="s">
        <v>555</v>
      </c>
      <c r="AE974" t="s">
        <v>839</v>
      </c>
      <c r="AF974" t="s">
        <v>1440</v>
      </c>
      <c r="AG974" t="s">
        <v>16</v>
      </c>
      <c r="AH974" t="s">
        <v>1171</v>
      </c>
      <c r="AI974" t="s">
        <v>1087</v>
      </c>
      <c r="AJ974" t="s">
        <v>1535</v>
      </c>
      <c r="AK974" t="s">
        <v>67</v>
      </c>
      <c r="AL974" s="100"/>
      <c r="AM974" s="100">
        <v>45778</v>
      </c>
      <c r="AN974">
        <v>30</v>
      </c>
      <c r="AO974">
        <v>30</v>
      </c>
      <c r="AP974">
        <v>700</v>
      </c>
      <c r="AR974">
        <v>21000</v>
      </c>
      <c r="AS974">
        <v>21000</v>
      </c>
      <c r="AZ974" t="s">
        <v>928</v>
      </c>
      <c r="BA974">
        <v>5</v>
      </c>
      <c r="BB974" t="s">
        <v>1192</v>
      </c>
    </row>
    <row r="975" spans="1:54" x14ac:dyDescent="0.35">
      <c r="A975" t="s">
        <v>69</v>
      </c>
      <c r="B975" t="s">
        <v>839</v>
      </c>
      <c r="C975" t="s">
        <v>1442</v>
      </c>
      <c r="F975" t="s">
        <v>35</v>
      </c>
      <c r="J975" t="s">
        <v>9</v>
      </c>
      <c r="K975" t="s">
        <v>927</v>
      </c>
      <c r="N975" t="s">
        <v>933</v>
      </c>
      <c r="O975" t="s">
        <v>28</v>
      </c>
      <c r="S975" t="s">
        <v>7</v>
      </c>
      <c r="T975" t="s">
        <v>237</v>
      </c>
      <c r="U975" t="s">
        <v>1162</v>
      </c>
      <c r="AD975" t="s">
        <v>555</v>
      </c>
      <c r="AE975" t="s">
        <v>839</v>
      </c>
      <c r="AF975" t="s">
        <v>1440</v>
      </c>
      <c r="AG975" t="s">
        <v>16</v>
      </c>
      <c r="AH975" t="s">
        <v>1171</v>
      </c>
      <c r="AI975" t="s">
        <v>1087</v>
      </c>
      <c r="AJ975" t="s">
        <v>1535</v>
      </c>
      <c r="AK975" t="s">
        <v>67</v>
      </c>
      <c r="AL975" s="100"/>
      <c r="AM975" s="100">
        <v>45809</v>
      </c>
      <c r="AN975">
        <v>30</v>
      </c>
      <c r="AO975">
        <v>30</v>
      </c>
      <c r="AP975">
        <v>700</v>
      </c>
      <c r="AR975">
        <v>21000</v>
      </c>
      <c r="AS975">
        <v>21000</v>
      </c>
      <c r="AZ975" t="s">
        <v>928</v>
      </c>
      <c r="BA975">
        <v>6</v>
      </c>
      <c r="BB975" t="s">
        <v>1202</v>
      </c>
    </row>
    <row r="976" spans="1:54" x14ac:dyDescent="0.35">
      <c r="A976" t="s">
        <v>69</v>
      </c>
      <c r="B976" t="s">
        <v>839</v>
      </c>
      <c r="C976" t="s">
        <v>1442</v>
      </c>
      <c r="F976" t="s">
        <v>35</v>
      </c>
      <c r="J976" t="s">
        <v>9</v>
      </c>
      <c r="K976" t="s">
        <v>927</v>
      </c>
      <c r="N976" t="s">
        <v>933</v>
      </c>
      <c r="O976" t="s">
        <v>28</v>
      </c>
      <c r="S976" t="s">
        <v>7</v>
      </c>
      <c r="T976" t="s">
        <v>237</v>
      </c>
      <c r="U976" t="s">
        <v>1162</v>
      </c>
      <c r="AD976" t="s">
        <v>555</v>
      </c>
      <c r="AE976" t="s">
        <v>839</v>
      </c>
      <c r="AF976" t="s">
        <v>1440</v>
      </c>
      <c r="AG976" t="s">
        <v>16</v>
      </c>
      <c r="AH976" t="s">
        <v>1171</v>
      </c>
      <c r="AI976" t="s">
        <v>1087</v>
      </c>
      <c r="AJ976" t="s">
        <v>1535</v>
      </c>
      <c r="AK976" t="s">
        <v>67</v>
      </c>
      <c r="AL976" s="100"/>
      <c r="AM976" s="100">
        <v>45839</v>
      </c>
      <c r="AN976">
        <v>30</v>
      </c>
      <c r="AO976">
        <v>30</v>
      </c>
      <c r="AP976">
        <v>700</v>
      </c>
      <c r="AR976">
        <v>21000</v>
      </c>
      <c r="AS976">
        <v>21000</v>
      </c>
      <c r="AZ976" t="s">
        <v>928</v>
      </c>
      <c r="BA976">
        <v>7</v>
      </c>
      <c r="BB976" t="s">
        <v>1197</v>
      </c>
    </row>
    <row r="977" spans="1:54" x14ac:dyDescent="0.35">
      <c r="A977" t="s">
        <v>69</v>
      </c>
      <c r="B977" t="s">
        <v>839</v>
      </c>
      <c r="C977" t="s">
        <v>1442</v>
      </c>
      <c r="F977" t="s">
        <v>35</v>
      </c>
      <c r="J977" t="s">
        <v>9</v>
      </c>
      <c r="K977" t="s">
        <v>927</v>
      </c>
      <c r="N977" t="s">
        <v>933</v>
      </c>
      <c r="O977" t="s">
        <v>28</v>
      </c>
      <c r="S977" t="s">
        <v>7</v>
      </c>
      <c r="T977" t="s">
        <v>237</v>
      </c>
      <c r="U977" t="s">
        <v>1162</v>
      </c>
      <c r="AD977" t="s">
        <v>555</v>
      </c>
      <c r="AE977" t="s">
        <v>839</v>
      </c>
      <c r="AF977" t="s">
        <v>1440</v>
      </c>
      <c r="AG977" t="s">
        <v>16</v>
      </c>
      <c r="AH977" t="s">
        <v>1171</v>
      </c>
      <c r="AI977" t="s">
        <v>1087</v>
      </c>
      <c r="AJ977" t="s">
        <v>1535</v>
      </c>
      <c r="AK977" t="s">
        <v>67</v>
      </c>
      <c r="AL977" s="100"/>
      <c r="AM977" s="100">
        <v>45870</v>
      </c>
      <c r="AN977">
        <v>30</v>
      </c>
      <c r="AO977">
        <v>30</v>
      </c>
      <c r="AP977">
        <v>700</v>
      </c>
      <c r="AR977">
        <v>21000</v>
      </c>
      <c r="AS977">
        <v>21000</v>
      </c>
      <c r="AZ977" t="s">
        <v>928</v>
      </c>
      <c r="BA977">
        <v>8</v>
      </c>
      <c r="BB977" t="s">
        <v>1193</v>
      </c>
    </row>
    <row r="978" spans="1:54" x14ac:dyDescent="0.35">
      <c r="A978" t="s">
        <v>69</v>
      </c>
      <c r="B978" t="s">
        <v>839</v>
      </c>
      <c r="C978" t="s">
        <v>1442</v>
      </c>
      <c r="F978" t="s">
        <v>35</v>
      </c>
      <c r="J978" t="s">
        <v>9</v>
      </c>
      <c r="K978" t="s">
        <v>927</v>
      </c>
      <c r="N978" t="s">
        <v>933</v>
      </c>
      <c r="O978" t="s">
        <v>28</v>
      </c>
      <c r="S978" t="s">
        <v>7</v>
      </c>
      <c r="T978" t="s">
        <v>237</v>
      </c>
      <c r="U978" t="s">
        <v>1162</v>
      </c>
      <c r="AD978" t="s">
        <v>555</v>
      </c>
      <c r="AE978" t="s">
        <v>839</v>
      </c>
      <c r="AF978" t="s">
        <v>1440</v>
      </c>
      <c r="AG978" t="s">
        <v>16</v>
      </c>
      <c r="AH978" t="s">
        <v>1171</v>
      </c>
      <c r="AI978" t="s">
        <v>1087</v>
      </c>
      <c r="AJ978" t="s">
        <v>1571</v>
      </c>
      <c r="AK978" t="s">
        <v>67</v>
      </c>
      <c r="AL978" s="100"/>
      <c r="AM978" s="100">
        <v>45901</v>
      </c>
      <c r="AN978">
        <v>30</v>
      </c>
      <c r="AO978">
        <v>30</v>
      </c>
      <c r="AP978">
        <v>700</v>
      </c>
      <c r="AR978">
        <v>21000</v>
      </c>
      <c r="AS978">
        <v>21000</v>
      </c>
      <c r="AZ978" t="s">
        <v>928</v>
      </c>
      <c r="BA978">
        <v>9</v>
      </c>
      <c r="BB978" t="s">
        <v>1194</v>
      </c>
    </row>
    <row r="979" spans="1:54" x14ac:dyDescent="0.35">
      <c r="A979" t="s">
        <v>69</v>
      </c>
      <c r="B979" t="s">
        <v>839</v>
      </c>
      <c r="C979" t="s">
        <v>1442</v>
      </c>
      <c r="F979" t="s">
        <v>35</v>
      </c>
      <c r="J979" t="s">
        <v>9</v>
      </c>
      <c r="K979" t="s">
        <v>927</v>
      </c>
      <c r="N979" t="s">
        <v>933</v>
      </c>
      <c r="O979" t="s">
        <v>28</v>
      </c>
      <c r="S979" t="s">
        <v>7</v>
      </c>
      <c r="T979" t="s">
        <v>237</v>
      </c>
      <c r="U979" t="s">
        <v>1162</v>
      </c>
      <c r="AD979" t="s">
        <v>555</v>
      </c>
      <c r="AE979" t="s">
        <v>839</v>
      </c>
      <c r="AF979" t="s">
        <v>1440</v>
      </c>
      <c r="AG979" t="s">
        <v>16</v>
      </c>
      <c r="AH979" t="s">
        <v>1171</v>
      </c>
      <c r="AI979" t="s">
        <v>1087</v>
      </c>
      <c r="AJ979" t="s">
        <v>1572</v>
      </c>
      <c r="AK979" t="s">
        <v>67</v>
      </c>
      <c r="AL979" s="100"/>
      <c r="AM979" s="100">
        <v>45931</v>
      </c>
      <c r="AN979">
        <v>30</v>
      </c>
      <c r="AO979">
        <v>30</v>
      </c>
      <c r="AP979">
        <v>700</v>
      </c>
      <c r="AR979">
        <v>21000</v>
      </c>
      <c r="AS979">
        <v>21000</v>
      </c>
      <c r="AZ979" t="s">
        <v>928</v>
      </c>
      <c r="BA979">
        <v>10</v>
      </c>
      <c r="BB979" t="s">
        <v>1198</v>
      </c>
    </row>
    <row r="980" spans="1:54" x14ac:dyDescent="0.35">
      <c r="A980" t="s">
        <v>69</v>
      </c>
      <c r="B980" t="s">
        <v>839</v>
      </c>
      <c r="C980" t="s">
        <v>1443</v>
      </c>
      <c r="F980" t="s">
        <v>35</v>
      </c>
      <c r="J980" t="s">
        <v>9</v>
      </c>
      <c r="K980" t="s">
        <v>927</v>
      </c>
      <c r="N980" t="s">
        <v>933</v>
      </c>
      <c r="O980" t="s">
        <v>28</v>
      </c>
      <c r="S980" t="s">
        <v>7</v>
      </c>
      <c r="T980" t="s">
        <v>237</v>
      </c>
      <c r="U980" t="s">
        <v>1162</v>
      </c>
      <c r="AD980" t="s">
        <v>555</v>
      </c>
      <c r="AE980" t="s">
        <v>839</v>
      </c>
      <c r="AF980" t="s">
        <v>1440</v>
      </c>
      <c r="AG980" t="s">
        <v>16</v>
      </c>
      <c r="AH980" t="s">
        <v>1171</v>
      </c>
      <c r="AI980" t="s">
        <v>1087</v>
      </c>
      <c r="AJ980" t="s">
        <v>1494</v>
      </c>
      <c r="AK980" t="s">
        <v>67</v>
      </c>
      <c r="AL980" s="100"/>
      <c r="AM980" s="100">
        <v>45962</v>
      </c>
      <c r="AN980">
        <v>30</v>
      </c>
      <c r="AO980">
        <v>30</v>
      </c>
      <c r="AP980">
        <v>700</v>
      </c>
      <c r="AR980">
        <v>21000</v>
      </c>
      <c r="AZ980" t="s">
        <v>928</v>
      </c>
      <c r="BA980">
        <v>11</v>
      </c>
      <c r="BB980" t="s">
        <v>1199</v>
      </c>
    </row>
    <row r="981" spans="1:54" x14ac:dyDescent="0.35">
      <c r="A981" t="s">
        <v>69</v>
      </c>
      <c r="B981" t="s">
        <v>839</v>
      </c>
      <c r="C981" t="s">
        <v>1443</v>
      </c>
      <c r="F981" t="s">
        <v>35</v>
      </c>
      <c r="J981" t="s">
        <v>9</v>
      </c>
      <c r="K981" t="s">
        <v>927</v>
      </c>
      <c r="N981" t="s">
        <v>933</v>
      </c>
      <c r="O981" t="s">
        <v>28</v>
      </c>
      <c r="S981" t="s">
        <v>7</v>
      </c>
      <c r="T981" t="s">
        <v>237</v>
      </c>
      <c r="U981" t="s">
        <v>1162</v>
      </c>
      <c r="AD981" t="s">
        <v>555</v>
      </c>
      <c r="AE981" t="s">
        <v>839</v>
      </c>
      <c r="AF981" t="s">
        <v>1440</v>
      </c>
      <c r="AG981" t="s">
        <v>16</v>
      </c>
      <c r="AH981" t="s">
        <v>1171</v>
      </c>
      <c r="AI981" t="s">
        <v>1087</v>
      </c>
      <c r="AJ981" t="s">
        <v>1494</v>
      </c>
      <c r="AK981" t="s">
        <v>67</v>
      </c>
      <c r="AL981" s="100"/>
      <c r="AM981" s="100">
        <v>45992</v>
      </c>
      <c r="AN981">
        <v>30</v>
      </c>
      <c r="AO981">
        <v>30</v>
      </c>
      <c r="AP981">
        <v>700</v>
      </c>
      <c r="AR981">
        <v>21000</v>
      </c>
      <c r="AZ981" t="s">
        <v>928</v>
      </c>
      <c r="BA981">
        <v>12</v>
      </c>
      <c r="BB981" t="s">
        <v>1195</v>
      </c>
    </row>
    <row r="982" spans="1:54" x14ac:dyDescent="0.35">
      <c r="A982" t="s">
        <v>69</v>
      </c>
      <c r="B982" t="s">
        <v>839</v>
      </c>
      <c r="C982" t="s">
        <v>1439</v>
      </c>
      <c r="F982" t="s">
        <v>35</v>
      </c>
      <c r="J982" t="s">
        <v>9</v>
      </c>
      <c r="K982" t="s">
        <v>927</v>
      </c>
      <c r="N982" t="s">
        <v>933</v>
      </c>
      <c r="O982" t="s">
        <v>28</v>
      </c>
      <c r="S982" t="s">
        <v>7</v>
      </c>
      <c r="T982" t="s">
        <v>237</v>
      </c>
      <c r="U982" t="s">
        <v>1162</v>
      </c>
      <c r="AD982" t="s">
        <v>555</v>
      </c>
      <c r="AE982" t="s">
        <v>839</v>
      </c>
      <c r="AF982" t="s">
        <v>1440</v>
      </c>
      <c r="AG982" t="s">
        <v>16</v>
      </c>
      <c r="AH982" t="s">
        <v>1179</v>
      </c>
      <c r="AI982" t="s">
        <v>1087</v>
      </c>
      <c r="AJ982" t="s">
        <v>1573</v>
      </c>
      <c r="AK982" t="s">
        <v>67</v>
      </c>
      <c r="AL982" s="100"/>
      <c r="AM982" s="100">
        <v>45901</v>
      </c>
      <c r="AN982">
        <v>15</v>
      </c>
      <c r="AO982">
        <v>15</v>
      </c>
      <c r="AP982">
        <v>5000</v>
      </c>
      <c r="AR982">
        <v>75000</v>
      </c>
      <c r="AZ982" t="s">
        <v>928</v>
      </c>
      <c r="BA982">
        <v>9</v>
      </c>
      <c r="BB982" t="s">
        <v>1194</v>
      </c>
    </row>
    <row r="983" spans="1:54" x14ac:dyDescent="0.35">
      <c r="A983" t="s">
        <v>69</v>
      </c>
      <c r="B983" t="s">
        <v>839</v>
      </c>
      <c r="C983" t="s">
        <v>1444</v>
      </c>
      <c r="F983" t="s">
        <v>35</v>
      </c>
      <c r="J983" t="s">
        <v>9</v>
      </c>
      <c r="K983" t="s">
        <v>927</v>
      </c>
      <c r="N983" t="s">
        <v>933</v>
      </c>
      <c r="O983" t="s">
        <v>28</v>
      </c>
      <c r="S983" t="s">
        <v>7</v>
      </c>
      <c r="T983" t="s">
        <v>237</v>
      </c>
      <c r="U983" t="s">
        <v>1162</v>
      </c>
      <c r="AD983" t="s">
        <v>555</v>
      </c>
      <c r="AE983" t="s">
        <v>839</v>
      </c>
      <c r="AF983" t="s">
        <v>1440</v>
      </c>
      <c r="AG983" t="s">
        <v>16</v>
      </c>
      <c r="AH983" t="s">
        <v>1171</v>
      </c>
      <c r="AI983" t="s">
        <v>1087</v>
      </c>
      <c r="AJ983" t="s">
        <v>1556</v>
      </c>
      <c r="AK983" t="s">
        <v>67</v>
      </c>
      <c r="AL983" s="100"/>
      <c r="AM983" s="100">
        <v>45901</v>
      </c>
      <c r="AN983">
        <v>8</v>
      </c>
      <c r="AO983">
        <v>8</v>
      </c>
      <c r="AP983">
        <v>2000</v>
      </c>
      <c r="AR983">
        <v>16000</v>
      </c>
      <c r="AZ983" t="s">
        <v>928</v>
      </c>
      <c r="BA983">
        <v>9</v>
      </c>
      <c r="BB983" t="s">
        <v>1194</v>
      </c>
    </row>
    <row r="984" spans="1:54" x14ac:dyDescent="0.35">
      <c r="A984" t="s">
        <v>69</v>
      </c>
      <c r="B984" t="s">
        <v>1172</v>
      </c>
      <c r="C984" t="s">
        <v>1173</v>
      </c>
      <c r="F984" t="s">
        <v>15</v>
      </c>
      <c r="J984" t="s">
        <v>16</v>
      </c>
      <c r="K984" t="s">
        <v>927</v>
      </c>
      <c r="N984" t="s">
        <v>933</v>
      </c>
      <c r="O984" t="s">
        <v>28</v>
      </c>
      <c r="S984" t="s">
        <v>191</v>
      </c>
      <c r="T984" t="s">
        <v>70</v>
      </c>
      <c r="U984" t="s">
        <v>1166</v>
      </c>
      <c r="AD984" t="s">
        <v>556</v>
      </c>
      <c r="AE984" t="s">
        <v>840</v>
      </c>
      <c r="AF984" t="s">
        <v>1174</v>
      </c>
      <c r="AG984" t="s">
        <v>1175</v>
      </c>
      <c r="AH984" t="s">
        <v>1171</v>
      </c>
      <c r="AI984" t="s">
        <v>1087</v>
      </c>
      <c r="AJ984" t="s">
        <v>1533</v>
      </c>
      <c r="AK984" t="s">
        <v>16</v>
      </c>
      <c r="AL984" s="100"/>
      <c r="AM984" s="100">
        <v>45658</v>
      </c>
      <c r="AN984">
        <v>26</v>
      </c>
      <c r="AO984">
        <v>26</v>
      </c>
      <c r="AP984">
        <v>700</v>
      </c>
      <c r="AR984">
        <v>18200</v>
      </c>
      <c r="AS984">
        <v>18200</v>
      </c>
      <c r="AZ984" t="s">
        <v>928</v>
      </c>
      <c r="BA984">
        <v>1</v>
      </c>
      <c r="BB984" t="s">
        <v>1200</v>
      </c>
    </row>
    <row r="985" spans="1:54" x14ac:dyDescent="0.35">
      <c r="A985" t="s">
        <v>69</v>
      </c>
      <c r="B985" t="s">
        <v>1172</v>
      </c>
      <c r="C985" t="s">
        <v>1173</v>
      </c>
      <c r="F985" t="s">
        <v>15</v>
      </c>
      <c r="J985" t="s">
        <v>16</v>
      </c>
      <c r="K985" t="s">
        <v>927</v>
      </c>
      <c r="N985" t="s">
        <v>933</v>
      </c>
      <c r="O985" t="s">
        <v>28</v>
      </c>
      <c r="S985" t="s">
        <v>191</v>
      </c>
      <c r="T985" t="s">
        <v>70</v>
      </c>
      <c r="U985" t="s">
        <v>1166</v>
      </c>
      <c r="AD985" t="s">
        <v>556</v>
      </c>
      <c r="AE985" t="s">
        <v>840</v>
      </c>
      <c r="AF985" t="s">
        <v>1174</v>
      </c>
      <c r="AG985" t="s">
        <v>1175</v>
      </c>
      <c r="AH985" t="s">
        <v>1171</v>
      </c>
      <c r="AI985" t="s">
        <v>1087</v>
      </c>
      <c r="AJ985" t="s">
        <v>1533</v>
      </c>
      <c r="AK985" t="s">
        <v>16</v>
      </c>
      <c r="AL985" s="100"/>
      <c r="AM985" s="100">
        <v>45689</v>
      </c>
      <c r="AN985">
        <v>26</v>
      </c>
      <c r="AO985">
        <v>26</v>
      </c>
      <c r="AP985">
        <v>700</v>
      </c>
      <c r="AR985">
        <v>18200</v>
      </c>
      <c r="AS985">
        <v>18200</v>
      </c>
      <c r="AZ985" t="s">
        <v>928</v>
      </c>
      <c r="BA985">
        <v>2</v>
      </c>
      <c r="BB985" t="s">
        <v>1196</v>
      </c>
    </row>
    <row r="986" spans="1:54" x14ac:dyDescent="0.35">
      <c r="A986" t="s">
        <v>69</v>
      </c>
      <c r="B986" t="s">
        <v>1172</v>
      </c>
      <c r="C986" t="s">
        <v>1173</v>
      </c>
      <c r="F986" t="s">
        <v>15</v>
      </c>
      <c r="J986" t="s">
        <v>16</v>
      </c>
      <c r="K986" t="s">
        <v>927</v>
      </c>
      <c r="N986" t="s">
        <v>933</v>
      </c>
      <c r="O986" t="s">
        <v>28</v>
      </c>
      <c r="S986" t="s">
        <v>191</v>
      </c>
      <c r="T986" t="s">
        <v>70</v>
      </c>
      <c r="U986" t="s">
        <v>1166</v>
      </c>
      <c r="AD986" t="s">
        <v>556</v>
      </c>
      <c r="AE986" t="s">
        <v>840</v>
      </c>
      <c r="AF986" t="s">
        <v>1174</v>
      </c>
      <c r="AG986" t="s">
        <v>1175</v>
      </c>
      <c r="AH986" t="s">
        <v>1171</v>
      </c>
      <c r="AI986" t="s">
        <v>1087</v>
      </c>
      <c r="AJ986" t="s">
        <v>1533</v>
      </c>
      <c r="AK986" t="s">
        <v>16</v>
      </c>
      <c r="AL986" s="100"/>
      <c r="AM986" s="100">
        <v>45717</v>
      </c>
      <c r="AN986">
        <v>26</v>
      </c>
      <c r="AO986">
        <v>26</v>
      </c>
      <c r="AP986">
        <v>700</v>
      </c>
      <c r="AR986">
        <v>18200</v>
      </c>
      <c r="AS986">
        <v>18200</v>
      </c>
      <c r="AZ986" t="s">
        <v>928</v>
      </c>
      <c r="BA986">
        <v>3</v>
      </c>
      <c r="BB986" t="s">
        <v>1201</v>
      </c>
    </row>
    <row r="987" spans="1:54" x14ac:dyDescent="0.35">
      <c r="A987" t="s">
        <v>69</v>
      </c>
      <c r="B987" t="s">
        <v>1172</v>
      </c>
      <c r="C987" t="s">
        <v>1173</v>
      </c>
      <c r="F987" t="s">
        <v>15</v>
      </c>
      <c r="J987" t="s">
        <v>16</v>
      </c>
      <c r="K987" t="s">
        <v>927</v>
      </c>
      <c r="N987" t="s">
        <v>933</v>
      </c>
      <c r="O987" t="s">
        <v>28</v>
      </c>
      <c r="S987" t="s">
        <v>191</v>
      </c>
      <c r="T987" t="s">
        <v>70</v>
      </c>
      <c r="U987" t="s">
        <v>1166</v>
      </c>
      <c r="AD987" t="s">
        <v>556</v>
      </c>
      <c r="AE987" t="s">
        <v>840</v>
      </c>
      <c r="AF987" t="s">
        <v>1174</v>
      </c>
      <c r="AG987" t="s">
        <v>1175</v>
      </c>
      <c r="AH987" t="s">
        <v>1171</v>
      </c>
      <c r="AI987" t="s">
        <v>1087</v>
      </c>
      <c r="AJ987" t="s">
        <v>1534</v>
      </c>
      <c r="AK987" t="s">
        <v>16</v>
      </c>
      <c r="AL987" s="100"/>
      <c r="AM987" s="100">
        <v>45748</v>
      </c>
      <c r="AN987">
        <v>26</v>
      </c>
      <c r="AO987">
        <v>26</v>
      </c>
      <c r="AP987">
        <v>700</v>
      </c>
      <c r="AR987">
        <v>18200</v>
      </c>
      <c r="AS987">
        <v>18200</v>
      </c>
      <c r="AZ987" t="s">
        <v>928</v>
      </c>
      <c r="BA987">
        <v>4</v>
      </c>
      <c r="BB987" t="s">
        <v>1191</v>
      </c>
    </row>
    <row r="988" spans="1:54" x14ac:dyDescent="0.35">
      <c r="A988" t="s">
        <v>69</v>
      </c>
      <c r="B988" t="s">
        <v>1172</v>
      </c>
      <c r="C988" t="s">
        <v>1173</v>
      </c>
      <c r="F988" t="s">
        <v>15</v>
      </c>
      <c r="J988" t="s">
        <v>16</v>
      </c>
      <c r="K988" t="s">
        <v>927</v>
      </c>
      <c r="N988" t="s">
        <v>933</v>
      </c>
      <c r="O988" t="s">
        <v>28</v>
      </c>
      <c r="S988" t="s">
        <v>191</v>
      </c>
      <c r="T988" t="s">
        <v>70</v>
      </c>
      <c r="U988" t="s">
        <v>1166</v>
      </c>
      <c r="AD988" t="s">
        <v>556</v>
      </c>
      <c r="AE988" t="s">
        <v>840</v>
      </c>
      <c r="AF988" t="s">
        <v>1174</v>
      </c>
      <c r="AG988" t="s">
        <v>1175</v>
      </c>
      <c r="AH988" t="s">
        <v>1171</v>
      </c>
      <c r="AI988" t="s">
        <v>1087</v>
      </c>
      <c r="AJ988" t="s">
        <v>1533</v>
      </c>
      <c r="AK988" t="s">
        <v>16</v>
      </c>
      <c r="AL988" s="100"/>
      <c r="AM988" s="100">
        <v>45778</v>
      </c>
      <c r="AN988">
        <v>26</v>
      </c>
      <c r="AO988">
        <v>26</v>
      </c>
      <c r="AP988">
        <v>700</v>
      </c>
      <c r="AR988">
        <v>18200</v>
      </c>
      <c r="AS988">
        <v>18200</v>
      </c>
      <c r="AZ988" t="s">
        <v>928</v>
      </c>
      <c r="BA988">
        <v>5</v>
      </c>
      <c r="BB988" t="s">
        <v>1192</v>
      </c>
    </row>
    <row r="989" spans="1:54" x14ac:dyDescent="0.35">
      <c r="A989" t="s">
        <v>69</v>
      </c>
      <c r="B989" t="s">
        <v>1172</v>
      </c>
      <c r="C989" t="s">
        <v>1173</v>
      </c>
      <c r="F989" t="s">
        <v>15</v>
      </c>
      <c r="J989" t="s">
        <v>16</v>
      </c>
      <c r="K989" t="s">
        <v>927</v>
      </c>
      <c r="N989" t="s">
        <v>933</v>
      </c>
      <c r="O989" t="s">
        <v>28</v>
      </c>
      <c r="S989" t="s">
        <v>191</v>
      </c>
      <c r="T989" t="s">
        <v>70</v>
      </c>
      <c r="U989" t="s">
        <v>1166</v>
      </c>
      <c r="AD989" t="s">
        <v>556</v>
      </c>
      <c r="AE989" t="s">
        <v>840</v>
      </c>
      <c r="AF989" t="s">
        <v>1174</v>
      </c>
      <c r="AG989" t="s">
        <v>1175</v>
      </c>
      <c r="AH989" t="s">
        <v>1171</v>
      </c>
      <c r="AI989" t="s">
        <v>1087</v>
      </c>
      <c r="AJ989" t="s">
        <v>1534</v>
      </c>
      <c r="AK989" t="s">
        <v>16</v>
      </c>
      <c r="AL989" s="100"/>
      <c r="AM989" s="100">
        <v>45809</v>
      </c>
      <c r="AN989">
        <v>26</v>
      </c>
      <c r="AO989">
        <v>26</v>
      </c>
      <c r="AP989">
        <v>700</v>
      </c>
      <c r="AR989">
        <v>18200</v>
      </c>
      <c r="AS989">
        <v>18200</v>
      </c>
      <c r="AZ989" t="s">
        <v>928</v>
      </c>
      <c r="BA989">
        <v>6</v>
      </c>
      <c r="BB989" t="s">
        <v>1202</v>
      </c>
    </row>
    <row r="990" spans="1:54" x14ac:dyDescent="0.35">
      <c r="A990" t="s">
        <v>69</v>
      </c>
      <c r="B990" t="s">
        <v>1172</v>
      </c>
      <c r="C990" t="s">
        <v>1173</v>
      </c>
      <c r="F990" t="s">
        <v>15</v>
      </c>
      <c r="J990" t="s">
        <v>16</v>
      </c>
      <c r="K990" t="s">
        <v>927</v>
      </c>
      <c r="N990" t="s">
        <v>933</v>
      </c>
      <c r="O990" t="s">
        <v>28</v>
      </c>
      <c r="S990" t="s">
        <v>191</v>
      </c>
      <c r="T990" t="s">
        <v>70</v>
      </c>
      <c r="U990" t="s">
        <v>1166</v>
      </c>
      <c r="AD990" t="s">
        <v>556</v>
      </c>
      <c r="AE990" t="s">
        <v>840</v>
      </c>
      <c r="AF990" t="s">
        <v>1174</v>
      </c>
      <c r="AG990" t="s">
        <v>1175</v>
      </c>
      <c r="AH990" t="s">
        <v>1171</v>
      </c>
      <c r="AI990" t="s">
        <v>1087</v>
      </c>
      <c r="AJ990" t="s">
        <v>1534</v>
      </c>
      <c r="AK990" t="s">
        <v>16</v>
      </c>
      <c r="AL990" s="100"/>
      <c r="AM990" s="100">
        <v>45839</v>
      </c>
      <c r="AN990">
        <v>26</v>
      </c>
      <c r="AO990">
        <v>26</v>
      </c>
      <c r="AP990">
        <v>700</v>
      </c>
      <c r="AR990">
        <v>18200</v>
      </c>
      <c r="AS990">
        <v>18200</v>
      </c>
      <c r="AZ990" t="s">
        <v>928</v>
      </c>
      <c r="BA990">
        <v>7</v>
      </c>
      <c r="BB990" t="s">
        <v>1197</v>
      </c>
    </row>
    <row r="991" spans="1:54" x14ac:dyDescent="0.35">
      <c r="A991" t="s">
        <v>69</v>
      </c>
      <c r="B991" t="s">
        <v>1172</v>
      </c>
      <c r="C991" t="s">
        <v>1173</v>
      </c>
      <c r="F991" t="s">
        <v>15</v>
      </c>
      <c r="J991" t="s">
        <v>16</v>
      </c>
      <c r="K991" t="s">
        <v>927</v>
      </c>
      <c r="N991" t="s">
        <v>933</v>
      </c>
      <c r="O991" t="s">
        <v>28</v>
      </c>
      <c r="S991" t="s">
        <v>191</v>
      </c>
      <c r="T991" t="s">
        <v>70</v>
      </c>
      <c r="U991" t="s">
        <v>1166</v>
      </c>
      <c r="AD991" t="s">
        <v>556</v>
      </c>
      <c r="AE991" t="s">
        <v>840</v>
      </c>
      <c r="AF991" t="s">
        <v>1174</v>
      </c>
      <c r="AG991" t="s">
        <v>1175</v>
      </c>
      <c r="AH991" t="s">
        <v>1171</v>
      </c>
      <c r="AI991" t="s">
        <v>1087</v>
      </c>
      <c r="AJ991" t="s">
        <v>1534</v>
      </c>
      <c r="AK991" t="s">
        <v>16</v>
      </c>
      <c r="AL991" s="100"/>
      <c r="AM991" s="100">
        <v>45870</v>
      </c>
      <c r="AN991">
        <v>26</v>
      </c>
      <c r="AO991">
        <v>26</v>
      </c>
      <c r="AP991">
        <v>700</v>
      </c>
      <c r="AR991">
        <v>18200</v>
      </c>
      <c r="AS991">
        <v>18200</v>
      </c>
      <c r="AZ991" t="s">
        <v>928</v>
      </c>
      <c r="BA991">
        <v>8</v>
      </c>
      <c r="BB991" t="s">
        <v>1193</v>
      </c>
    </row>
    <row r="992" spans="1:54" x14ac:dyDescent="0.35">
      <c r="A992" t="s">
        <v>69</v>
      </c>
      <c r="B992" t="s">
        <v>1172</v>
      </c>
      <c r="C992" t="s">
        <v>1211</v>
      </c>
      <c r="F992" t="s">
        <v>15</v>
      </c>
      <c r="J992" t="s">
        <v>16</v>
      </c>
      <c r="K992" t="s">
        <v>927</v>
      </c>
      <c r="N992" t="s">
        <v>933</v>
      </c>
      <c r="O992" t="s">
        <v>28</v>
      </c>
      <c r="S992" t="s">
        <v>191</v>
      </c>
      <c r="T992" t="s">
        <v>70</v>
      </c>
      <c r="U992" t="s">
        <v>1166</v>
      </c>
      <c r="AD992" t="s">
        <v>556</v>
      </c>
      <c r="AE992" t="s">
        <v>840</v>
      </c>
      <c r="AF992" t="s">
        <v>1174</v>
      </c>
      <c r="AG992" t="s">
        <v>1175</v>
      </c>
      <c r="AH992" t="s">
        <v>1171</v>
      </c>
      <c r="AI992" t="s">
        <v>1087</v>
      </c>
      <c r="AJ992" t="s">
        <v>1535</v>
      </c>
      <c r="AK992" t="s">
        <v>16</v>
      </c>
      <c r="AL992" s="100"/>
      <c r="AM992" s="100">
        <v>45901</v>
      </c>
      <c r="AN992">
        <v>30</v>
      </c>
      <c r="AO992">
        <v>30</v>
      </c>
      <c r="AP992">
        <v>700</v>
      </c>
      <c r="AR992">
        <v>21000</v>
      </c>
      <c r="AS992">
        <v>21000</v>
      </c>
      <c r="AZ992" t="s">
        <v>928</v>
      </c>
      <c r="BA992">
        <v>9</v>
      </c>
      <c r="BB992" t="s">
        <v>1194</v>
      </c>
    </row>
    <row r="993" spans="1:54" x14ac:dyDescent="0.35">
      <c r="A993" t="s">
        <v>69</v>
      </c>
      <c r="B993" t="s">
        <v>1172</v>
      </c>
      <c r="C993" t="s">
        <v>1211</v>
      </c>
      <c r="F993" t="s">
        <v>15</v>
      </c>
      <c r="J993" t="s">
        <v>16</v>
      </c>
      <c r="K993" t="s">
        <v>927</v>
      </c>
      <c r="N993" t="s">
        <v>933</v>
      </c>
      <c r="O993" t="s">
        <v>28</v>
      </c>
      <c r="S993" t="s">
        <v>191</v>
      </c>
      <c r="T993" t="s">
        <v>70</v>
      </c>
      <c r="U993" t="s">
        <v>1166</v>
      </c>
      <c r="AD993" t="s">
        <v>556</v>
      </c>
      <c r="AE993" t="s">
        <v>840</v>
      </c>
      <c r="AF993" t="s">
        <v>1174</v>
      </c>
      <c r="AG993" t="s">
        <v>1175</v>
      </c>
      <c r="AH993" t="s">
        <v>1171</v>
      </c>
      <c r="AI993" t="s">
        <v>1087</v>
      </c>
      <c r="AJ993" t="s">
        <v>1536</v>
      </c>
      <c r="AK993" t="s">
        <v>16</v>
      </c>
      <c r="AL993" s="100"/>
      <c r="AM993" s="100">
        <v>45931</v>
      </c>
      <c r="AN993">
        <v>30</v>
      </c>
      <c r="AO993">
        <v>30</v>
      </c>
      <c r="AP993">
        <v>700</v>
      </c>
      <c r="AR993">
        <v>21000</v>
      </c>
      <c r="AS993">
        <v>21000</v>
      </c>
      <c r="AZ993" t="s">
        <v>928</v>
      </c>
      <c r="BA993">
        <v>10</v>
      </c>
      <c r="BB993" t="s">
        <v>1198</v>
      </c>
    </row>
    <row r="994" spans="1:54" x14ac:dyDescent="0.35">
      <c r="A994" t="s">
        <v>69</v>
      </c>
      <c r="B994" t="s">
        <v>1172</v>
      </c>
      <c r="C994" t="s">
        <v>1211</v>
      </c>
      <c r="F994" t="s">
        <v>15</v>
      </c>
      <c r="J994" t="s">
        <v>16</v>
      </c>
      <c r="K994" t="s">
        <v>927</v>
      </c>
      <c r="N994" t="s">
        <v>933</v>
      </c>
      <c r="O994" t="s">
        <v>28</v>
      </c>
      <c r="S994" t="s">
        <v>191</v>
      </c>
      <c r="T994" t="s">
        <v>70</v>
      </c>
      <c r="U994" t="s">
        <v>1166</v>
      </c>
      <c r="AD994" t="s">
        <v>556</v>
      </c>
      <c r="AE994" t="s">
        <v>840</v>
      </c>
      <c r="AF994" t="s">
        <v>1174</v>
      </c>
      <c r="AG994" t="s">
        <v>1175</v>
      </c>
      <c r="AH994" t="s">
        <v>1171</v>
      </c>
      <c r="AI994" t="s">
        <v>1087</v>
      </c>
      <c r="AJ994" t="s">
        <v>1536</v>
      </c>
      <c r="AK994" t="s">
        <v>16</v>
      </c>
      <c r="AL994" s="100"/>
      <c r="AM994" s="100">
        <v>45962</v>
      </c>
      <c r="AN994">
        <v>30</v>
      </c>
      <c r="AO994">
        <v>30</v>
      </c>
      <c r="AP994">
        <v>700</v>
      </c>
      <c r="AR994">
        <v>21000</v>
      </c>
      <c r="AS994">
        <v>21000</v>
      </c>
      <c r="AZ994" t="s">
        <v>928</v>
      </c>
      <c r="BA994">
        <v>11</v>
      </c>
      <c r="BB994" t="s">
        <v>1199</v>
      </c>
    </row>
    <row r="995" spans="1:54" x14ac:dyDescent="0.35">
      <c r="A995" t="s">
        <v>69</v>
      </c>
      <c r="B995" t="s">
        <v>1172</v>
      </c>
      <c r="C995" t="s">
        <v>1211</v>
      </c>
      <c r="F995" t="s">
        <v>15</v>
      </c>
      <c r="J995" t="s">
        <v>16</v>
      </c>
      <c r="K995" t="s">
        <v>927</v>
      </c>
      <c r="N995" t="s">
        <v>933</v>
      </c>
      <c r="O995" t="s">
        <v>28</v>
      </c>
      <c r="S995" t="s">
        <v>191</v>
      </c>
      <c r="T995" t="s">
        <v>70</v>
      </c>
      <c r="U995" t="s">
        <v>1166</v>
      </c>
      <c r="AD995" t="s">
        <v>556</v>
      </c>
      <c r="AE995" t="s">
        <v>840</v>
      </c>
      <c r="AF995" t="s">
        <v>1174</v>
      </c>
      <c r="AG995" t="s">
        <v>1175</v>
      </c>
      <c r="AH995" t="s">
        <v>1171</v>
      </c>
      <c r="AI995" t="s">
        <v>1087</v>
      </c>
      <c r="AJ995" t="s">
        <v>1536</v>
      </c>
      <c r="AK995" t="s">
        <v>16</v>
      </c>
      <c r="AL995" s="100"/>
      <c r="AM995" s="100">
        <v>45992</v>
      </c>
      <c r="AN995">
        <v>30</v>
      </c>
      <c r="AO995">
        <v>30</v>
      </c>
      <c r="AP995">
        <v>700</v>
      </c>
      <c r="AR995">
        <v>21000</v>
      </c>
      <c r="AS995">
        <v>21000</v>
      </c>
      <c r="AZ995" t="s">
        <v>928</v>
      </c>
      <c r="BA995">
        <v>12</v>
      </c>
      <c r="BB995" t="s">
        <v>1195</v>
      </c>
    </row>
    <row r="996" spans="1:54" x14ac:dyDescent="0.35">
      <c r="A996" t="s">
        <v>69</v>
      </c>
      <c r="B996" t="s">
        <v>1172</v>
      </c>
      <c r="C996" t="s">
        <v>1180</v>
      </c>
      <c r="F996" t="s">
        <v>15</v>
      </c>
      <c r="J996" t="s">
        <v>16</v>
      </c>
      <c r="K996" t="s">
        <v>927</v>
      </c>
      <c r="N996" t="s">
        <v>933</v>
      </c>
      <c r="O996" t="s">
        <v>28</v>
      </c>
      <c r="S996" t="s">
        <v>7</v>
      </c>
      <c r="T996" t="s">
        <v>237</v>
      </c>
      <c r="U996" t="s">
        <v>1162</v>
      </c>
      <c r="AD996" t="s">
        <v>556</v>
      </c>
      <c r="AE996" t="s">
        <v>840</v>
      </c>
      <c r="AF996" t="s">
        <v>1174</v>
      </c>
      <c r="AG996" t="s">
        <v>1175</v>
      </c>
      <c r="AH996" t="s">
        <v>1171</v>
      </c>
      <c r="AI996" t="s">
        <v>1087</v>
      </c>
      <c r="AJ996" t="s">
        <v>1519</v>
      </c>
      <c r="AK996" t="s">
        <v>16</v>
      </c>
      <c r="AL996" s="100"/>
      <c r="AM996" s="100">
        <v>45839</v>
      </c>
      <c r="AN996">
        <v>8</v>
      </c>
      <c r="AO996">
        <v>8</v>
      </c>
      <c r="AP996">
        <v>700</v>
      </c>
      <c r="AR996">
        <v>5600</v>
      </c>
      <c r="AS996">
        <v>5600</v>
      </c>
      <c r="AZ996" t="s">
        <v>928</v>
      </c>
      <c r="BA996">
        <v>7</v>
      </c>
      <c r="BB996" t="s">
        <v>1197</v>
      </c>
    </row>
    <row r="997" spans="1:54" x14ac:dyDescent="0.35">
      <c r="A997" t="s">
        <v>69</v>
      </c>
      <c r="B997" t="s">
        <v>1172</v>
      </c>
      <c r="C997" t="s">
        <v>1180</v>
      </c>
      <c r="F997" t="s">
        <v>15</v>
      </c>
      <c r="J997" t="s">
        <v>16</v>
      </c>
      <c r="K997" t="s">
        <v>927</v>
      </c>
      <c r="N997" t="s">
        <v>933</v>
      </c>
      <c r="O997" t="s">
        <v>28</v>
      </c>
      <c r="S997" t="s">
        <v>7</v>
      </c>
      <c r="T997" t="s">
        <v>237</v>
      </c>
      <c r="U997" t="s">
        <v>1162</v>
      </c>
      <c r="AD997" t="s">
        <v>556</v>
      </c>
      <c r="AE997" t="s">
        <v>840</v>
      </c>
      <c r="AF997" t="s">
        <v>1174</v>
      </c>
      <c r="AG997" t="s">
        <v>1175</v>
      </c>
      <c r="AH997" t="s">
        <v>1171</v>
      </c>
      <c r="AI997" t="s">
        <v>1087</v>
      </c>
      <c r="AJ997" t="s">
        <v>1537</v>
      </c>
      <c r="AK997" t="s">
        <v>16</v>
      </c>
      <c r="AL997" s="100"/>
      <c r="AM997" s="100">
        <v>45870</v>
      </c>
      <c r="AN997">
        <v>8</v>
      </c>
      <c r="AO997">
        <v>8</v>
      </c>
      <c r="AP997">
        <v>700</v>
      </c>
      <c r="AR997">
        <v>5600</v>
      </c>
      <c r="AS997">
        <v>5600</v>
      </c>
      <c r="AZ997" t="s">
        <v>928</v>
      </c>
      <c r="BA997">
        <v>8</v>
      </c>
      <c r="BB997" t="s">
        <v>1193</v>
      </c>
    </row>
    <row r="998" spans="1:54" x14ac:dyDescent="0.35">
      <c r="A998" t="s">
        <v>69</v>
      </c>
      <c r="B998" t="s">
        <v>1172</v>
      </c>
      <c r="C998" t="s">
        <v>1212</v>
      </c>
      <c r="F998" t="s">
        <v>15</v>
      </c>
      <c r="J998" t="s">
        <v>16</v>
      </c>
      <c r="K998" t="s">
        <v>927</v>
      </c>
      <c r="N998" t="s">
        <v>933</v>
      </c>
      <c r="O998" t="s">
        <v>28</v>
      </c>
      <c r="S998" t="s">
        <v>7</v>
      </c>
      <c r="T998" t="s">
        <v>237</v>
      </c>
      <c r="U998" t="s">
        <v>1162</v>
      </c>
      <c r="AD998" t="s">
        <v>556</v>
      </c>
      <c r="AE998" t="s">
        <v>840</v>
      </c>
      <c r="AF998" t="s">
        <v>1174</v>
      </c>
      <c r="AG998" t="s">
        <v>1175</v>
      </c>
      <c r="AH998" t="s">
        <v>1171</v>
      </c>
      <c r="AI998" t="s">
        <v>1087</v>
      </c>
      <c r="AJ998" t="s">
        <v>1538</v>
      </c>
      <c r="AK998" t="s">
        <v>16</v>
      </c>
      <c r="AL998" s="100"/>
      <c r="AM998" s="100">
        <v>45901</v>
      </c>
      <c r="AN998">
        <v>30</v>
      </c>
      <c r="AO998">
        <v>30</v>
      </c>
      <c r="AP998">
        <v>700</v>
      </c>
      <c r="AR998">
        <v>21000</v>
      </c>
      <c r="AS998">
        <v>21000</v>
      </c>
      <c r="AZ998" t="s">
        <v>928</v>
      </c>
      <c r="BA998">
        <v>9</v>
      </c>
      <c r="BB998" t="s">
        <v>1194</v>
      </c>
    </row>
    <row r="999" spans="1:54" x14ac:dyDescent="0.35">
      <c r="A999" t="s">
        <v>69</v>
      </c>
      <c r="B999" t="s">
        <v>1172</v>
      </c>
      <c r="C999" t="s">
        <v>1212</v>
      </c>
      <c r="F999" t="s">
        <v>15</v>
      </c>
      <c r="J999" t="s">
        <v>16</v>
      </c>
      <c r="K999" t="s">
        <v>927</v>
      </c>
      <c r="N999" t="s">
        <v>933</v>
      </c>
      <c r="O999" t="s">
        <v>28</v>
      </c>
      <c r="S999" t="s">
        <v>7</v>
      </c>
      <c r="T999" t="s">
        <v>237</v>
      </c>
      <c r="U999" t="s">
        <v>1162</v>
      </c>
      <c r="AD999" t="s">
        <v>556</v>
      </c>
      <c r="AE999" t="s">
        <v>840</v>
      </c>
      <c r="AF999" t="s">
        <v>1174</v>
      </c>
      <c r="AG999" t="s">
        <v>1175</v>
      </c>
      <c r="AH999" t="s">
        <v>1171</v>
      </c>
      <c r="AI999" t="s">
        <v>1087</v>
      </c>
      <c r="AJ999" t="s">
        <v>1538</v>
      </c>
      <c r="AK999" t="s">
        <v>16</v>
      </c>
      <c r="AL999" s="100"/>
      <c r="AM999" s="100">
        <v>45931</v>
      </c>
      <c r="AN999">
        <v>30</v>
      </c>
      <c r="AO999">
        <v>30</v>
      </c>
      <c r="AP999">
        <v>700</v>
      </c>
      <c r="AR999">
        <v>21000</v>
      </c>
      <c r="AS999">
        <v>21000</v>
      </c>
      <c r="AZ999" t="s">
        <v>928</v>
      </c>
      <c r="BA999">
        <v>10</v>
      </c>
      <c r="BB999" t="s">
        <v>1198</v>
      </c>
    </row>
    <row r="1000" spans="1:54" x14ac:dyDescent="0.35">
      <c r="A1000" t="s">
        <v>69</v>
      </c>
      <c r="B1000" t="s">
        <v>1172</v>
      </c>
      <c r="C1000" t="s">
        <v>1212</v>
      </c>
      <c r="F1000" t="s">
        <v>15</v>
      </c>
      <c r="J1000" t="s">
        <v>16</v>
      </c>
      <c r="K1000" t="s">
        <v>927</v>
      </c>
      <c r="N1000" t="s">
        <v>933</v>
      </c>
      <c r="O1000" t="s">
        <v>28</v>
      </c>
      <c r="S1000" t="s">
        <v>7</v>
      </c>
      <c r="T1000" t="s">
        <v>237</v>
      </c>
      <c r="U1000" t="s">
        <v>1162</v>
      </c>
      <c r="AD1000" t="s">
        <v>556</v>
      </c>
      <c r="AE1000" t="s">
        <v>840</v>
      </c>
      <c r="AF1000" t="s">
        <v>1174</v>
      </c>
      <c r="AG1000" t="s">
        <v>1175</v>
      </c>
      <c r="AH1000" t="s">
        <v>1171</v>
      </c>
      <c r="AI1000" t="s">
        <v>1087</v>
      </c>
      <c r="AJ1000" t="s">
        <v>1538</v>
      </c>
      <c r="AK1000" t="s">
        <v>16</v>
      </c>
      <c r="AL1000" s="100"/>
      <c r="AM1000" s="100">
        <v>45962</v>
      </c>
      <c r="AN1000">
        <v>30</v>
      </c>
      <c r="AO1000">
        <v>30</v>
      </c>
      <c r="AP1000">
        <v>700</v>
      </c>
      <c r="AR1000">
        <v>21000</v>
      </c>
      <c r="AS1000">
        <v>21000</v>
      </c>
      <c r="AZ1000" t="s">
        <v>928</v>
      </c>
      <c r="BA1000">
        <v>11</v>
      </c>
      <c r="BB1000" t="s">
        <v>1199</v>
      </c>
    </row>
    <row r="1001" spans="1:54" x14ac:dyDescent="0.35">
      <c r="A1001" t="s">
        <v>69</v>
      </c>
      <c r="B1001" t="s">
        <v>1172</v>
      </c>
      <c r="C1001" t="s">
        <v>1212</v>
      </c>
      <c r="F1001" t="s">
        <v>15</v>
      </c>
      <c r="J1001" t="s">
        <v>16</v>
      </c>
      <c r="K1001" t="s">
        <v>927</v>
      </c>
      <c r="N1001" t="s">
        <v>933</v>
      </c>
      <c r="O1001" t="s">
        <v>28</v>
      </c>
      <c r="S1001" t="s">
        <v>7</v>
      </c>
      <c r="T1001" t="s">
        <v>237</v>
      </c>
      <c r="U1001" t="s">
        <v>1162</v>
      </c>
      <c r="AD1001" t="s">
        <v>556</v>
      </c>
      <c r="AE1001" t="s">
        <v>840</v>
      </c>
      <c r="AF1001" t="s">
        <v>1174</v>
      </c>
      <c r="AG1001" t="s">
        <v>1175</v>
      </c>
      <c r="AH1001" t="s">
        <v>1171</v>
      </c>
      <c r="AI1001" t="s">
        <v>1087</v>
      </c>
      <c r="AJ1001" t="s">
        <v>1538</v>
      </c>
      <c r="AK1001" t="s">
        <v>16</v>
      </c>
      <c r="AL1001" s="100"/>
      <c r="AM1001" s="100">
        <v>45992</v>
      </c>
      <c r="AN1001">
        <v>30</v>
      </c>
      <c r="AO1001">
        <v>30</v>
      </c>
      <c r="AP1001">
        <v>700</v>
      </c>
      <c r="AR1001">
        <v>21000</v>
      </c>
      <c r="AS1001">
        <v>21000</v>
      </c>
      <c r="AZ1001" t="s">
        <v>928</v>
      </c>
      <c r="BA1001">
        <v>12</v>
      </c>
      <c r="BB1001" t="s">
        <v>1195</v>
      </c>
    </row>
    <row r="1002" spans="1:54" x14ac:dyDescent="0.35">
      <c r="A1002" t="s">
        <v>69</v>
      </c>
      <c r="B1002" t="s">
        <v>1168</v>
      </c>
      <c r="C1002" t="s">
        <v>1169</v>
      </c>
      <c r="F1002" t="s">
        <v>15</v>
      </c>
      <c r="J1002" t="s">
        <v>16</v>
      </c>
      <c r="K1002" t="s">
        <v>927</v>
      </c>
      <c r="N1002" t="s">
        <v>933</v>
      </c>
      <c r="O1002" t="s">
        <v>28</v>
      </c>
      <c r="S1002" t="s">
        <v>191</v>
      </c>
      <c r="T1002" t="s">
        <v>70</v>
      </c>
      <c r="U1002" t="s">
        <v>1166</v>
      </c>
      <c r="AD1002" t="s">
        <v>428</v>
      </c>
      <c r="AE1002" t="s">
        <v>705</v>
      </c>
      <c r="AF1002" t="s">
        <v>1170</v>
      </c>
      <c r="AG1002" t="s">
        <v>16</v>
      </c>
      <c r="AH1002" t="s">
        <v>1171</v>
      </c>
      <c r="AI1002" t="s">
        <v>1087</v>
      </c>
      <c r="AJ1002" t="s">
        <v>1539</v>
      </c>
      <c r="AK1002" t="s">
        <v>16</v>
      </c>
      <c r="AL1002" s="100"/>
      <c r="AM1002" s="100">
        <v>45658</v>
      </c>
      <c r="AN1002">
        <v>3</v>
      </c>
      <c r="AO1002">
        <v>3</v>
      </c>
      <c r="AP1002">
        <v>700</v>
      </c>
      <c r="AR1002">
        <v>2100</v>
      </c>
      <c r="AS1002">
        <v>2100</v>
      </c>
      <c r="AZ1002" t="s">
        <v>928</v>
      </c>
      <c r="BA1002">
        <v>1</v>
      </c>
      <c r="BB1002" t="s">
        <v>1200</v>
      </c>
    </row>
    <row r="1003" spans="1:54" x14ac:dyDescent="0.35">
      <c r="A1003" t="s">
        <v>69</v>
      </c>
      <c r="B1003" t="s">
        <v>1168</v>
      </c>
      <c r="C1003" t="s">
        <v>1169</v>
      </c>
      <c r="F1003" t="s">
        <v>15</v>
      </c>
      <c r="J1003" t="s">
        <v>16</v>
      </c>
      <c r="K1003" t="s">
        <v>927</v>
      </c>
      <c r="N1003" t="s">
        <v>933</v>
      </c>
      <c r="O1003" t="s">
        <v>28</v>
      </c>
      <c r="S1003" t="s">
        <v>191</v>
      </c>
      <c r="T1003" t="s">
        <v>70</v>
      </c>
      <c r="U1003" t="s">
        <v>1166</v>
      </c>
      <c r="AD1003" t="s">
        <v>428</v>
      </c>
      <c r="AE1003" t="s">
        <v>705</v>
      </c>
      <c r="AF1003" t="s">
        <v>1170</v>
      </c>
      <c r="AG1003" t="s">
        <v>16</v>
      </c>
      <c r="AH1003" t="s">
        <v>1171</v>
      </c>
      <c r="AI1003" t="s">
        <v>1087</v>
      </c>
      <c r="AJ1003" t="s">
        <v>1539</v>
      </c>
      <c r="AK1003" t="s">
        <v>16</v>
      </c>
      <c r="AL1003" s="100"/>
      <c r="AM1003" s="100">
        <v>45689</v>
      </c>
      <c r="AN1003">
        <v>3</v>
      </c>
      <c r="AO1003">
        <v>3</v>
      </c>
      <c r="AP1003">
        <v>700</v>
      </c>
      <c r="AR1003">
        <v>2100</v>
      </c>
      <c r="AS1003">
        <v>2100</v>
      </c>
      <c r="AZ1003" t="s">
        <v>928</v>
      </c>
      <c r="BA1003">
        <v>2</v>
      </c>
      <c r="BB1003" t="s">
        <v>1196</v>
      </c>
    </row>
    <row r="1004" spans="1:54" x14ac:dyDescent="0.35">
      <c r="A1004" t="s">
        <v>69</v>
      </c>
      <c r="B1004" t="s">
        <v>1168</v>
      </c>
      <c r="C1004" t="s">
        <v>1169</v>
      </c>
      <c r="F1004" t="s">
        <v>15</v>
      </c>
      <c r="J1004" t="s">
        <v>16</v>
      </c>
      <c r="K1004" t="s">
        <v>927</v>
      </c>
      <c r="N1004" t="s">
        <v>933</v>
      </c>
      <c r="O1004" t="s">
        <v>28</v>
      </c>
      <c r="S1004" t="s">
        <v>191</v>
      </c>
      <c r="T1004" t="s">
        <v>70</v>
      </c>
      <c r="U1004" t="s">
        <v>1166</v>
      </c>
      <c r="AD1004" t="s">
        <v>428</v>
      </c>
      <c r="AE1004" t="s">
        <v>705</v>
      </c>
      <c r="AF1004" t="s">
        <v>1170</v>
      </c>
      <c r="AG1004" t="s">
        <v>16</v>
      </c>
      <c r="AH1004" t="s">
        <v>1171</v>
      </c>
      <c r="AI1004" t="s">
        <v>1087</v>
      </c>
      <c r="AJ1004" t="s">
        <v>1539</v>
      </c>
      <c r="AK1004" t="s">
        <v>16</v>
      </c>
      <c r="AL1004" s="100"/>
      <c r="AM1004" s="100">
        <v>45717</v>
      </c>
      <c r="AN1004">
        <v>3</v>
      </c>
      <c r="AO1004">
        <v>3</v>
      </c>
      <c r="AP1004">
        <v>700</v>
      </c>
      <c r="AR1004">
        <v>2100</v>
      </c>
      <c r="AS1004">
        <v>2100</v>
      </c>
      <c r="AZ1004" t="s">
        <v>928</v>
      </c>
      <c r="BA1004">
        <v>3</v>
      </c>
      <c r="BB1004" t="s">
        <v>1201</v>
      </c>
    </row>
    <row r="1005" spans="1:54" x14ac:dyDescent="0.35">
      <c r="A1005" t="s">
        <v>69</v>
      </c>
      <c r="B1005" t="s">
        <v>1168</v>
      </c>
      <c r="C1005" t="s">
        <v>1169</v>
      </c>
      <c r="F1005" t="s">
        <v>15</v>
      </c>
      <c r="J1005" t="s">
        <v>16</v>
      </c>
      <c r="K1005" t="s">
        <v>927</v>
      </c>
      <c r="N1005" t="s">
        <v>933</v>
      </c>
      <c r="O1005" t="s">
        <v>28</v>
      </c>
      <c r="S1005" t="s">
        <v>191</v>
      </c>
      <c r="T1005" t="s">
        <v>70</v>
      </c>
      <c r="U1005" t="s">
        <v>1166</v>
      </c>
      <c r="AD1005" t="s">
        <v>428</v>
      </c>
      <c r="AE1005" t="s">
        <v>705</v>
      </c>
      <c r="AF1005" t="s">
        <v>1170</v>
      </c>
      <c r="AG1005" t="s">
        <v>16</v>
      </c>
      <c r="AH1005" t="s">
        <v>1171</v>
      </c>
      <c r="AI1005" t="s">
        <v>1087</v>
      </c>
      <c r="AJ1005" t="s">
        <v>1539</v>
      </c>
      <c r="AK1005" t="s">
        <v>16</v>
      </c>
      <c r="AL1005" s="100"/>
      <c r="AM1005" s="100">
        <v>45748</v>
      </c>
      <c r="AN1005">
        <v>3</v>
      </c>
      <c r="AO1005">
        <v>3</v>
      </c>
      <c r="AP1005">
        <v>700</v>
      </c>
      <c r="AR1005">
        <v>2100</v>
      </c>
      <c r="AS1005">
        <v>2100</v>
      </c>
      <c r="AZ1005" t="s">
        <v>928</v>
      </c>
      <c r="BA1005">
        <v>4</v>
      </c>
      <c r="BB1005" t="s">
        <v>1191</v>
      </c>
    </row>
    <row r="1006" spans="1:54" x14ac:dyDescent="0.35">
      <c r="A1006" t="s">
        <v>69</v>
      </c>
      <c r="B1006" t="s">
        <v>1168</v>
      </c>
      <c r="C1006" t="s">
        <v>1169</v>
      </c>
      <c r="F1006" t="s">
        <v>15</v>
      </c>
      <c r="J1006" t="s">
        <v>16</v>
      </c>
      <c r="K1006" t="s">
        <v>927</v>
      </c>
      <c r="N1006" t="s">
        <v>933</v>
      </c>
      <c r="O1006" t="s">
        <v>28</v>
      </c>
      <c r="S1006" t="s">
        <v>191</v>
      </c>
      <c r="T1006" t="s">
        <v>70</v>
      </c>
      <c r="U1006" t="s">
        <v>1166</v>
      </c>
      <c r="AD1006" t="s">
        <v>428</v>
      </c>
      <c r="AE1006" t="s">
        <v>705</v>
      </c>
      <c r="AF1006" t="s">
        <v>1170</v>
      </c>
      <c r="AG1006" t="s">
        <v>16</v>
      </c>
      <c r="AH1006" t="s">
        <v>1171</v>
      </c>
      <c r="AI1006" t="s">
        <v>1087</v>
      </c>
      <c r="AJ1006" t="s">
        <v>1539</v>
      </c>
      <c r="AK1006" t="s">
        <v>16</v>
      </c>
      <c r="AL1006" s="100"/>
      <c r="AM1006" s="100">
        <v>45778</v>
      </c>
      <c r="AN1006">
        <v>3</v>
      </c>
      <c r="AO1006">
        <v>3</v>
      </c>
      <c r="AP1006">
        <v>700</v>
      </c>
      <c r="AR1006">
        <v>2100</v>
      </c>
      <c r="AS1006">
        <v>2100</v>
      </c>
      <c r="AZ1006" t="s">
        <v>928</v>
      </c>
      <c r="BA1006">
        <v>5</v>
      </c>
      <c r="BB1006" t="s">
        <v>1192</v>
      </c>
    </row>
    <row r="1007" spans="1:54" x14ac:dyDescent="0.35">
      <c r="A1007" t="s">
        <v>69</v>
      </c>
      <c r="B1007" t="s">
        <v>1168</v>
      </c>
      <c r="C1007" t="s">
        <v>1169</v>
      </c>
      <c r="F1007" t="s">
        <v>15</v>
      </c>
      <c r="J1007" t="s">
        <v>16</v>
      </c>
      <c r="K1007" t="s">
        <v>927</v>
      </c>
      <c r="N1007" t="s">
        <v>933</v>
      </c>
      <c r="O1007" t="s">
        <v>28</v>
      </c>
      <c r="S1007" t="s">
        <v>191</v>
      </c>
      <c r="T1007" t="s">
        <v>70</v>
      </c>
      <c r="U1007" t="s">
        <v>1166</v>
      </c>
      <c r="AD1007" t="s">
        <v>428</v>
      </c>
      <c r="AE1007" t="s">
        <v>705</v>
      </c>
      <c r="AF1007" t="s">
        <v>1170</v>
      </c>
      <c r="AG1007" t="s">
        <v>16</v>
      </c>
      <c r="AH1007" t="s">
        <v>1171</v>
      </c>
      <c r="AI1007" t="s">
        <v>1087</v>
      </c>
      <c r="AJ1007" t="s">
        <v>1539</v>
      </c>
      <c r="AK1007" t="s">
        <v>16</v>
      </c>
      <c r="AL1007" s="100"/>
      <c r="AM1007" s="100">
        <v>45809</v>
      </c>
      <c r="AN1007">
        <v>3</v>
      </c>
      <c r="AO1007">
        <v>3</v>
      </c>
      <c r="AP1007">
        <v>700</v>
      </c>
      <c r="AR1007">
        <v>2100</v>
      </c>
      <c r="AS1007">
        <v>2100</v>
      </c>
      <c r="AZ1007" t="s">
        <v>928</v>
      </c>
      <c r="BA1007">
        <v>6</v>
      </c>
      <c r="BB1007" t="s">
        <v>1202</v>
      </c>
    </row>
    <row r="1008" spans="1:54" x14ac:dyDescent="0.35">
      <c r="A1008" t="s">
        <v>69</v>
      </c>
      <c r="B1008" t="s">
        <v>1168</v>
      </c>
      <c r="C1008" t="s">
        <v>1169</v>
      </c>
      <c r="F1008" t="s">
        <v>15</v>
      </c>
      <c r="J1008" t="s">
        <v>16</v>
      </c>
      <c r="K1008" t="s">
        <v>927</v>
      </c>
      <c r="N1008" t="s">
        <v>933</v>
      </c>
      <c r="O1008" t="s">
        <v>28</v>
      </c>
      <c r="S1008" t="s">
        <v>191</v>
      </c>
      <c r="T1008" t="s">
        <v>70</v>
      </c>
      <c r="U1008" t="s">
        <v>1166</v>
      </c>
      <c r="AD1008" t="s">
        <v>428</v>
      </c>
      <c r="AE1008" t="s">
        <v>705</v>
      </c>
      <c r="AF1008" t="s">
        <v>1170</v>
      </c>
      <c r="AG1008" t="s">
        <v>16</v>
      </c>
      <c r="AH1008" t="s">
        <v>1171</v>
      </c>
      <c r="AI1008" t="s">
        <v>1087</v>
      </c>
      <c r="AJ1008" t="s">
        <v>1539</v>
      </c>
      <c r="AK1008" t="s">
        <v>16</v>
      </c>
      <c r="AL1008" s="100"/>
      <c r="AM1008" s="100">
        <v>45839</v>
      </c>
      <c r="AN1008">
        <v>3</v>
      </c>
      <c r="AO1008">
        <v>3</v>
      </c>
      <c r="AP1008">
        <v>700</v>
      </c>
      <c r="AR1008">
        <v>2100</v>
      </c>
      <c r="AS1008">
        <v>2100</v>
      </c>
      <c r="AZ1008" t="s">
        <v>928</v>
      </c>
      <c r="BA1008">
        <v>7</v>
      </c>
      <c r="BB1008" t="s">
        <v>1197</v>
      </c>
    </row>
    <row r="1009" spans="1:54" x14ac:dyDescent="0.35">
      <c r="A1009" t="s">
        <v>69</v>
      </c>
      <c r="B1009" t="s">
        <v>1168</v>
      </c>
      <c r="C1009" t="s">
        <v>1169</v>
      </c>
      <c r="F1009" t="s">
        <v>15</v>
      </c>
      <c r="J1009" t="s">
        <v>16</v>
      </c>
      <c r="K1009" t="s">
        <v>927</v>
      </c>
      <c r="N1009" t="s">
        <v>933</v>
      </c>
      <c r="O1009" t="s">
        <v>28</v>
      </c>
      <c r="S1009" t="s">
        <v>191</v>
      </c>
      <c r="T1009" t="s">
        <v>70</v>
      </c>
      <c r="U1009" t="s">
        <v>1166</v>
      </c>
      <c r="AD1009" t="s">
        <v>428</v>
      </c>
      <c r="AE1009" t="s">
        <v>705</v>
      </c>
      <c r="AF1009" t="s">
        <v>1170</v>
      </c>
      <c r="AG1009" t="s">
        <v>16</v>
      </c>
      <c r="AH1009" t="s">
        <v>1171</v>
      </c>
      <c r="AI1009" t="s">
        <v>1087</v>
      </c>
      <c r="AJ1009" t="s">
        <v>1539</v>
      </c>
      <c r="AK1009" t="s">
        <v>16</v>
      </c>
      <c r="AL1009" s="100"/>
      <c r="AM1009" s="100">
        <v>45870</v>
      </c>
      <c r="AN1009">
        <v>3</v>
      </c>
      <c r="AO1009">
        <v>3</v>
      </c>
      <c r="AP1009">
        <v>700</v>
      </c>
      <c r="AR1009">
        <v>2100</v>
      </c>
      <c r="AS1009">
        <v>2100</v>
      </c>
      <c r="AZ1009" t="s">
        <v>928</v>
      </c>
      <c r="BA1009">
        <v>8</v>
      </c>
      <c r="BB1009" t="s">
        <v>1193</v>
      </c>
    </row>
    <row r="1010" spans="1:54" x14ac:dyDescent="0.35">
      <c r="A1010" t="s">
        <v>69</v>
      </c>
      <c r="B1010" t="s">
        <v>1168</v>
      </c>
      <c r="C1010" t="s">
        <v>1209</v>
      </c>
      <c r="F1010" t="s">
        <v>15</v>
      </c>
      <c r="J1010" t="s">
        <v>16</v>
      </c>
      <c r="K1010" t="s">
        <v>927</v>
      </c>
      <c r="N1010" t="s">
        <v>933</v>
      </c>
      <c r="O1010" t="s">
        <v>28</v>
      </c>
      <c r="S1010" t="s">
        <v>191</v>
      </c>
      <c r="T1010" t="s">
        <v>70</v>
      </c>
      <c r="U1010" t="s">
        <v>1166</v>
      </c>
      <c r="AD1010" t="s">
        <v>428</v>
      </c>
      <c r="AE1010" t="s">
        <v>705</v>
      </c>
      <c r="AF1010" t="s">
        <v>1170</v>
      </c>
      <c r="AG1010" t="s">
        <v>16</v>
      </c>
      <c r="AH1010" t="s">
        <v>1171</v>
      </c>
      <c r="AI1010" t="s">
        <v>1087</v>
      </c>
      <c r="AJ1010" t="s">
        <v>1539</v>
      </c>
      <c r="AK1010" t="s">
        <v>16</v>
      </c>
      <c r="AL1010" s="100"/>
      <c r="AM1010" s="100">
        <v>45901</v>
      </c>
      <c r="AN1010">
        <v>4</v>
      </c>
      <c r="AO1010">
        <v>4</v>
      </c>
      <c r="AP1010">
        <v>700</v>
      </c>
      <c r="AR1010">
        <v>2800</v>
      </c>
      <c r="AS1010">
        <v>2800</v>
      </c>
      <c r="AZ1010" t="s">
        <v>928</v>
      </c>
      <c r="BA1010">
        <v>9</v>
      </c>
      <c r="BB1010" t="s">
        <v>1194</v>
      </c>
    </row>
    <row r="1011" spans="1:54" x14ac:dyDescent="0.35">
      <c r="A1011" t="s">
        <v>69</v>
      </c>
      <c r="B1011" t="s">
        <v>1168</v>
      </c>
      <c r="C1011" t="s">
        <v>1209</v>
      </c>
      <c r="F1011" t="s">
        <v>15</v>
      </c>
      <c r="J1011" t="s">
        <v>16</v>
      </c>
      <c r="K1011" t="s">
        <v>927</v>
      </c>
      <c r="N1011" t="s">
        <v>933</v>
      </c>
      <c r="O1011" t="s">
        <v>28</v>
      </c>
      <c r="S1011" t="s">
        <v>191</v>
      </c>
      <c r="T1011" t="s">
        <v>70</v>
      </c>
      <c r="U1011" t="s">
        <v>1166</v>
      </c>
      <c r="AD1011" t="s">
        <v>428</v>
      </c>
      <c r="AE1011" t="s">
        <v>705</v>
      </c>
      <c r="AF1011" t="s">
        <v>1170</v>
      </c>
      <c r="AG1011" t="s">
        <v>16</v>
      </c>
      <c r="AH1011" t="s">
        <v>1171</v>
      </c>
      <c r="AI1011" t="s">
        <v>1087</v>
      </c>
      <c r="AJ1011" t="s">
        <v>1539</v>
      </c>
      <c r="AK1011" t="s">
        <v>16</v>
      </c>
      <c r="AL1011" s="100"/>
      <c r="AM1011" s="100">
        <v>45931</v>
      </c>
      <c r="AN1011">
        <v>4</v>
      </c>
      <c r="AO1011">
        <v>4</v>
      </c>
      <c r="AP1011">
        <v>700</v>
      </c>
      <c r="AR1011">
        <v>2800</v>
      </c>
      <c r="AS1011">
        <v>2800</v>
      </c>
      <c r="AZ1011" t="s">
        <v>928</v>
      </c>
      <c r="BA1011">
        <v>10</v>
      </c>
      <c r="BB1011" t="s">
        <v>1198</v>
      </c>
    </row>
    <row r="1012" spans="1:54" x14ac:dyDescent="0.35">
      <c r="A1012" t="s">
        <v>69</v>
      </c>
      <c r="B1012" t="s">
        <v>1168</v>
      </c>
      <c r="C1012" t="s">
        <v>1209</v>
      </c>
      <c r="F1012" t="s">
        <v>15</v>
      </c>
      <c r="J1012" t="s">
        <v>16</v>
      </c>
      <c r="K1012" t="s">
        <v>927</v>
      </c>
      <c r="N1012" t="s">
        <v>933</v>
      </c>
      <c r="O1012" t="s">
        <v>28</v>
      </c>
      <c r="S1012" t="s">
        <v>191</v>
      </c>
      <c r="T1012" t="s">
        <v>70</v>
      </c>
      <c r="U1012" t="s">
        <v>1166</v>
      </c>
      <c r="AD1012" t="s">
        <v>428</v>
      </c>
      <c r="AE1012" t="s">
        <v>705</v>
      </c>
      <c r="AF1012" t="s">
        <v>1170</v>
      </c>
      <c r="AG1012" t="s">
        <v>16</v>
      </c>
      <c r="AH1012" t="s">
        <v>1171</v>
      </c>
      <c r="AI1012" t="s">
        <v>1087</v>
      </c>
      <c r="AJ1012" t="s">
        <v>1539</v>
      </c>
      <c r="AK1012" t="s">
        <v>16</v>
      </c>
      <c r="AL1012" s="100"/>
      <c r="AM1012" s="100">
        <v>45962</v>
      </c>
      <c r="AN1012">
        <v>4</v>
      </c>
      <c r="AO1012">
        <v>4</v>
      </c>
      <c r="AP1012">
        <v>700</v>
      </c>
      <c r="AR1012">
        <v>2800</v>
      </c>
      <c r="AS1012">
        <v>2800</v>
      </c>
      <c r="AZ1012" t="s">
        <v>928</v>
      </c>
      <c r="BA1012">
        <v>11</v>
      </c>
      <c r="BB1012" t="s">
        <v>1199</v>
      </c>
    </row>
    <row r="1013" spans="1:54" x14ac:dyDescent="0.35">
      <c r="A1013" t="s">
        <v>69</v>
      </c>
      <c r="B1013" t="s">
        <v>1168</v>
      </c>
      <c r="C1013" t="s">
        <v>1209</v>
      </c>
      <c r="F1013" t="s">
        <v>15</v>
      </c>
      <c r="J1013" t="s">
        <v>16</v>
      </c>
      <c r="K1013" t="s">
        <v>927</v>
      </c>
      <c r="N1013" t="s">
        <v>933</v>
      </c>
      <c r="O1013" t="s">
        <v>28</v>
      </c>
      <c r="S1013" t="s">
        <v>191</v>
      </c>
      <c r="T1013" t="s">
        <v>70</v>
      </c>
      <c r="U1013" t="s">
        <v>1166</v>
      </c>
      <c r="AD1013" t="s">
        <v>428</v>
      </c>
      <c r="AE1013" t="s">
        <v>705</v>
      </c>
      <c r="AF1013" t="s">
        <v>1170</v>
      </c>
      <c r="AG1013" t="s">
        <v>16</v>
      </c>
      <c r="AH1013" t="s">
        <v>1171</v>
      </c>
      <c r="AI1013" t="s">
        <v>1087</v>
      </c>
      <c r="AJ1013" t="s">
        <v>1539</v>
      </c>
      <c r="AK1013" t="s">
        <v>16</v>
      </c>
      <c r="AL1013" s="100"/>
      <c r="AM1013" s="100">
        <v>45992</v>
      </c>
      <c r="AN1013">
        <v>4</v>
      </c>
      <c r="AO1013">
        <v>4</v>
      </c>
      <c r="AP1013">
        <v>700</v>
      </c>
      <c r="AR1013">
        <v>2800</v>
      </c>
      <c r="AS1013">
        <v>2800</v>
      </c>
      <c r="AZ1013" t="s">
        <v>928</v>
      </c>
      <c r="BA1013">
        <v>12</v>
      </c>
      <c r="BB1013" t="s">
        <v>1195</v>
      </c>
    </row>
    <row r="1014" spans="1:54" x14ac:dyDescent="0.35">
      <c r="A1014" t="s">
        <v>69</v>
      </c>
      <c r="B1014" t="s">
        <v>1168</v>
      </c>
      <c r="C1014" t="s">
        <v>1176</v>
      </c>
      <c r="F1014" t="s">
        <v>15</v>
      </c>
      <c r="J1014" t="s">
        <v>16</v>
      </c>
      <c r="K1014" t="s">
        <v>927</v>
      </c>
      <c r="N1014" t="s">
        <v>933</v>
      </c>
      <c r="O1014" t="s">
        <v>28</v>
      </c>
      <c r="S1014" t="s">
        <v>7</v>
      </c>
      <c r="T1014" t="s">
        <v>237</v>
      </c>
      <c r="U1014" t="s">
        <v>1162</v>
      </c>
      <c r="AD1014" t="s">
        <v>428</v>
      </c>
      <c r="AE1014" t="s">
        <v>705</v>
      </c>
      <c r="AF1014" t="s">
        <v>1170</v>
      </c>
      <c r="AG1014" t="s">
        <v>16</v>
      </c>
      <c r="AH1014" t="s">
        <v>1171</v>
      </c>
      <c r="AI1014" t="s">
        <v>1087</v>
      </c>
      <c r="AJ1014" t="s">
        <v>1519</v>
      </c>
      <c r="AK1014" t="s">
        <v>16</v>
      </c>
      <c r="AL1014" s="100"/>
      <c r="AM1014" s="100">
        <v>45870</v>
      </c>
      <c r="AN1014">
        <v>4</v>
      </c>
      <c r="AO1014">
        <v>4</v>
      </c>
      <c r="AP1014">
        <v>700</v>
      </c>
      <c r="AR1014">
        <v>2800</v>
      </c>
      <c r="AS1014">
        <v>2800</v>
      </c>
      <c r="AZ1014" t="s">
        <v>928</v>
      </c>
      <c r="BA1014">
        <v>8</v>
      </c>
      <c r="BB1014" t="s">
        <v>1193</v>
      </c>
    </row>
    <row r="1015" spans="1:54" x14ac:dyDescent="0.35">
      <c r="A1015" t="s">
        <v>69</v>
      </c>
      <c r="B1015" t="s">
        <v>1168</v>
      </c>
      <c r="C1015" t="s">
        <v>1210</v>
      </c>
      <c r="F1015" t="s">
        <v>15</v>
      </c>
      <c r="J1015" t="s">
        <v>16</v>
      </c>
      <c r="K1015" t="s">
        <v>927</v>
      </c>
      <c r="N1015" t="s">
        <v>933</v>
      </c>
      <c r="O1015" t="s">
        <v>28</v>
      </c>
      <c r="S1015" t="s">
        <v>7</v>
      </c>
      <c r="T1015" t="s">
        <v>237</v>
      </c>
      <c r="U1015" t="s">
        <v>1162</v>
      </c>
      <c r="AD1015" t="s">
        <v>428</v>
      </c>
      <c r="AE1015" t="s">
        <v>705</v>
      </c>
      <c r="AF1015" t="s">
        <v>1170</v>
      </c>
      <c r="AG1015" t="s">
        <v>16</v>
      </c>
      <c r="AH1015" t="s">
        <v>1171</v>
      </c>
      <c r="AI1015" t="s">
        <v>1087</v>
      </c>
      <c r="AJ1015" t="s">
        <v>1540</v>
      </c>
      <c r="AK1015" t="s">
        <v>16</v>
      </c>
      <c r="AL1015" s="100"/>
      <c r="AM1015" s="100">
        <v>45901</v>
      </c>
      <c r="AN1015">
        <v>3</v>
      </c>
      <c r="AO1015">
        <v>3</v>
      </c>
      <c r="AP1015">
        <v>700</v>
      </c>
      <c r="AR1015">
        <v>2100</v>
      </c>
      <c r="AS1015">
        <v>2100</v>
      </c>
      <c r="AZ1015" t="s">
        <v>928</v>
      </c>
      <c r="BA1015">
        <v>9</v>
      </c>
      <c r="BB1015" t="s">
        <v>1194</v>
      </c>
    </row>
    <row r="1016" spans="1:54" x14ac:dyDescent="0.35">
      <c r="A1016" t="s">
        <v>69</v>
      </c>
      <c r="B1016" t="s">
        <v>1168</v>
      </c>
      <c r="C1016" t="s">
        <v>1210</v>
      </c>
      <c r="F1016" t="s">
        <v>15</v>
      </c>
      <c r="J1016" t="s">
        <v>16</v>
      </c>
      <c r="K1016" t="s">
        <v>927</v>
      </c>
      <c r="N1016" t="s">
        <v>933</v>
      </c>
      <c r="O1016" t="s">
        <v>28</v>
      </c>
      <c r="S1016" t="s">
        <v>7</v>
      </c>
      <c r="T1016" t="s">
        <v>237</v>
      </c>
      <c r="U1016" t="s">
        <v>1162</v>
      </c>
      <c r="AD1016" t="s">
        <v>428</v>
      </c>
      <c r="AE1016" t="s">
        <v>705</v>
      </c>
      <c r="AF1016" t="s">
        <v>1170</v>
      </c>
      <c r="AG1016" t="s">
        <v>16</v>
      </c>
      <c r="AH1016" t="s">
        <v>1171</v>
      </c>
      <c r="AI1016" t="s">
        <v>1087</v>
      </c>
      <c r="AJ1016" t="s">
        <v>1540</v>
      </c>
      <c r="AK1016" t="s">
        <v>16</v>
      </c>
      <c r="AL1016" s="100"/>
      <c r="AM1016" s="100">
        <v>45931</v>
      </c>
      <c r="AN1016">
        <v>3</v>
      </c>
      <c r="AO1016">
        <v>3</v>
      </c>
      <c r="AP1016">
        <v>700</v>
      </c>
      <c r="AR1016">
        <v>2100</v>
      </c>
      <c r="AS1016">
        <v>2100</v>
      </c>
      <c r="AZ1016" t="s">
        <v>928</v>
      </c>
      <c r="BA1016">
        <v>10</v>
      </c>
      <c r="BB1016" t="s">
        <v>1198</v>
      </c>
    </row>
    <row r="1017" spans="1:54" x14ac:dyDescent="0.35">
      <c r="A1017" t="s">
        <v>69</v>
      </c>
      <c r="B1017" t="s">
        <v>1168</v>
      </c>
      <c r="C1017" t="s">
        <v>1210</v>
      </c>
      <c r="F1017" t="s">
        <v>15</v>
      </c>
      <c r="J1017" t="s">
        <v>16</v>
      </c>
      <c r="K1017" t="s">
        <v>927</v>
      </c>
      <c r="N1017" t="s">
        <v>933</v>
      </c>
      <c r="O1017" t="s">
        <v>28</v>
      </c>
      <c r="S1017" t="s">
        <v>7</v>
      </c>
      <c r="T1017" t="s">
        <v>237</v>
      </c>
      <c r="U1017" t="s">
        <v>1162</v>
      </c>
      <c r="AD1017" t="s">
        <v>428</v>
      </c>
      <c r="AE1017" t="s">
        <v>705</v>
      </c>
      <c r="AF1017" t="s">
        <v>1170</v>
      </c>
      <c r="AG1017" t="s">
        <v>16</v>
      </c>
      <c r="AH1017" t="s">
        <v>1171</v>
      </c>
      <c r="AI1017" t="s">
        <v>1087</v>
      </c>
      <c r="AJ1017" t="s">
        <v>1540</v>
      </c>
      <c r="AK1017" t="s">
        <v>16</v>
      </c>
      <c r="AL1017" s="100"/>
      <c r="AM1017" s="100">
        <v>45962</v>
      </c>
      <c r="AN1017">
        <v>3</v>
      </c>
      <c r="AO1017">
        <v>3</v>
      </c>
      <c r="AP1017">
        <v>700</v>
      </c>
      <c r="AR1017">
        <v>2100</v>
      </c>
      <c r="AS1017">
        <v>2100</v>
      </c>
      <c r="AZ1017" t="s">
        <v>928</v>
      </c>
      <c r="BA1017">
        <v>11</v>
      </c>
      <c r="BB1017" t="s">
        <v>1199</v>
      </c>
    </row>
    <row r="1018" spans="1:54" x14ac:dyDescent="0.35">
      <c r="A1018" t="s">
        <v>69</v>
      </c>
      <c r="B1018" t="s">
        <v>1168</v>
      </c>
      <c r="C1018" t="s">
        <v>1210</v>
      </c>
      <c r="F1018" t="s">
        <v>15</v>
      </c>
      <c r="J1018" t="s">
        <v>16</v>
      </c>
      <c r="K1018" t="s">
        <v>927</v>
      </c>
      <c r="N1018" t="s">
        <v>933</v>
      </c>
      <c r="O1018" t="s">
        <v>28</v>
      </c>
      <c r="S1018" t="s">
        <v>7</v>
      </c>
      <c r="T1018" t="s">
        <v>237</v>
      </c>
      <c r="U1018" t="s">
        <v>1162</v>
      </c>
      <c r="AD1018" t="s">
        <v>428</v>
      </c>
      <c r="AE1018" t="s">
        <v>705</v>
      </c>
      <c r="AF1018" t="s">
        <v>1170</v>
      </c>
      <c r="AG1018" t="s">
        <v>16</v>
      </c>
      <c r="AH1018" t="s">
        <v>1171</v>
      </c>
      <c r="AI1018" t="s">
        <v>1087</v>
      </c>
      <c r="AJ1018" t="s">
        <v>1540</v>
      </c>
      <c r="AK1018" t="s">
        <v>16</v>
      </c>
      <c r="AL1018" s="100"/>
      <c r="AM1018" s="100">
        <v>45992</v>
      </c>
      <c r="AN1018">
        <v>3</v>
      </c>
      <c r="AO1018">
        <v>3</v>
      </c>
      <c r="AP1018">
        <v>700</v>
      </c>
      <c r="AR1018">
        <v>2100</v>
      </c>
      <c r="AS1018">
        <v>2100</v>
      </c>
      <c r="AZ1018" t="s">
        <v>928</v>
      </c>
      <c r="BA1018">
        <v>12</v>
      </c>
      <c r="BB1018" t="s">
        <v>1195</v>
      </c>
    </row>
    <row r="1019" spans="1:54" x14ac:dyDescent="0.35">
      <c r="A1019" t="s">
        <v>69</v>
      </c>
      <c r="B1019" t="s">
        <v>1177</v>
      </c>
      <c r="C1019" t="s">
        <v>1203</v>
      </c>
      <c r="F1019" t="s">
        <v>15</v>
      </c>
      <c r="J1019" t="s">
        <v>16</v>
      </c>
      <c r="K1019" t="s">
        <v>927</v>
      </c>
      <c r="N1019" t="s">
        <v>933</v>
      </c>
      <c r="O1019" t="s">
        <v>28</v>
      </c>
      <c r="S1019" t="s">
        <v>7</v>
      </c>
      <c r="T1019" t="s">
        <v>237</v>
      </c>
      <c r="U1019" t="s">
        <v>1162</v>
      </c>
      <c r="AD1019" t="s">
        <v>554</v>
      </c>
      <c r="AE1019" t="s">
        <v>838</v>
      </c>
      <c r="AF1019" t="s">
        <v>1178</v>
      </c>
      <c r="AG1019" t="s">
        <v>16</v>
      </c>
      <c r="AH1019" t="s">
        <v>1179</v>
      </c>
      <c r="AI1019" t="s">
        <v>1087</v>
      </c>
      <c r="AJ1019" t="s">
        <v>1541</v>
      </c>
      <c r="AK1019" t="s">
        <v>16</v>
      </c>
      <c r="AL1019" s="100"/>
      <c r="AM1019" s="100"/>
      <c r="AR1019">
        <v>350000</v>
      </c>
      <c r="AS1019">
        <v>200000</v>
      </c>
      <c r="AZ1019" t="s">
        <v>928</v>
      </c>
      <c r="BB1019" t="s">
        <v>928</v>
      </c>
    </row>
    <row r="1020" spans="1:54" x14ac:dyDescent="0.35">
      <c r="A1020" t="s">
        <v>69</v>
      </c>
      <c r="B1020" t="s">
        <v>1445</v>
      </c>
      <c r="C1020" t="s">
        <v>1446</v>
      </c>
      <c r="F1020" t="s">
        <v>983</v>
      </c>
      <c r="J1020" t="s">
        <v>10</v>
      </c>
      <c r="K1020" t="s">
        <v>927</v>
      </c>
      <c r="N1020" t="s">
        <v>933</v>
      </c>
      <c r="O1020" t="s">
        <v>28</v>
      </c>
      <c r="S1020" t="s">
        <v>7</v>
      </c>
      <c r="T1020" t="s">
        <v>237</v>
      </c>
      <c r="U1020" t="s">
        <v>1162</v>
      </c>
      <c r="AD1020" t="s">
        <v>543</v>
      </c>
      <c r="AE1020" t="s">
        <v>827</v>
      </c>
      <c r="AF1020" t="s">
        <v>1447</v>
      </c>
      <c r="AG1020" t="s">
        <v>1376</v>
      </c>
      <c r="AH1020" t="s">
        <v>1171</v>
      </c>
      <c r="AI1020" t="s">
        <v>1087</v>
      </c>
      <c r="AJ1020" t="s">
        <v>1519</v>
      </c>
      <c r="AK1020" t="s">
        <v>10</v>
      </c>
      <c r="AL1020" s="100"/>
      <c r="AM1020" s="100">
        <v>45658</v>
      </c>
      <c r="AN1020">
        <v>2</v>
      </c>
      <c r="AO1020">
        <v>1</v>
      </c>
      <c r="AP1020">
        <v>700</v>
      </c>
      <c r="AR1020">
        <v>1400</v>
      </c>
      <c r="AS1020">
        <v>700</v>
      </c>
      <c r="AZ1020" t="s">
        <v>928</v>
      </c>
      <c r="BA1020">
        <v>1</v>
      </c>
      <c r="BB1020" t="s">
        <v>1200</v>
      </c>
    </row>
    <row r="1021" spans="1:54" x14ac:dyDescent="0.35">
      <c r="A1021" t="s">
        <v>69</v>
      </c>
      <c r="B1021" t="s">
        <v>1445</v>
      </c>
      <c r="C1021" t="s">
        <v>1446</v>
      </c>
      <c r="F1021" t="s">
        <v>983</v>
      </c>
      <c r="J1021" t="s">
        <v>10</v>
      </c>
      <c r="K1021" t="s">
        <v>927</v>
      </c>
      <c r="N1021" t="s">
        <v>933</v>
      </c>
      <c r="O1021" t="s">
        <v>28</v>
      </c>
      <c r="S1021" t="s">
        <v>7</v>
      </c>
      <c r="T1021" t="s">
        <v>237</v>
      </c>
      <c r="U1021" t="s">
        <v>1162</v>
      </c>
      <c r="AD1021" t="s">
        <v>543</v>
      </c>
      <c r="AE1021" t="s">
        <v>827</v>
      </c>
      <c r="AF1021" t="s">
        <v>1447</v>
      </c>
      <c r="AG1021" t="s">
        <v>1376</v>
      </c>
      <c r="AH1021" t="s">
        <v>1171</v>
      </c>
      <c r="AI1021" t="s">
        <v>1087</v>
      </c>
      <c r="AJ1021" t="s">
        <v>1519</v>
      </c>
      <c r="AK1021" t="s">
        <v>10</v>
      </c>
      <c r="AL1021" s="100"/>
      <c r="AM1021" s="100">
        <v>45689</v>
      </c>
      <c r="AN1021">
        <v>2</v>
      </c>
      <c r="AO1021">
        <v>1</v>
      </c>
      <c r="AP1021">
        <v>700</v>
      </c>
      <c r="AR1021">
        <v>1400</v>
      </c>
      <c r="AS1021">
        <v>700</v>
      </c>
      <c r="AZ1021" t="s">
        <v>928</v>
      </c>
      <c r="BA1021">
        <v>2</v>
      </c>
      <c r="BB1021" t="s">
        <v>1196</v>
      </c>
    </row>
    <row r="1022" spans="1:54" x14ac:dyDescent="0.35">
      <c r="A1022" t="s">
        <v>69</v>
      </c>
      <c r="B1022" t="s">
        <v>1445</v>
      </c>
      <c r="C1022" t="s">
        <v>1446</v>
      </c>
      <c r="F1022" t="s">
        <v>983</v>
      </c>
      <c r="J1022" t="s">
        <v>10</v>
      </c>
      <c r="K1022" t="s">
        <v>927</v>
      </c>
      <c r="N1022" t="s">
        <v>933</v>
      </c>
      <c r="O1022" t="s">
        <v>28</v>
      </c>
      <c r="S1022" t="s">
        <v>7</v>
      </c>
      <c r="T1022" t="s">
        <v>237</v>
      </c>
      <c r="U1022" t="s">
        <v>1162</v>
      </c>
      <c r="AD1022" t="s">
        <v>543</v>
      </c>
      <c r="AE1022" t="s">
        <v>827</v>
      </c>
      <c r="AF1022" t="s">
        <v>1447</v>
      </c>
      <c r="AG1022" t="s">
        <v>1376</v>
      </c>
      <c r="AH1022" t="s">
        <v>1171</v>
      </c>
      <c r="AI1022" t="s">
        <v>1087</v>
      </c>
      <c r="AJ1022" t="s">
        <v>1519</v>
      </c>
      <c r="AK1022" t="s">
        <v>10</v>
      </c>
      <c r="AL1022" s="100"/>
      <c r="AM1022" s="100">
        <v>45717</v>
      </c>
      <c r="AN1022">
        <v>2</v>
      </c>
      <c r="AO1022">
        <v>1</v>
      </c>
      <c r="AP1022">
        <v>700</v>
      </c>
      <c r="AR1022">
        <v>1400</v>
      </c>
      <c r="AS1022">
        <v>700</v>
      </c>
      <c r="AZ1022" t="s">
        <v>928</v>
      </c>
      <c r="BA1022">
        <v>3</v>
      </c>
      <c r="BB1022" t="s">
        <v>1201</v>
      </c>
    </row>
    <row r="1023" spans="1:54" x14ac:dyDescent="0.35">
      <c r="A1023" t="s">
        <v>69</v>
      </c>
      <c r="B1023" t="s">
        <v>1445</v>
      </c>
      <c r="C1023" t="s">
        <v>1446</v>
      </c>
      <c r="F1023" t="s">
        <v>983</v>
      </c>
      <c r="J1023" t="s">
        <v>10</v>
      </c>
      <c r="K1023" t="s">
        <v>927</v>
      </c>
      <c r="N1023" t="s">
        <v>933</v>
      </c>
      <c r="O1023" t="s">
        <v>28</v>
      </c>
      <c r="S1023" t="s">
        <v>7</v>
      </c>
      <c r="T1023" t="s">
        <v>237</v>
      </c>
      <c r="U1023" t="s">
        <v>1162</v>
      </c>
      <c r="AD1023" t="s">
        <v>543</v>
      </c>
      <c r="AE1023" t="s">
        <v>827</v>
      </c>
      <c r="AF1023" t="s">
        <v>1447</v>
      </c>
      <c r="AG1023" t="s">
        <v>1376</v>
      </c>
      <c r="AH1023" t="s">
        <v>1171</v>
      </c>
      <c r="AI1023" t="s">
        <v>1087</v>
      </c>
      <c r="AJ1023" t="s">
        <v>1519</v>
      </c>
      <c r="AK1023" t="s">
        <v>10</v>
      </c>
      <c r="AL1023" s="100"/>
      <c r="AM1023" s="100">
        <v>45748</v>
      </c>
      <c r="AN1023">
        <v>2</v>
      </c>
      <c r="AO1023">
        <v>1</v>
      </c>
      <c r="AP1023">
        <v>700</v>
      </c>
      <c r="AR1023">
        <v>1400</v>
      </c>
      <c r="AS1023">
        <v>700</v>
      </c>
      <c r="AZ1023" t="s">
        <v>928</v>
      </c>
      <c r="BA1023">
        <v>4</v>
      </c>
      <c r="BB1023" t="s">
        <v>1191</v>
      </c>
    </row>
    <row r="1024" spans="1:54" x14ac:dyDescent="0.35">
      <c r="A1024" t="s">
        <v>69</v>
      </c>
      <c r="B1024" t="s">
        <v>1445</v>
      </c>
      <c r="C1024" t="s">
        <v>1446</v>
      </c>
      <c r="F1024" t="s">
        <v>983</v>
      </c>
      <c r="J1024" t="s">
        <v>10</v>
      </c>
      <c r="K1024" t="s">
        <v>927</v>
      </c>
      <c r="N1024" t="s">
        <v>933</v>
      </c>
      <c r="O1024" t="s">
        <v>28</v>
      </c>
      <c r="S1024" t="s">
        <v>7</v>
      </c>
      <c r="T1024" t="s">
        <v>237</v>
      </c>
      <c r="U1024" t="s">
        <v>1162</v>
      </c>
      <c r="AD1024" t="s">
        <v>543</v>
      </c>
      <c r="AE1024" t="s">
        <v>827</v>
      </c>
      <c r="AF1024" t="s">
        <v>1447</v>
      </c>
      <c r="AG1024" t="s">
        <v>1376</v>
      </c>
      <c r="AH1024" t="s">
        <v>1171</v>
      </c>
      <c r="AI1024" t="s">
        <v>1087</v>
      </c>
      <c r="AJ1024" t="s">
        <v>1519</v>
      </c>
      <c r="AK1024" t="s">
        <v>10</v>
      </c>
      <c r="AL1024" s="100"/>
      <c r="AM1024" s="100">
        <v>45778</v>
      </c>
      <c r="AN1024">
        <v>2</v>
      </c>
      <c r="AO1024">
        <v>1</v>
      </c>
      <c r="AP1024">
        <v>700</v>
      </c>
      <c r="AR1024">
        <v>1400</v>
      </c>
      <c r="AS1024">
        <v>700</v>
      </c>
      <c r="AZ1024" t="s">
        <v>928</v>
      </c>
      <c r="BA1024">
        <v>5</v>
      </c>
      <c r="BB1024" t="s">
        <v>1192</v>
      </c>
    </row>
    <row r="1025" spans="1:54" x14ac:dyDescent="0.35">
      <c r="A1025" t="s">
        <v>69</v>
      </c>
      <c r="B1025" t="s">
        <v>1445</v>
      </c>
      <c r="C1025" t="s">
        <v>1446</v>
      </c>
      <c r="F1025" t="s">
        <v>983</v>
      </c>
      <c r="J1025" t="s">
        <v>10</v>
      </c>
      <c r="K1025" t="s">
        <v>927</v>
      </c>
      <c r="N1025" t="s">
        <v>933</v>
      </c>
      <c r="O1025" t="s">
        <v>28</v>
      </c>
      <c r="S1025" t="s">
        <v>7</v>
      </c>
      <c r="T1025" t="s">
        <v>237</v>
      </c>
      <c r="U1025" t="s">
        <v>1162</v>
      </c>
      <c r="AD1025" t="s">
        <v>543</v>
      </c>
      <c r="AE1025" t="s">
        <v>827</v>
      </c>
      <c r="AF1025" t="s">
        <v>1447</v>
      </c>
      <c r="AG1025" t="s">
        <v>1376</v>
      </c>
      <c r="AH1025" t="s">
        <v>1171</v>
      </c>
      <c r="AI1025" t="s">
        <v>1087</v>
      </c>
      <c r="AJ1025" t="s">
        <v>1519</v>
      </c>
      <c r="AK1025" t="s">
        <v>10</v>
      </c>
      <c r="AL1025" s="100"/>
      <c r="AM1025" s="100">
        <v>45809</v>
      </c>
      <c r="AN1025">
        <v>2</v>
      </c>
      <c r="AO1025">
        <v>1</v>
      </c>
      <c r="AP1025">
        <v>700</v>
      </c>
      <c r="AR1025">
        <v>1400</v>
      </c>
      <c r="AS1025">
        <v>700</v>
      </c>
      <c r="AZ1025" t="s">
        <v>928</v>
      </c>
      <c r="BA1025">
        <v>6</v>
      </c>
      <c r="BB1025" t="s">
        <v>1202</v>
      </c>
    </row>
    <row r="1026" spans="1:54" x14ac:dyDescent="0.35">
      <c r="A1026" t="s">
        <v>69</v>
      </c>
      <c r="B1026" t="s">
        <v>1445</v>
      </c>
      <c r="C1026" t="s">
        <v>1446</v>
      </c>
      <c r="F1026" t="s">
        <v>983</v>
      </c>
      <c r="J1026" t="s">
        <v>10</v>
      </c>
      <c r="K1026" t="s">
        <v>927</v>
      </c>
      <c r="N1026" t="s">
        <v>933</v>
      </c>
      <c r="O1026" t="s">
        <v>28</v>
      </c>
      <c r="S1026" t="s">
        <v>7</v>
      </c>
      <c r="T1026" t="s">
        <v>237</v>
      </c>
      <c r="U1026" t="s">
        <v>1162</v>
      </c>
      <c r="AD1026" t="s">
        <v>543</v>
      </c>
      <c r="AE1026" t="s">
        <v>827</v>
      </c>
      <c r="AF1026" t="s">
        <v>1447</v>
      </c>
      <c r="AG1026" t="s">
        <v>1376</v>
      </c>
      <c r="AH1026" t="s">
        <v>1171</v>
      </c>
      <c r="AI1026" t="s">
        <v>1087</v>
      </c>
      <c r="AJ1026" t="s">
        <v>1519</v>
      </c>
      <c r="AK1026" t="s">
        <v>10</v>
      </c>
      <c r="AL1026" s="100"/>
      <c r="AM1026" s="100">
        <v>45839</v>
      </c>
      <c r="AN1026">
        <v>2</v>
      </c>
      <c r="AO1026">
        <v>1</v>
      </c>
      <c r="AP1026">
        <v>700</v>
      </c>
      <c r="AR1026">
        <v>1400</v>
      </c>
      <c r="AS1026">
        <v>700</v>
      </c>
      <c r="AZ1026" t="s">
        <v>928</v>
      </c>
      <c r="BA1026">
        <v>7</v>
      </c>
      <c r="BB1026" t="s">
        <v>1197</v>
      </c>
    </row>
    <row r="1027" spans="1:54" x14ac:dyDescent="0.35">
      <c r="A1027" t="s">
        <v>69</v>
      </c>
      <c r="B1027" t="s">
        <v>1445</v>
      </c>
      <c r="C1027" t="s">
        <v>1446</v>
      </c>
      <c r="F1027" t="s">
        <v>983</v>
      </c>
      <c r="J1027" t="s">
        <v>10</v>
      </c>
      <c r="K1027" t="s">
        <v>927</v>
      </c>
      <c r="N1027" t="s">
        <v>933</v>
      </c>
      <c r="O1027" t="s">
        <v>28</v>
      </c>
      <c r="S1027" t="s">
        <v>7</v>
      </c>
      <c r="T1027" t="s">
        <v>237</v>
      </c>
      <c r="U1027" t="s">
        <v>1162</v>
      </c>
      <c r="AD1027" t="s">
        <v>543</v>
      </c>
      <c r="AE1027" t="s">
        <v>827</v>
      </c>
      <c r="AF1027" t="s">
        <v>1447</v>
      </c>
      <c r="AG1027" t="s">
        <v>1376</v>
      </c>
      <c r="AH1027" t="s">
        <v>1171</v>
      </c>
      <c r="AI1027" t="s">
        <v>1087</v>
      </c>
      <c r="AJ1027" t="s">
        <v>1519</v>
      </c>
      <c r="AK1027" t="s">
        <v>10</v>
      </c>
      <c r="AL1027" s="100"/>
      <c r="AM1027" s="100">
        <v>45870</v>
      </c>
      <c r="AN1027">
        <v>2</v>
      </c>
      <c r="AO1027">
        <v>1</v>
      </c>
      <c r="AP1027">
        <v>700</v>
      </c>
      <c r="AR1027">
        <v>1400</v>
      </c>
      <c r="AS1027">
        <v>700</v>
      </c>
      <c r="AZ1027" t="s">
        <v>928</v>
      </c>
      <c r="BA1027">
        <v>8</v>
      </c>
      <c r="BB1027" t="s">
        <v>1193</v>
      </c>
    </row>
    <row r="1028" spans="1:54" x14ac:dyDescent="0.35">
      <c r="A1028" t="s">
        <v>69</v>
      </c>
      <c r="B1028" t="s">
        <v>1445</v>
      </c>
      <c r="C1028" t="s">
        <v>1446</v>
      </c>
      <c r="F1028" t="s">
        <v>983</v>
      </c>
      <c r="J1028" t="s">
        <v>10</v>
      </c>
      <c r="K1028" t="s">
        <v>927</v>
      </c>
      <c r="N1028" t="s">
        <v>933</v>
      </c>
      <c r="O1028" t="s">
        <v>28</v>
      </c>
      <c r="S1028" t="s">
        <v>7</v>
      </c>
      <c r="T1028" t="s">
        <v>237</v>
      </c>
      <c r="U1028" t="s">
        <v>1162</v>
      </c>
      <c r="AD1028" t="s">
        <v>543</v>
      </c>
      <c r="AE1028" t="s">
        <v>827</v>
      </c>
      <c r="AF1028" t="s">
        <v>1447</v>
      </c>
      <c r="AG1028" t="s">
        <v>1376</v>
      </c>
      <c r="AH1028" t="s">
        <v>1171</v>
      </c>
      <c r="AI1028" t="s">
        <v>1087</v>
      </c>
      <c r="AJ1028" t="s">
        <v>1519</v>
      </c>
      <c r="AK1028" t="s">
        <v>10</v>
      </c>
      <c r="AL1028" s="100"/>
      <c r="AM1028" s="100">
        <v>45901</v>
      </c>
      <c r="AN1028">
        <v>2</v>
      </c>
      <c r="AO1028">
        <v>1</v>
      </c>
      <c r="AP1028">
        <v>700</v>
      </c>
      <c r="AR1028">
        <v>1400</v>
      </c>
      <c r="AS1028">
        <v>700</v>
      </c>
      <c r="AZ1028" t="s">
        <v>928</v>
      </c>
      <c r="BA1028">
        <v>9</v>
      </c>
      <c r="BB1028" t="s">
        <v>1194</v>
      </c>
    </row>
    <row r="1029" spans="1:54" x14ac:dyDescent="0.35">
      <c r="A1029" t="s">
        <v>69</v>
      </c>
      <c r="B1029" t="s">
        <v>1445</v>
      </c>
      <c r="C1029" t="s">
        <v>1446</v>
      </c>
      <c r="F1029" t="s">
        <v>983</v>
      </c>
      <c r="J1029" t="s">
        <v>10</v>
      </c>
      <c r="K1029" t="s">
        <v>927</v>
      </c>
      <c r="N1029" t="s">
        <v>933</v>
      </c>
      <c r="O1029" t="s">
        <v>28</v>
      </c>
      <c r="S1029" t="s">
        <v>7</v>
      </c>
      <c r="T1029" t="s">
        <v>237</v>
      </c>
      <c r="U1029" t="s">
        <v>1162</v>
      </c>
      <c r="AD1029" t="s">
        <v>543</v>
      </c>
      <c r="AE1029" t="s">
        <v>827</v>
      </c>
      <c r="AF1029" t="s">
        <v>1447</v>
      </c>
      <c r="AG1029" t="s">
        <v>1376</v>
      </c>
      <c r="AH1029" t="s">
        <v>1171</v>
      </c>
      <c r="AI1029" t="s">
        <v>1087</v>
      </c>
      <c r="AJ1029" t="s">
        <v>1519</v>
      </c>
      <c r="AK1029" t="s">
        <v>10</v>
      </c>
      <c r="AL1029" s="100"/>
      <c r="AM1029" s="100">
        <v>45931</v>
      </c>
      <c r="AN1029">
        <v>2</v>
      </c>
      <c r="AO1029">
        <v>1</v>
      </c>
      <c r="AP1029">
        <v>700</v>
      </c>
      <c r="AR1029">
        <v>1400</v>
      </c>
      <c r="AS1029">
        <v>700</v>
      </c>
      <c r="AZ1029" t="s">
        <v>928</v>
      </c>
      <c r="BA1029">
        <v>10</v>
      </c>
      <c r="BB1029" t="s">
        <v>1198</v>
      </c>
    </row>
    <row r="1030" spans="1:54" x14ac:dyDescent="0.35">
      <c r="A1030" t="s">
        <v>69</v>
      </c>
      <c r="B1030" t="s">
        <v>1445</v>
      </c>
      <c r="C1030" t="s">
        <v>1446</v>
      </c>
      <c r="F1030" t="s">
        <v>983</v>
      </c>
      <c r="J1030" t="s">
        <v>10</v>
      </c>
      <c r="K1030" t="s">
        <v>927</v>
      </c>
      <c r="N1030" t="s">
        <v>933</v>
      </c>
      <c r="O1030" t="s">
        <v>28</v>
      </c>
      <c r="S1030" t="s">
        <v>7</v>
      </c>
      <c r="T1030" t="s">
        <v>237</v>
      </c>
      <c r="U1030" t="s">
        <v>1162</v>
      </c>
      <c r="AD1030" t="s">
        <v>543</v>
      </c>
      <c r="AE1030" t="s">
        <v>827</v>
      </c>
      <c r="AF1030" t="s">
        <v>1447</v>
      </c>
      <c r="AG1030" t="s">
        <v>1376</v>
      </c>
      <c r="AH1030" t="s">
        <v>1171</v>
      </c>
      <c r="AI1030" t="s">
        <v>1087</v>
      </c>
      <c r="AJ1030" t="s">
        <v>1519</v>
      </c>
      <c r="AK1030" t="s">
        <v>10</v>
      </c>
      <c r="AL1030" s="100"/>
      <c r="AM1030" s="100">
        <v>45962</v>
      </c>
      <c r="AN1030">
        <v>2</v>
      </c>
      <c r="AO1030">
        <v>1</v>
      </c>
      <c r="AP1030">
        <v>700</v>
      </c>
      <c r="AR1030">
        <v>1400</v>
      </c>
      <c r="AS1030">
        <v>700</v>
      </c>
      <c r="AZ1030" t="s">
        <v>928</v>
      </c>
      <c r="BA1030">
        <v>11</v>
      </c>
      <c r="BB1030" t="s">
        <v>1199</v>
      </c>
    </row>
    <row r="1031" spans="1:54" x14ac:dyDescent="0.35">
      <c r="A1031" t="s">
        <v>69</v>
      </c>
      <c r="B1031" t="s">
        <v>1445</v>
      </c>
      <c r="C1031" t="s">
        <v>1446</v>
      </c>
      <c r="F1031" t="s">
        <v>983</v>
      </c>
      <c r="J1031" t="s">
        <v>10</v>
      </c>
      <c r="K1031" t="s">
        <v>927</v>
      </c>
      <c r="N1031" t="s">
        <v>933</v>
      </c>
      <c r="O1031" t="s">
        <v>28</v>
      </c>
      <c r="S1031" t="s">
        <v>7</v>
      </c>
      <c r="T1031" t="s">
        <v>237</v>
      </c>
      <c r="U1031" t="s">
        <v>1162</v>
      </c>
      <c r="AD1031" t="s">
        <v>543</v>
      </c>
      <c r="AE1031" t="s">
        <v>827</v>
      </c>
      <c r="AF1031" t="s">
        <v>1447</v>
      </c>
      <c r="AG1031" t="s">
        <v>1376</v>
      </c>
      <c r="AH1031" t="s">
        <v>1171</v>
      </c>
      <c r="AI1031" t="s">
        <v>1087</v>
      </c>
      <c r="AJ1031" t="s">
        <v>1519</v>
      </c>
      <c r="AK1031" t="s">
        <v>10</v>
      </c>
      <c r="AL1031" s="100"/>
      <c r="AM1031" s="100">
        <v>45992</v>
      </c>
      <c r="AN1031">
        <v>2</v>
      </c>
      <c r="AO1031">
        <v>1</v>
      </c>
      <c r="AP1031">
        <v>700</v>
      </c>
      <c r="AR1031">
        <v>1400</v>
      </c>
      <c r="AS1031">
        <v>700</v>
      </c>
      <c r="AZ1031" t="s">
        <v>928</v>
      </c>
      <c r="BA1031">
        <v>12</v>
      </c>
      <c r="BB1031" t="s">
        <v>1195</v>
      </c>
    </row>
    <row r="1032" spans="1:54" x14ac:dyDescent="0.35">
      <c r="A1032" t="s">
        <v>69</v>
      </c>
      <c r="B1032" t="s">
        <v>1448</v>
      </c>
      <c r="C1032" t="s">
        <v>1449</v>
      </c>
      <c r="F1032" t="s">
        <v>983</v>
      </c>
      <c r="J1032" t="s">
        <v>10</v>
      </c>
      <c r="K1032" t="s">
        <v>927</v>
      </c>
      <c r="N1032" t="s">
        <v>933</v>
      </c>
      <c r="O1032" t="s">
        <v>28</v>
      </c>
      <c r="S1032" t="s">
        <v>7</v>
      </c>
      <c r="T1032" t="s">
        <v>237</v>
      </c>
      <c r="U1032" t="s">
        <v>1162</v>
      </c>
      <c r="AD1032" t="s">
        <v>432</v>
      </c>
      <c r="AE1032" t="s">
        <v>709</v>
      </c>
      <c r="AF1032" t="s">
        <v>1450</v>
      </c>
      <c r="AG1032" t="s">
        <v>1376</v>
      </c>
      <c r="AH1032" t="s">
        <v>1171</v>
      </c>
      <c r="AI1032" t="s">
        <v>1087</v>
      </c>
      <c r="AJ1032" t="s">
        <v>1542</v>
      </c>
      <c r="AK1032" t="s">
        <v>10</v>
      </c>
      <c r="AL1032" s="100"/>
      <c r="AM1032" s="100">
        <v>45658</v>
      </c>
      <c r="AN1032">
        <v>2</v>
      </c>
      <c r="AO1032">
        <v>1</v>
      </c>
      <c r="AP1032">
        <v>700</v>
      </c>
      <c r="AQ1032" t="s">
        <v>1489</v>
      </c>
      <c r="AR1032">
        <v>1400</v>
      </c>
      <c r="AS1032">
        <v>700</v>
      </c>
      <c r="AZ1032" t="s">
        <v>928</v>
      </c>
      <c r="BA1032">
        <v>1</v>
      </c>
      <c r="BB1032" t="s">
        <v>1200</v>
      </c>
    </row>
    <row r="1033" spans="1:54" x14ac:dyDescent="0.35">
      <c r="A1033" t="s">
        <v>69</v>
      </c>
      <c r="B1033" t="s">
        <v>1448</v>
      </c>
      <c r="C1033" t="s">
        <v>1449</v>
      </c>
      <c r="F1033" t="s">
        <v>983</v>
      </c>
      <c r="J1033" t="s">
        <v>10</v>
      </c>
      <c r="K1033" t="s">
        <v>927</v>
      </c>
      <c r="N1033" t="s">
        <v>933</v>
      </c>
      <c r="O1033" t="s">
        <v>28</v>
      </c>
      <c r="S1033" t="s">
        <v>7</v>
      </c>
      <c r="T1033" t="s">
        <v>237</v>
      </c>
      <c r="U1033" t="s">
        <v>1162</v>
      </c>
      <c r="AD1033" t="s">
        <v>432</v>
      </c>
      <c r="AE1033" t="s">
        <v>709</v>
      </c>
      <c r="AF1033" t="s">
        <v>1450</v>
      </c>
      <c r="AG1033" t="s">
        <v>1376</v>
      </c>
      <c r="AH1033" t="s">
        <v>1171</v>
      </c>
      <c r="AI1033" t="s">
        <v>1087</v>
      </c>
      <c r="AJ1033" t="s">
        <v>1519</v>
      </c>
      <c r="AK1033" t="s">
        <v>10</v>
      </c>
      <c r="AL1033" s="100"/>
      <c r="AM1033" s="100">
        <v>45689</v>
      </c>
      <c r="AN1033">
        <v>2</v>
      </c>
      <c r="AO1033">
        <v>1</v>
      </c>
      <c r="AP1033">
        <v>700</v>
      </c>
      <c r="AR1033">
        <v>1400</v>
      </c>
      <c r="AS1033">
        <v>700</v>
      </c>
      <c r="AZ1033" t="s">
        <v>928</v>
      </c>
      <c r="BA1033">
        <v>2</v>
      </c>
      <c r="BB1033" t="s">
        <v>1196</v>
      </c>
    </row>
    <row r="1034" spans="1:54" x14ac:dyDescent="0.35">
      <c r="A1034" t="s">
        <v>69</v>
      </c>
      <c r="B1034" t="s">
        <v>1448</v>
      </c>
      <c r="C1034" t="s">
        <v>1449</v>
      </c>
      <c r="F1034" t="s">
        <v>983</v>
      </c>
      <c r="J1034" t="s">
        <v>10</v>
      </c>
      <c r="K1034" t="s">
        <v>927</v>
      </c>
      <c r="N1034" t="s">
        <v>933</v>
      </c>
      <c r="O1034" t="s">
        <v>28</v>
      </c>
      <c r="S1034" t="s">
        <v>7</v>
      </c>
      <c r="T1034" t="s">
        <v>237</v>
      </c>
      <c r="U1034" t="s">
        <v>1162</v>
      </c>
      <c r="AD1034" t="s">
        <v>432</v>
      </c>
      <c r="AE1034" t="s">
        <v>709</v>
      </c>
      <c r="AF1034" t="s">
        <v>1450</v>
      </c>
      <c r="AG1034" t="s">
        <v>1376</v>
      </c>
      <c r="AH1034" t="s">
        <v>1171</v>
      </c>
      <c r="AI1034" t="s">
        <v>1087</v>
      </c>
      <c r="AJ1034" t="s">
        <v>1519</v>
      </c>
      <c r="AK1034" t="s">
        <v>10</v>
      </c>
      <c r="AL1034" s="100"/>
      <c r="AM1034" s="100">
        <v>45717</v>
      </c>
      <c r="AN1034">
        <v>2</v>
      </c>
      <c r="AO1034">
        <v>1</v>
      </c>
      <c r="AP1034">
        <v>700</v>
      </c>
      <c r="AR1034">
        <v>1400</v>
      </c>
      <c r="AS1034">
        <v>700</v>
      </c>
      <c r="AZ1034" t="s">
        <v>928</v>
      </c>
      <c r="BA1034">
        <v>3</v>
      </c>
      <c r="BB1034" t="s">
        <v>1201</v>
      </c>
    </row>
    <row r="1035" spans="1:54" x14ac:dyDescent="0.35">
      <c r="A1035" t="s">
        <v>69</v>
      </c>
      <c r="B1035" t="s">
        <v>1448</v>
      </c>
      <c r="C1035" t="s">
        <v>1449</v>
      </c>
      <c r="F1035" t="s">
        <v>983</v>
      </c>
      <c r="J1035" t="s">
        <v>10</v>
      </c>
      <c r="K1035" t="s">
        <v>927</v>
      </c>
      <c r="N1035" t="s">
        <v>933</v>
      </c>
      <c r="O1035" t="s">
        <v>28</v>
      </c>
      <c r="S1035" t="s">
        <v>7</v>
      </c>
      <c r="T1035" t="s">
        <v>237</v>
      </c>
      <c r="U1035" t="s">
        <v>1162</v>
      </c>
      <c r="AD1035" t="s">
        <v>432</v>
      </c>
      <c r="AE1035" t="s">
        <v>709</v>
      </c>
      <c r="AF1035" t="s">
        <v>1450</v>
      </c>
      <c r="AG1035" t="s">
        <v>1376</v>
      </c>
      <c r="AH1035" t="s">
        <v>1171</v>
      </c>
      <c r="AI1035" t="s">
        <v>1087</v>
      </c>
      <c r="AJ1035" t="s">
        <v>1519</v>
      </c>
      <c r="AK1035" t="s">
        <v>10</v>
      </c>
      <c r="AL1035" s="100"/>
      <c r="AM1035" s="100">
        <v>45748</v>
      </c>
      <c r="AN1035">
        <v>2</v>
      </c>
      <c r="AO1035">
        <v>1</v>
      </c>
      <c r="AP1035">
        <v>700</v>
      </c>
      <c r="AR1035">
        <v>1400</v>
      </c>
      <c r="AS1035">
        <v>700</v>
      </c>
      <c r="AZ1035" t="s">
        <v>928</v>
      </c>
      <c r="BA1035">
        <v>4</v>
      </c>
      <c r="BB1035" t="s">
        <v>1191</v>
      </c>
    </row>
    <row r="1036" spans="1:54" x14ac:dyDescent="0.35">
      <c r="A1036" t="s">
        <v>69</v>
      </c>
      <c r="B1036" t="s">
        <v>1448</v>
      </c>
      <c r="C1036" t="s">
        <v>1449</v>
      </c>
      <c r="F1036" t="s">
        <v>983</v>
      </c>
      <c r="J1036" t="s">
        <v>10</v>
      </c>
      <c r="K1036" t="s">
        <v>927</v>
      </c>
      <c r="N1036" t="s">
        <v>933</v>
      </c>
      <c r="O1036" t="s">
        <v>28</v>
      </c>
      <c r="S1036" t="s">
        <v>7</v>
      </c>
      <c r="T1036" t="s">
        <v>237</v>
      </c>
      <c r="U1036" t="s">
        <v>1162</v>
      </c>
      <c r="AD1036" t="s">
        <v>432</v>
      </c>
      <c r="AE1036" t="s">
        <v>709</v>
      </c>
      <c r="AF1036" t="s">
        <v>1450</v>
      </c>
      <c r="AG1036" t="s">
        <v>1376</v>
      </c>
      <c r="AH1036" t="s">
        <v>1171</v>
      </c>
      <c r="AI1036" t="s">
        <v>1087</v>
      </c>
      <c r="AJ1036" t="s">
        <v>1519</v>
      </c>
      <c r="AK1036" t="s">
        <v>10</v>
      </c>
      <c r="AL1036" s="100"/>
      <c r="AM1036" s="100">
        <v>45778</v>
      </c>
      <c r="AN1036">
        <v>2</v>
      </c>
      <c r="AO1036">
        <v>1</v>
      </c>
      <c r="AP1036">
        <v>700</v>
      </c>
      <c r="AR1036">
        <v>1400</v>
      </c>
      <c r="AS1036">
        <v>700</v>
      </c>
      <c r="AZ1036" t="s">
        <v>928</v>
      </c>
      <c r="BA1036">
        <v>5</v>
      </c>
      <c r="BB1036" t="s">
        <v>1192</v>
      </c>
    </row>
    <row r="1037" spans="1:54" x14ac:dyDescent="0.35">
      <c r="A1037" t="s">
        <v>69</v>
      </c>
      <c r="B1037" t="s">
        <v>1448</v>
      </c>
      <c r="C1037" t="s">
        <v>1449</v>
      </c>
      <c r="F1037" t="s">
        <v>983</v>
      </c>
      <c r="J1037" t="s">
        <v>10</v>
      </c>
      <c r="K1037" t="s">
        <v>927</v>
      </c>
      <c r="N1037" t="s">
        <v>933</v>
      </c>
      <c r="O1037" t="s">
        <v>28</v>
      </c>
      <c r="S1037" t="s">
        <v>7</v>
      </c>
      <c r="T1037" t="s">
        <v>237</v>
      </c>
      <c r="U1037" t="s">
        <v>1162</v>
      </c>
      <c r="AD1037" t="s">
        <v>432</v>
      </c>
      <c r="AE1037" t="s">
        <v>709</v>
      </c>
      <c r="AF1037" t="s">
        <v>1450</v>
      </c>
      <c r="AG1037" t="s">
        <v>1376</v>
      </c>
      <c r="AH1037" t="s">
        <v>1171</v>
      </c>
      <c r="AI1037" t="s">
        <v>1087</v>
      </c>
      <c r="AJ1037" t="s">
        <v>1519</v>
      </c>
      <c r="AK1037" t="s">
        <v>10</v>
      </c>
      <c r="AL1037" s="100"/>
      <c r="AM1037" s="100">
        <v>45809</v>
      </c>
      <c r="AN1037">
        <v>2</v>
      </c>
      <c r="AO1037">
        <v>1</v>
      </c>
      <c r="AP1037">
        <v>700</v>
      </c>
      <c r="AR1037">
        <v>1400</v>
      </c>
      <c r="AS1037">
        <v>700</v>
      </c>
      <c r="AZ1037" t="s">
        <v>928</v>
      </c>
      <c r="BA1037">
        <v>6</v>
      </c>
      <c r="BB1037" t="s">
        <v>1202</v>
      </c>
    </row>
    <row r="1038" spans="1:54" x14ac:dyDescent="0.35">
      <c r="A1038" t="s">
        <v>69</v>
      </c>
      <c r="B1038" t="s">
        <v>1448</v>
      </c>
      <c r="C1038" t="s">
        <v>1449</v>
      </c>
      <c r="F1038" t="s">
        <v>983</v>
      </c>
      <c r="J1038" t="s">
        <v>10</v>
      </c>
      <c r="K1038" t="s">
        <v>927</v>
      </c>
      <c r="N1038" t="s">
        <v>933</v>
      </c>
      <c r="O1038" t="s">
        <v>28</v>
      </c>
      <c r="S1038" t="s">
        <v>7</v>
      </c>
      <c r="T1038" t="s">
        <v>237</v>
      </c>
      <c r="U1038" t="s">
        <v>1162</v>
      </c>
      <c r="AD1038" t="s">
        <v>432</v>
      </c>
      <c r="AE1038" t="s">
        <v>709</v>
      </c>
      <c r="AF1038" t="s">
        <v>1450</v>
      </c>
      <c r="AG1038" t="s">
        <v>1376</v>
      </c>
      <c r="AH1038" t="s">
        <v>1171</v>
      </c>
      <c r="AI1038" t="s">
        <v>1087</v>
      </c>
      <c r="AJ1038" t="s">
        <v>1519</v>
      </c>
      <c r="AK1038" t="s">
        <v>10</v>
      </c>
      <c r="AL1038" s="100"/>
      <c r="AM1038" s="100">
        <v>45839</v>
      </c>
      <c r="AN1038">
        <v>2</v>
      </c>
      <c r="AO1038">
        <v>1</v>
      </c>
      <c r="AP1038">
        <v>700</v>
      </c>
      <c r="AR1038">
        <v>1400</v>
      </c>
      <c r="AS1038">
        <v>700</v>
      </c>
      <c r="AZ1038" t="s">
        <v>928</v>
      </c>
      <c r="BA1038">
        <v>7</v>
      </c>
      <c r="BB1038" t="s">
        <v>1197</v>
      </c>
    </row>
    <row r="1039" spans="1:54" x14ac:dyDescent="0.35">
      <c r="A1039" t="s">
        <v>69</v>
      </c>
      <c r="B1039" t="s">
        <v>1448</v>
      </c>
      <c r="C1039" t="s">
        <v>1449</v>
      </c>
      <c r="F1039" t="s">
        <v>983</v>
      </c>
      <c r="J1039" t="s">
        <v>10</v>
      </c>
      <c r="K1039" t="s">
        <v>927</v>
      </c>
      <c r="N1039" t="s">
        <v>933</v>
      </c>
      <c r="O1039" t="s">
        <v>28</v>
      </c>
      <c r="S1039" t="s">
        <v>7</v>
      </c>
      <c r="T1039" t="s">
        <v>237</v>
      </c>
      <c r="U1039" t="s">
        <v>1162</v>
      </c>
      <c r="AD1039" t="s">
        <v>432</v>
      </c>
      <c r="AE1039" t="s">
        <v>709</v>
      </c>
      <c r="AF1039" t="s">
        <v>1450</v>
      </c>
      <c r="AG1039" t="s">
        <v>1376</v>
      </c>
      <c r="AH1039" t="s">
        <v>1171</v>
      </c>
      <c r="AI1039" t="s">
        <v>1087</v>
      </c>
      <c r="AJ1039" t="s">
        <v>1519</v>
      </c>
      <c r="AK1039" t="s">
        <v>10</v>
      </c>
      <c r="AL1039" s="100"/>
      <c r="AM1039" s="100">
        <v>45870</v>
      </c>
      <c r="AN1039">
        <v>2</v>
      </c>
      <c r="AO1039">
        <v>1</v>
      </c>
      <c r="AP1039">
        <v>700</v>
      </c>
      <c r="AR1039">
        <v>1400</v>
      </c>
      <c r="AS1039">
        <v>700</v>
      </c>
      <c r="AZ1039" t="s">
        <v>928</v>
      </c>
      <c r="BA1039">
        <v>8</v>
      </c>
      <c r="BB1039" t="s">
        <v>1193</v>
      </c>
    </row>
    <row r="1040" spans="1:54" x14ac:dyDescent="0.35">
      <c r="A1040" t="s">
        <v>69</v>
      </c>
      <c r="B1040" t="s">
        <v>1448</v>
      </c>
      <c r="C1040" t="s">
        <v>1449</v>
      </c>
      <c r="F1040" t="s">
        <v>983</v>
      </c>
      <c r="J1040" t="s">
        <v>10</v>
      </c>
      <c r="K1040" t="s">
        <v>927</v>
      </c>
      <c r="N1040" t="s">
        <v>933</v>
      </c>
      <c r="O1040" t="s">
        <v>28</v>
      </c>
      <c r="S1040" t="s">
        <v>7</v>
      </c>
      <c r="T1040" t="s">
        <v>237</v>
      </c>
      <c r="U1040" t="s">
        <v>1162</v>
      </c>
      <c r="AD1040" t="s">
        <v>432</v>
      </c>
      <c r="AE1040" t="s">
        <v>709</v>
      </c>
      <c r="AF1040" t="s">
        <v>1450</v>
      </c>
      <c r="AG1040" t="s">
        <v>1376</v>
      </c>
      <c r="AH1040" t="s">
        <v>1171</v>
      </c>
      <c r="AI1040" t="s">
        <v>1087</v>
      </c>
      <c r="AJ1040" t="s">
        <v>1519</v>
      </c>
      <c r="AK1040" t="s">
        <v>10</v>
      </c>
      <c r="AL1040" s="100"/>
      <c r="AM1040" s="100">
        <v>45901</v>
      </c>
      <c r="AN1040">
        <v>2</v>
      </c>
      <c r="AO1040">
        <v>1</v>
      </c>
      <c r="AP1040">
        <v>700</v>
      </c>
      <c r="AR1040">
        <v>1400</v>
      </c>
      <c r="AS1040">
        <v>700</v>
      </c>
      <c r="AZ1040" t="s">
        <v>928</v>
      </c>
      <c r="BA1040">
        <v>9</v>
      </c>
      <c r="BB1040" t="s">
        <v>1194</v>
      </c>
    </row>
    <row r="1041" spans="1:54" x14ac:dyDescent="0.35">
      <c r="A1041" t="s">
        <v>69</v>
      </c>
      <c r="B1041" t="s">
        <v>1448</v>
      </c>
      <c r="C1041" t="s">
        <v>1449</v>
      </c>
      <c r="F1041" t="s">
        <v>983</v>
      </c>
      <c r="J1041" t="s">
        <v>10</v>
      </c>
      <c r="K1041" t="s">
        <v>927</v>
      </c>
      <c r="N1041" t="s">
        <v>933</v>
      </c>
      <c r="O1041" t="s">
        <v>28</v>
      </c>
      <c r="S1041" t="s">
        <v>7</v>
      </c>
      <c r="T1041" t="s">
        <v>237</v>
      </c>
      <c r="U1041" t="s">
        <v>1162</v>
      </c>
      <c r="AD1041" t="s">
        <v>432</v>
      </c>
      <c r="AE1041" t="s">
        <v>709</v>
      </c>
      <c r="AF1041" t="s">
        <v>1450</v>
      </c>
      <c r="AG1041" t="s">
        <v>1376</v>
      </c>
      <c r="AH1041" t="s">
        <v>1171</v>
      </c>
      <c r="AI1041" t="s">
        <v>1087</v>
      </c>
      <c r="AJ1041" t="s">
        <v>1519</v>
      </c>
      <c r="AK1041" t="s">
        <v>10</v>
      </c>
      <c r="AL1041" s="100"/>
      <c r="AM1041" s="100">
        <v>45931</v>
      </c>
      <c r="AN1041">
        <v>2</v>
      </c>
      <c r="AO1041">
        <v>1</v>
      </c>
      <c r="AP1041">
        <v>700</v>
      </c>
      <c r="AR1041">
        <v>1400</v>
      </c>
      <c r="AS1041">
        <v>700</v>
      </c>
      <c r="AZ1041" t="s">
        <v>928</v>
      </c>
      <c r="BA1041">
        <v>10</v>
      </c>
      <c r="BB1041" t="s">
        <v>1198</v>
      </c>
    </row>
    <row r="1042" spans="1:54" x14ac:dyDescent="0.35">
      <c r="A1042" t="s">
        <v>69</v>
      </c>
      <c r="B1042" t="s">
        <v>1448</v>
      </c>
      <c r="C1042" t="s">
        <v>1449</v>
      </c>
      <c r="F1042" t="s">
        <v>983</v>
      </c>
      <c r="J1042" t="s">
        <v>10</v>
      </c>
      <c r="K1042" t="s">
        <v>927</v>
      </c>
      <c r="N1042" t="s">
        <v>933</v>
      </c>
      <c r="O1042" t="s">
        <v>28</v>
      </c>
      <c r="S1042" t="s">
        <v>7</v>
      </c>
      <c r="T1042" t="s">
        <v>237</v>
      </c>
      <c r="U1042" t="s">
        <v>1162</v>
      </c>
      <c r="AD1042" t="s">
        <v>432</v>
      </c>
      <c r="AE1042" t="s">
        <v>709</v>
      </c>
      <c r="AF1042" t="s">
        <v>1450</v>
      </c>
      <c r="AG1042" t="s">
        <v>1376</v>
      </c>
      <c r="AH1042" t="s">
        <v>1171</v>
      </c>
      <c r="AI1042" t="s">
        <v>1087</v>
      </c>
      <c r="AJ1042" t="s">
        <v>1542</v>
      </c>
      <c r="AK1042" t="s">
        <v>10</v>
      </c>
      <c r="AL1042" s="100"/>
      <c r="AM1042" s="100">
        <v>45962</v>
      </c>
      <c r="AN1042">
        <v>2</v>
      </c>
      <c r="AO1042">
        <v>1</v>
      </c>
      <c r="AP1042">
        <v>700</v>
      </c>
      <c r="AR1042">
        <v>1400</v>
      </c>
      <c r="AS1042">
        <v>700</v>
      </c>
      <c r="AZ1042" t="s">
        <v>928</v>
      </c>
      <c r="BA1042">
        <v>11</v>
      </c>
      <c r="BB1042" t="s">
        <v>1199</v>
      </c>
    </row>
    <row r="1043" spans="1:54" x14ac:dyDescent="0.35">
      <c r="A1043" t="s">
        <v>69</v>
      </c>
      <c r="B1043" t="s">
        <v>1451</v>
      </c>
      <c r="C1043" t="s">
        <v>1452</v>
      </c>
      <c r="F1043" t="s">
        <v>983</v>
      </c>
      <c r="J1043" t="s">
        <v>10</v>
      </c>
      <c r="K1043" t="s">
        <v>927</v>
      </c>
      <c r="N1043" t="s">
        <v>933</v>
      </c>
      <c r="O1043" t="s">
        <v>28</v>
      </c>
      <c r="S1043" t="s">
        <v>7</v>
      </c>
      <c r="T1043" t="s">
        <v>237</v>
      </c>
      <c r="U1043" t="s">
        <v>1162</v>
      </c>
      <c r="AD1043" t="s">
        <v>431</v>
      </c>
      <c r="AE1043" t="s">
        <v>708</v>
      </c>
      <c r="AF1043" t="s">
        <v>1453</v>
      </c>
      <c r="AG1043" t="s">
        <v>1376</v>
      </c>
      <c r="AH1043" t="s">
        <v>1171</v>
      </c>
      <c r="AI1043" t="s">
        <v>1087</v>
      </c>
      <c r="AJ1043" t="s">
        <v>1540</v>
      </c>
      <c r="AK1043" t="s">
        <v>16</v>
      </c>
      <c r="AL1043" s="100"/>
      <c r="AM1043" s="100">
        <v>45658</v>
      </c>
      <c r="AN1043">
        <v>4</v>
      </c>
      <c r="AO1043">
        <v>2</v>
      </c>
      <c r="AP1043">
        <v>700</v>
      </c>
      <c r="AQ1043" t="s">
        <v>1490</v>
      </c>
      <c r="AR1043">
        <v>2800</v>
      </c>
      <c r="AS1043">
        <v>1400</v>
      </c>
      <c r="AZ1043" t="s">
        <v>928</v>
      </c>
      <c r="BA1043">
        <v>1</v>
      </c>
      <c r="BB1043" t="s">
        <v>1200</v>
      </c>
    </row>
    <row r="1044" spans="1:54" x14ac:dyDescent="0.35">
      <c r="A1044" t="s">
        <v>69</v>
      </c>
      <c r="B1044" t="s">
        <v>1451</v>
      </c>
      <c r="C1044" t="s">
        <v>1452</v>
      </c>
      <c r="F1044" t="s">
        <v>983</v>
      </c>
      <c r="J1044" t="s">
        <v>10</v>
      </c>
      <c r="K1044" t="s">
        <v>927</v>
      </c>
      <c r="N1044" t="s">
        <v>933</v>
      </c>
      <c r="O1044" t="s">
        <v>28</v>
      </c>
      <c r="S1044" t="s">
        <v>7</v>
      </c>
      <c r="T1044" t="s">
        <v>237</v>
      </c>
      <c r="U1044" t="s">
        <v>1162</v>
      </c>
      <c r="AD1044" t="s">
        <v>431</v>
      </c>
      <c r="AE1044" t="s">
        <v>708</v>
      </c>
      <c r="AF1044" t="s">
        <v>1453</v>
      </c>
      <c r="AG1044" t="s">
        <v>1376</v>
      </c>
      <c r="AH1044" t="s">
        <v>1171</v>
      </c>
      <c r="AI1044" t="s">
        <v>1087</v>
      </c>
      <c r="AJ1044" t="s">
        <v>1540</v>
      </c>
      <c r="AK1044" t="s">
        <v>16</v>
      </c>
      <c r="AL1044" s="100"/>
      <c r="AM1044" s="100">
        <v>45689</v>
      </c>
      <c r="AN1044">
        <v>4</v>
      </c>
      <c r="AO1044">
        <v>2</v>
      </c>
      <c r="AP1044">
        <v>700</v>
      </c>
      <c r="AR1044">
        <v>2800</v>
      </c>
      <c r="AS1044">
        <v>1400</v>
      </c>
      <c r="AZ1044" t="s">
        <v>928</v>
      </c>
      <c r="BA1044">
        <v>2</v>
      </c>
      <c r="BB1044" t="s">
        <v>1196</v>
      </c>
    </row>
    <row r="1045" spans="1:54" x14ac:dyDescent="0.35">
      <c r="A1045" t="s">
        <v>69</v>
      </c>
      <c r="B1045" t="s">
        <v>1451</v>
      </c>
      <c r="C1045" t="s">
        <v>1452</v>
      </c>
      <c r="F1045" t="s">
        <v>983</v>
      </c>
      <c r="J1045" t="s">
        <v>10</v>
      </c>
      <c r="K1045" t="s">
        <v>927</v>
      </c>
      <c r="N1045" t="s">
        <v>933</v>
      </c>
      <c r="O1045" t="s">
        <v>28</v>
      </c>
      <c r="S1045" t="s">
        <v>7</v>
      </c>
      <c r="T1045" t="s">
        <v>237</v>
      </c>
      <c r="U1045" t="s">
        <v>1162</v>
      </c>
      <c r="AD1045" t="s">
        <v>431</v>
      </c>
      <c r="AE1045" t="s">
        <v>708</v>
      </c>
      <c r="AF1045" t="s">
        <v>1453</v>
      </c>
      <c r="AG1045" t="s">
        <v>1376</v>
      </c>
      <c r="AH1045" t="s">
        <v>1171</v>
      </c>
      <c r="AI1045" t="s">
        <v>1087</v>
      </c>
      <c r="AJ1045" t="s">
        <v>1540</v>
      </c>
      <c r="AK1045" t="s">
        <v>16</v>
      </c>
      <c r="AL1045" s="100"/>
      <c r="AM1045" s="100">
        <v>45717</v>
      </c>
      <c r="AN1045">
        <v>4</v>
      </c>
      <c r="AO1045">
        <v>2</v>
      </c>
      <c r="AP1045">
        <v>700</v>
      </c>
      <c r="AR1045">
        <v>2800</v>
      </c>
      <c r="AS1045">
        <v>1400</v>
      </c>
      <c r="AZ1045" t="s">
        <v>928</v>
      </c>
      <c r="BA1045">
        <v>3</v>
      </c>
      <c r="BB1045" t="s">
        <v>1201</v>
      </c>
    </row>
    <row r="1046" spans="1:54" x14ac:dyDescent="0.35">
      <c r="A1046" t="s">
        <v>69</v>
      </c>
      <c r="B1046" t="s">
        <v>1451</v>
      </c>
      <c r="C1046" t="s">
        <v>1452</v>
      </c>
      <c r="F1046" t="s">
        <v>983</v>
      </c>
      <c r="J1046" t="s">
        <v>10</v>
      </c>
      <c r="K1046" t="s">
        <v>927</v>
      </c>
      <c r="N1046" t="s">
        <v>933</v>
      </c>
      <c r="O1046" t="s">
        <v>28</v>
      </c>
      <c r="S1046" t="s">
        <v>7</v>
      </c>
      <c r="T1046" t="s">
        <v>237</v>
      </c>
      <c r="U1046" t="s">
        <v>1162</v>
      </c>
      <c r="AD1046" t="s">
        <v>431</v>
      </c>
      <c r="AE1046" t="s">
        <v>708</v>
      </c>
      <c r="AF1046" t="s">
        <v>1453</v>
      </c>
      <c r="AG1046" t="s">
        <v>1376</v>
      </c>
      <c r="AH1046" t="s">
        <v>1171</v>
      </c>
      <c r="AI1046" t="s">
        <v>1087</v>
      </c>
      <c r="AJ1046" t="s">
        <v>1540</v>
      </c>
      <c r="AK1046" t="s">
        <v>16</v>
      </c>
      <c r="AL1046" s="100"/>
      <c r="AM1046" s="100">
        <v>45748</v>
      </c>
      <c r="AN1046">
        <v>4</v>
      </c>
      <c r="AO1046">
        <v>2</v>
      </c>
      <c r="AP1046">
        <v>700</v>
      </c>
      <c r="AR1046">
        <v>2800</v>
      </c>
      <c r="AS1046">
        <v>1400</v>
      </c>
      <c r="AZ1046" t="s">
        <v>928</v>
      </c>
      <c r="BA1046">
        <v>4</v>
      </c>
      <c r="BB1046" t="s">
        <v>1191</v>
      </c>
    </row>
    <row r="1047" spans="1:54" x14ac:dyDescent="0.35">
      <c r="A1047" t="s">
        <v>69</v>
      </c>
      <c r="B1047" t="s">
        <v>1451</v>
      </c>
      <c r="C1047" t="s">
        <v>1452</v>
      </c>
      <c r="F1047" t="s">
        <v>983</v>
      </c>
      <c r="J1047" t="s">
        <v>10</v>
      </c>
      <c r="K1047" t="s">
        <v>927</v>
      </c>
      <c r="N1047" t="s">
        <v>933</v>
      </c>
      <c r="O1047" t="s">
        <v>28</v>
      </c>
      <c r="S1047" t="s">
        <v>7</v>
      </c>
      <c r="T1047" t="s">
        <v>237</v>
      </c>
      <c r="U1047" t="s">
        <v>1162</v>
      </c>
      <c r="AD1047" t="s">
        <v>431</v>
      </c>
      <c r="AE1047" t="s">
        <v>708</v>
      </c>
      <c r="AF1047" t="s">
        <v>1453</v>
      </c>
      <c r="AG1047" t="s">
        <v>1376</v>
      </c>
      <c r="AH1047" t="s">
        <v>1171</v>
      </c>
      <c r="AI1047" t="s">
        <v>1087</v>
      </c>
      <c r="AJ1047" t="s">
        <v>1540</v>
      </c>
      <c r="AK1047" t="s">
        <v>16</v>
      </c>
      <c r="AL1047" s="100"/>
      <c r="AM1047" s="100">
        <v>45778</v>
      </c>
      <c r="AN1047">
        <v>4</v>
      </c>
      <c r="AO1047">
        <v>2</v>
      </c>
      <c r="AP1047">
        <v>700</v>
      </c>
      <c r="AR1047">
        <v>2800</v>
      </c>
      <c r="AS1047">
        <v>1400</v>
      </c>
      <c r="AZ1047" t="s">
        <v>928</v>
      </c>
      <c r="BA1047">
        <v>5</v>
      </c>
      <c r="BB1047" t="s">
        <v>1192</v>
      </c>
    </row>
    <row r="1048" spans="1:54" x14ac:dyDescent="0.35">
      <c r="A1048" t="s">
        <v>69</v>
      </c>
      <c r="B1048" t="s">
        <v>1451</v>
      </c>
      <c r="C1048" t="s">
        <v>1452</v>
      </c>
      <c r="F1048" t="s">
        <v>983</v>
      </c>
      <c r="J1048" t="s">
        <v>10</v>
      </c>
      <c r="K1048" t="s">
        <v>927</v>
      </c>
      <c r="N1048" t="s">
        <v>933</v>
      </c>
      <c r="O1048" t="s">
        <v>28</v>
      </c>
      <c r="S1048" t="s">
        <v>7</v>
      </c>
      <c r="T1048" t="s">
        <v>237</v>
      </c>
      <c r="U1048" t="s">
        <v>1162</v>
      </c>
      <c r="AD1048" t="s">
        <v>431</v>
      </c>
      <c r="AE1048" t="s">
        <v>708</v>
      </c>
      <c r="AF1048" t="s">
        <v>1453</v>
      </c>
      <c r="AG1048" t="s">
        <v>1376</v>
      </c>
      <c r="AH1048" t="s">
        <v>1171</v>
      </c>
      <c r="AI1048" t="s">
        <v>1087</v>
      </c>
      <c r="AJ1048" t="s">
        <v>1540</v>
      </c>
      <c r="AK1048" t="s">
        <v>16</v>
      </c>
      <c r="AL1048" s="100"/>
      <c r="AM1048" s="100">
        <v>45809</v>
      </c>
      <c r="AN1048">
        <v>4</v>
      </c>
      <c r="AO1048">
        <v>2</v>
      </c>
      <c r="AP1048">
        <v>700</v>
      </c>
      <c r="AR1048">
        <v>2800</v>
      </c>
      <c r="AS1048">
        <v>1400</v>
      </c>
      <c r="AZ1048" t="s">
        <v>928</v>
      </c>
      <c r="BA1048">
        <v>6</v>
      </c>
      <c r="BB1048" t="s">
        <v>1202</v>
      </c>
    </row>
    <row r="1049" spans="1:54" x14ac:dyDescent="0.35">
      <c r="A1049" t="s">
        <v>69</v>
      </c>
      <c r="B1049" t="s">
        <v>1451</v>
      </c>
      <c r="C1049" t="s">
        <v>1452</v>
      </c>
      <c r="F1049" t="s">
        <v>983</v>
      </c>
      <c r="J1049" t="s">
        <v>10</v>
      </c>
      <c r="K1049" t="s">
        <v>927</v>
      </c>
      <c r="N1049" t="s">
        <v>933</v>
      </c>
      <c r="O1049" t="s">
        <v>28</v>
      </c>
      <c r="S1049" t="s">
        <v>7</v>
      </c>
      <c r="T1049" t="s">
        <v>237</v>
      </c>
      <c r="U1049" t="s">
        <v>1162</v>
      </c>
      <c r="AD1049" t="s">
        <v>431</v>
      </c>
      <c r="AE1049" t="s">
        <v>708</v>
      </c>
      <c r="AF1049" t="s">
        <v>1453</v>
      </c>
      <c r="AG1049" t="s">
        <v>1376</v>
      </c>
      <c r="AH1049" t="s">
        <v>1171</v>
      </c>
      <c r="AI1049" t="s">
        <v>1087</v>
      </c>
      <c r="AJ1049" t="s">
        <v>1540</v>
      </c>
      <c r="AK1049" t="s">
        <v>16</v>
      </c>
      <c r="AL1049" s="100"/>
      <c r="AM1049" s="100">
        <v>45839</v>
      </c>
      <c r="AN1049">
        <v>4</v>
      </c>
      <c r="AO1049">
        <v>2</v>
      </c>
      <c r="AP1049">
        <v>700</v>
      </c>
      <c r="AR1049">
        <v>2800</v>
      </c>
      <c r="AS1049">
        <v>1400</v>
      </c>
      <c r="AZ1049" t="s">
        <v>928</v>
      </c>
      <c r="BA1049">
        <v>7</v>
      </c>
      <c r="BB1049" t="s">
        <v>1197</v>
      </c>
    </row>
    <row r="1050" spans="1:54" x14ac:dyDescent="0.35">
      <c r="A1050" t="s">
        <v>69</v>
      </c>
      <c r="B1050" t="s">
        <v>1451</v>
      </c>
      <c r="C1050" t="s">
        <v>1452</v>
      </c>
      <c r="F1050" t="s">
        <v>983</v>
      </c>
      <c r="J1050" t="s">
        <v>10</v>
      </c>
      <c r="K1050" t="s">
        <v>927</v>
      </c>
      <c r="N1050" t="s">
        <v>933</v>
      </c>
      <c r="O1050" t="s">
        <v>28</v>
      </c>
      <c r="S1050" t="s">
        <v>7</v>
      </c>
      <c r="T1050" t="s">
        <v>237</v>
      </c>
      <c r="U1050" t="s">
        <v>1162</v>
      </c>
      <c r="AD1050" t="s">
        <v>431</v>
      </c>
      <c r="AE1050" t="s">
        <v>708</v>
      </c>
      <c r="AF1050" t="s">
        <v>1453</v>
      </c>
      <c r="AG1050" t="s">
        <v>1376</v>
      </c>
      <c r="AH1050" t="s">
        <v>1171</v>
      </c>
      <c r="AI1050" t="s">
        <v>1087</v>
      </c>
      <c r="AJ1050" t="s">
        <v>1540</v>
      </c>
      <c r="AK1050" t="s">
        <v>16</v>
      </c>
      <c r="AL1050" s="100"/>
      <c r="AM1050" s="100">
        <v>45870</v>
      </c>
      <c r="AN1050">
        <v>4</v>
      </c>
      <c r="AO1050">
        <v>2</v>
      </c>
      <c r="AP1050">
        <v>700</v>
      </c>
      <c r="AR1050">
        <v>2800</v>
      </c>
      <c r="AS1050">
        <v>1400</v>
      </c>
      <c r="AZ1050" t="s">
        <v>928</v>
      </c>
      <c r="BA1050">
        <v>8</v>
      </c>
      <c r="BB1050" t="s">
        <v>1193</v>
      </c>
    </row>
    <row r="1051" spans="1:54" x14ac:dyDescent="0.35">
      <c r="A1051" t="s">
        <v>69</v>
      </c>
      <c r="B1051" t="s">
        <v>1451</v>
      </c>
      <c r="C1051" t="s">
        <v>1452</v>
      </c>
      <c r="F1051" t="s">
        <v>983</v>
      </c>
      <c r="J1051" t="s">
        <v>10</v>
      </c>
      <c r="K1051" t="s">
        <v>927</v>
      </c>
      <c r="N1051" t="s">
        <v>933</v>
      </c>
      <c r="O1051" t="s">
        <v>28</v>
      </c>
      <c r="S1051" t="s">
        <v>7</v>
      </c>
      <c r="T1051" t="s">
        <v>237</v>
      </c>
      <c r="U1051" t="s">
        <v>1162</v>
      </c>
      <c r="AD1051" t="s">
        <v>431</v>
      </c>
      <c r="AE1051" t="s">
        <v>708</v>
      </c>
      <c r="AF1051" t="s">
        <v>1453</v>
      </c>
      <c r="AG1051" t="s">
        <v>1376</v>
      </c>
      <c r="AH1051" t="s">
        <v>1171</v>
      </c>
      <c r="AI1051" t="s">
        <v>1087</v>
      </c>
      <c r="AJ1051" t="s">
        <v>1540</v>
      </c>
      <c r="AK1051" t="s">
        <v>16</v>
      </c>
      <c r="AL1051" s="100"/>
      <c r="AM1051" s="100">
        <v>45901</v>
      </c>
      <c r="AN1051">
        <v>4</v>
      </c>
      <c r="AO1051">
        <v>2</v>
      </c>
      <c r="AP1051">
        <v>700</v>
      </c>
      <c r="AR1051">
        <v>2800</v>
      </c>
      <c r="AS1051">
        <v>1400</v>
      </c>
      <c r="AZ1051" t="s">
        <v>928</v>
      </c>
      <c r="BA1051">
        <v>9</v>
      </c>
      <c r="BB1051" t="s">
        <v>1194</v>
      </c>
    </row>
    <row r="1052" spans="1:54" x14ac:dyDescent="0.35">
      <c r="A1052" t="s">
        <v>69</v>
      </c>
      <c r="B1052" t="s">
        <v>1451</v>
      </c>
      <c r="C1052" t="s">
        <v>1452</v>
      </c>
      <c r="F1052" t="s">
        <v>983</v>
      </c>
      <c r="J1052" t="s">
        <v>10</v>
      </c>
      <c r="K1052" t="s">
        <v>927</v>
      </c>
      <c r="N1052" t="s">
        <v>933</v>
      </c>
      <c r="O1052" t="s">
        <v>28</v>
      </c>
      <c r="S1052" t="s">
        <v>7</v>
      </c>
      <c r="T1052" t="s">
        <v>237</v>
      </c>
      <c r="U1052" t="s">
        <v>1162</v>
      </c>
      <c r="AD1052" t="s">
        <v>431</v>
      </c>
      <c r="AE1052" t="s">
        <v>708</v>
      </c>
      <c r="AF1052" t="s">
        <v>1453</v>
      </c>
      <c r="AG1052" t="s">
        <v>1376</v>
      </c>
      <c r="AH1052" t="s">
        <v>1171</v>
      </c>
      <c r="AI1052" t="s">
        <v>1087</v>
      </c>
      <c r="AJ1052" t="s">
        <v>1540</v>
      </c>
      <c r="AK1052" t="s">
        <v>16</v>
      </c>
      <c r="AL1052" s="100"/>
      <c r="AM1052" s="100">
        <v>45931</v>
      </c>
      <c r="AN1052">
        <v>4</v>
      </c>
      <c r="AO1052">
        <v>2</v>
      </c>
      <c r="AP1052">
        <v>700</v>
      </c>
      <c r="AR1052">
        <v>2800</v>
      </c>
      <c r="AS1052">
        <v>1400</v>
      </c>
      <c r="AZ1052" t="s">
        <v>928</v>
      </c>
      <c r="BA1052">
        <v>10</v>
      </c>
      <c r="BB1052" t="s">
        <v>1198</v>
      </c>
    </row>
    <row r="1053" spans="1:54" x14ac:dyDescent="0.35">
      <c r="A1053" t="s">
        <v>69</v>
      </c>
      <c r="B1053" t="s">
        <v>1451</v>
      </c>
      <c r="C1053" t="s">
        <v>1452</v>
      </c>
      <c r="F1053" t="s">
        <v>983</v>
      </c>
      <c r="J1053" t="s">
        <v>10</v>
      </c>
      <c r="K1053" t="s">
        <v>927</v>
      </c>
      <c r="N1053" t="s">
        <v>933</v>
      </c>
      <c r="O1053" t="s">
        <v>28</v>
      </c>
      <c r="S1053" t="s">
        <v>7</v>
      </c>
      <c r="T1053" t="s">
        <v>237</v>
      </c>
      <c r="U1053" t="s">
        <v>1162</v>
      </c>
      <c r="AD1053" t="s">
        <v>431</v>
      </c>
      <c r="AE1053" t="s">
        <v>708</v>
      </c>
      <c r="AF1053" t="s">
        <v>1453</v>
      </c>
      <c r="AG1053" t="s">
        <v>1376</v>
      </c>
      <c r="AH1053" t="s">
        <v>1171</v>
      </c>
      <c r="AI1053" t="s">
        <v>1087</v>
      </c>
      <c r="AJ1053" t="s">
        <v>1540</v>
      </c>
      <c r="AK1053" t="s">
        <v>16</v>
      </c>
      <c r="AL1053" s="100"/>
      <c r="AM1053" s="100">
        <v>45962</v>
      </c>
      <c r="AN1053">
        <v>4</v>
      </c>
      <c r="AO1053">
        <v>2</v>
      </c>
      <c r="AP1053">
        <v>700</v>
      </c>
      <c r="AR1053">
        <v>2800</v>
      </c>
      <c r="AS1053">
        <v>1400</v>
      </c>
      <c r="AZ1053" t="s">
        <v>928</v>
      </c>
      <c r="BA1053">
        <v>11</v>
      </c>
      <c r="BB1053" t="s">
        <v>1199</v>
      </c>
    </row>
    <row r="1054" spans="1:54" x14ac:dyDescent="0.35">
      <c r="A1054" t="s">
        <v>69</v>
      </c>
      <c r="B1054" t="s">
        <v>1491</v>
      </c>
      <c r="C1054" t="s">
        <v>1128</v>
      </c>
      <c r="F1054" t="s">
        <v>15</v>
      </c>
      <c r="J1054" t="s">
        <v>16</v>
      </c>
      <c r="K1054" t="s">
        <v>927</v>
      </c>
      <c r="N1054" t="s">
        <v>933</v>
      </c>
      <c r="O1054" t="s">
        <v>28</v>
      </c>
      <c r="S1054" t="s">
        <v>7</v>
      </c>
      <c r="T1054" t="s">
        <v>237</v>
      </c>
      <c r="U1054" t="s">
        <v>1162</v>
      </c>
      <c r="AH1054" t="s">
        <v>1179</v>
      </c>
      <c r="AJ1054" t="s">
        <v>1543</v>
      </c>
      <c r="AL1054" s="100"/>
      <c r="AM1054" s="100"/>
      <c r="AR1054">
        <v>80000</v>
      </c>
      <c r="AS1054">
        <v>80000</v>
      </c>
      <c r="AZ1054" t="s">
        <v>928</v>
      </c>
      <c r="BB1054" t="s">
        <v>928</v>
      </c>
    </row>
    <row r="1055" spans="1:54" x14ac:dyDescent="0.35">
      <c r="A1055" t="s">
        <v>69</v>
      </c>
      <c r="B1055" t="s">
        <v>1126</v>
      </c>
      <c r="C1055" t="s">
        <v>1544</v>
      </c>
      <c r="F1055" t="s">
        <v>18</v>
      </c>
      <c r="J1055" t="s">
        <v>19</v>
      </c>
      <c r="K1055" t="s">
        <v>927</v>
      </c>
      <c r="N1055" t="s">
        <v>933</v>
      </c>
      <c r="O1055" t="s">
        <v>28</v>
      </c>
      <c r="S1055" t="s">
        <v>3</v>
      </c>
      <c r="T1055" t="s">
        <v>133</v>
      </c>
      <c r="U1055" t="s">
        <v>934</v>
      </c>
      <c r="AJ1055" t="s">
        <v>1545</v>
      </c>
      <c r="AL1055" s="100"/>
      <c r="AM1055" s="100">
        <v>45931</v>
      </c>
      <c r="AR1055">
        <v>185000</v>
      </c>
      <c r="AS1055">
        <v>185000</v>
      </c>
      <c r="AZ1055" t="s">
        <v>928</v>
      </c>
      <c r="BA1055">
        <v>10</v>
      </c>
      <c r="BB1055" t="s">
        <v>1198</v>
      </c>
    </row>
    <row r="1056" spans="1:54" x14ac:dyDescent="0.35">
      <c r="A1056" t="s">
        <v>69</v>
      </c>
      <c r="B1056" t="s">
        <v>1365</v>
      </c>
      <c r="C1056" t="s">
        <v>1493</v>
      </c>
      <c r="F1056" t="s">
        <v>12</v>
      </c>
      <c r="J1056" t="s">
        <v>14</v>
      </c>
      <c r="K1056" t="s">
        <v>927</v>
      </c>
      <c r="N1056" t="s">
        <v>933</v>
      </c>
      <c r="O1056" t="s">
        <v>28</v>
      </c>
      <c r="S1056" t="s">
        <v>191</v>
      </c>
      <c r="T1056" t="s">
        <v>70</v>
      </c>
      <c r="U1056" t="s">
        <v>1166</v>
      </c>
      <c r="AJ1056" t="s">
        <v>1574</v>
      </c>
      <c r="AL1056" s="100"/>
      <c r="AM1056" s="100"/>
      <c r="AR1056">
        <v>200000</v>
      </c>
      <c r="AS1056">
        <v>100000</v>
      </c>
      <c r="AZ1056" t="s">
        <v>928</v>
      </c>
      <c r="BB1056" t="s">
        <v>928</v>
      </c>
    </row>
    <row r="1057" spans="1:54" x14ac:dyDescent="0.35">
      <c r="A1057" t="s">
        <v>69</v>
      </c>
      <c r="B1057" t="s">
        <v>1434</v>
      </c>
      <c r="C1057" t="s">
        <v>1546</v>
      </c>
      <c r="F1057" t="s">
        <v>1253</v>
      </c>
      <c r="J1057" t="s">
        <v>19</v>
      </c>
      <c r="K1057" t="s">
        <v>927</v>
      </c>
      <c r="N1057" t="s">
        <v>933</v>
      </c>
      <c r="O1057" t="s">
        <v>28</v>
      </c>
      <c r="S1057" t="s">
        <v>7</v>
      </c>
      <c r="T1057" t="s">
        <v>237</v>
      </c>
      <c r="U1057" t="s">
        <v>1162</v>
      </c>
      <c r="AJ1057" t="s">
        <v>1516</v>
      </c>
      <c r="AL1057" s="100"/>
      <c r="AM1057" s="100"/>
      <c r="AR1057">
        <v>35000</v>
      </c>
      <c r="AS1057">
        <v>30000</v>
      </c>
      <c r="AZ1057" t="s">
        <v>928</v>
      </c>
      <c r="BB1057" t="s">
        <v>928</v>
      </c>
    </row>
    <row r="1058" spans="1:54" x14ac:dyDescent="0.35">
      <c r="A1058" t="s">
        <v>5</v>
      </c>
      <c r="B1058" t="s">
        <v>5</v>
      </c>
      <c r="C1058" t="s">
        <v>1122</v>
      </c>
      <c r="F1058" t="s">
        <v>11</v>
      </c>
      <c r="K1058" t="s">
        <v>927</v>
      </c>
      <c r="L1058" t="s">
        <v>366</v>
      </c>
      <c r="M1058" t="s">
        <v>370</v>
      </c>
      <c r="N1058" t="s">
        <v>933</v>
      </c>
      <c r="O1058" t="s">
        <v>28</v>
      </c>
      <c r="P1058">
        <v>5000</v>
      </c>
      <c r="Q1058">
        <v>0</v>
      </c>
      <c r="S1058" t="s">
        <v>3</v>
      </c>
      <c r="T1058" t="s">
        <v>133</v>
      </c>
      <c r="U1058" t="s">
        <v>934</v>
      </c>
      <c r="V1058" t="s">
        <v>935</v>
      </c>
      <c r="W1058" t="s">
        <v>63</v>
      </c>
      <c r="X1058" t="s">
        <v>936</v>
      </c>
      <c r="Z1058" t="s">
        <v>33</v>
      </c>
      <c r="AA1058" t="s">
        <v>81</v>
      </c>
      <c r="AB1058" t="s">
        <v>11</v>
      </c>
      <c r="AC1058" t="s">
        <v>1154</v>
      </c>
      <c r="AD1058" t="s">
        <v>480</v>
      </c>
      <c r="AE1058" t="s">
        <v>5</v>
      </c>
      <c r="AF1058" t="s">
        <v>1157</v>
      </c>
      <c r="AG1058" t="s">
        <v>311</v>
      </c>
      <c r="AI1058" t="s">
        <v>1087</v>
      </c>
      <c r="AK1058" t="s">
        <v>6</v>
      </c>
      <c r="AL1058" s="100"/>
      <c r="AM1058" s="100"/>
      <c r="AR1058">
        <v>5000</v>
      </c>
      <c r="AS1058">
        <v>5000</v>
      </c>
      <c r="AZ1058" t="s">
        <v>928</v>
      </c>
      <c r="BB1058" t="s">
        <v>928</v>
      </c>
    </row>
    <row r="1059" spans="1:54" x14ac:dyDescent="0.35">
      <c r="A1059" t="s">
        <v>5</v>
      </c>
      <c r="B1059" t="s">
        <v>5</v>
      </c>
      <c r="C1059" t="s">
        <v>1120</v>
      </c>
      <c r="F1059" t="s">
        <v>11</v>
      </c>
      <c r="K1059" t="s">
        <v>927</v>
      </c>
      <c r="L1059" t="s">
        <v>366</v>
      </c>
      <c r="M1059" t="s">
        <v>370</v>
      </c>
      <c r="N1059" t="s">
        <v>933</v>
      </c>
      <c r="O1059" t="s">
        <v>28</v>
      </c>
      <c r="P1059">
        <v>15000</v>
      </c>
      <c r="Q1059">
        <v>15000</v>
      </c>
      <c r="S1059" t="s">
        <v>3</v>
      </c>
      <c r="T1059" t="s">
        <v>133</v>
      </c>
      <c r="U1059" t="s">
        <v>934</v>
      </c>
      <c r="V1059" t="s">
        <v>935</v>
      </c>
      <c r="W1059" t="s">
        <v>63</v>
      </c>
      <c r="X1059" t="s">
        <v>936</v>
      </c>
      <c r="Z1059" t="s">
        <v>33</v>
      </c>
      <c r="AA1059" t="s">
        <v>81</v>
      </c>
      <c r="AB1059" t="s">
        <v>11</v>
      </c>
      <c r="AC1059" t="s">
        <v>1154</v>
      </c>
      <c r="AD1059" t="s">
        <v>480</v>
      </c>
      <c r="AE1059" t="s">
        <v>5</v>
      </c>
      <c r="AF1059" t="s">
        <v>1157</v>
      </c>
      <c r="AG1059" t="s">
        <v>311</v>
      </c>
      <c r="AI1059" t="s">
        <v>1087</v>
      </c>
      <c r="AK1059" t="s">
        <v>6</v>
      </c>
      <c r="AL1059" s="100"/>
      <c r="AM1059" s="100"/>
      <c r="AR1059">
        <v>20000</v>
      </c>
      <c r="AS1059">
        <v>15000</v>
      </c>
      <c r="AZ1059" t="s">
        <v>928</v>
      </c>
      <c r="BB1059" t="s">
        <v>928</v>
      </c>
    </row>
    <row r="1060" spans="1:54" x14ac:dyDescent="0.35">
      <c r="A1060" t="s">
        <v>5</v>
      </c>
      <c r="B1060" t="s">
        <v>5</v>
      </c>
      <c r="C1060" t="s">
        <v>1121</v>
      </c>
      <c r="F1060" t="s">
        <v>11</v>
      </c>
      <c r="K1060" t="s">
        <v>927</v>
      </c>
      <c r="L1060" t="s">
        <v>366</v>
      </c>
      <c r="M1060" t="s">
        <v>370</v>
      </c>
      <c r="N1060" t="s">
        <v>933</v>
      </c>
      <c r="O1060" t="s">
        <v>28</v>
      </c>
      <c r="P1060">
        <v>15000</v>
      </c>
      <c r="Q1060">
        <v>15000</v>
      </c>
      <c r="S1060" t="s">
        <v>3</v>
      </c>
      <c r="T1060" t="s">
        <v>133</v>
      </c>
      <c r="U1060" t="s">
        <v>934</v>
      </c>
      <c r="V1060" t="s">
        <v>935</v>
      </c>
      <c r="W1060" t="s">
        <v>63</v>
      </c>
      <c r="X1060" t="s">
        <v>936</v>
      </c>
      <c r="Z1060" t="s">
        <v>33</v>
      </c>
      <c r="AA1060" t="s">
        <v>81</v>
      </c>
      <c r="AB1060" t="s">
        <v>11</v>
      </c>
      <c r="AC1060" t="s">
        <v>1154</v>
      </c>
      <c r="AD1060" t="s">
        <v>480</v>
      </c>
      <c r="AE1060" t="s">
        <v>5</v>
      </c>
      <c r="AF1060" t="s">
        <v>1157</v>
      </c>
      <c r="AG1060" t="s">
        <v>311</v>
      </c>
      <c r="AI1060" t="s">
        <v>1087</v>
      </c>
      <c r="AK1060" t="s">
        <v>6</v>
      </c>
      <c r="AL1060" s="100"/>
      <c r="AM1060" s="100"/>
      <c r="AR1060">
        <v>20000</v>
      </c>
      <c r="AS1060">
        <v>10000</v>
      </c>
      <c r="AZ1060" t="s">
        <v>928</v>
      </c>
      <c r="BB1060" t="s">
        <v>928</v>
      </c>
    </row>
    <row r="1061" spans="1:54" x14ac:dyDescent="0.35">
      <c r="A1061" t="s">
        <v>80</v>
      </c>
      <c r="B1061" t="s">
        <v>314</v>
      </c>
      <c r="C1061" t="s">
        <v>850</v>
      </c>
      <c r="E1061" t="s">
        <v>355</v>
      </c>
      <c r="F1061" t="s">
        <v>11</v>
      </c>
      <c r="K1061" t="s">
        <v>927</v>
      </c>
      <c r="L1061" t="s">
        <v>366</v>
      </c>
      <c r="M1061" t="s">
        <v>370</v>
      </c>
      <c r="N1061" t="s">
        <v>933</v>
      </c>
      <c r="O1061" t="s">
        <v>28</v>
      </c>
      <c r="P1061">
        <v>30000</v>
      </c>
      <c r="Q1061">
        <v>20000</v>
      </c>
      <c r="S1061" t="s">
        <v>3</v>
      </c>
      <c r="T1061" t="s">
        <v>133</v>
      </c>
      <c r="U1061" t="s">
        <v>934</v>
      </c>
      <c r="V1061" t="s">
        <v>935</v>
      </c>
      <c r="W1061" t="s">
        <v>63</v>
      </c>
      <c r="X1061" t="s">
        <v>936</v>
      </c>
      <c r="Z1061" t="s">
        <v>33</v>
      </c>
      <c r="AA1061" t="s">
        <v>81</v>
      </c>
      <c r="AB1061" t="s">
        <v>11</v>
      </c>
      <c r="AC1061" t="s">
        <v>1154</v>
      </c>
      <c r="AD1061" t="s">
        <v>565</v>
      </c>
      <c r="AE1061" t="s">
        <v>850</v>
      </c>
      <c r="AF1061" t="s">
        <v>1158</v>
      </c>
      <c r="AG1061" t="s">
        <v>311</v>
      </c>
      <c r="AI1061" t="s">
        <v>1087</v>
      </c>
      <c r="AK1061" t="s">
        <v>6</v>
      </c>
      <c r="AL1061" s="100"/>
      <c r="AM1061" s="100"/>
      <c r="AR1061">
        <v>45000</v>
      </c>
      <c r="AS1061">
        <v>16000</v>
      </c>
      <c r="AZ1061" t="s">
        <v>928</v>
      </c>
      <c r="BB1061" t="s">
        <v>928</v>
      </c>
    </row>
    <row r="1062" spans="1:54" x14ac:dyDescent="0.35">
      <c r="A1062" t="s">
        <v>89</v>
      </c>
      <c r="B1062" t="s">
        <v>91</v>
      </c>
      <c r="C1062" t="s">
        <v>1262</v>
      </c>
      <c r="F1062" t="s">
        <v>1263</v>
      </c>
      <c r="K1062" t="s">
        <v>927</v>
      </c>
      <c r="L1062" t="s">
        <v>192</v>
      </c>
      <c r="M1062" t="s">
        <v>368</v>
      </c>
      <c r="N1062" t="s">
        <v>141</v>
      </c>
      <c r="O1062" t="s">
        <v>89</v>
      </c>
      <c r="Q1062">
        <v>31218366</v>
      </c>
      <c r="S1062" t="s">
        <v>97</v>
      </c>
      <c r="T1062" t="s">
        <v>239</v>
      </c>
      <c r="U1062" t="s">
        <v>1305</v>
      </c>
      <c r="V1062" t="s">
        <v>173</v>
      </c>
      <c r="W1062" t="s">
        <v>63</v>
      </c>
      <c r="X1062" t="s">
        <v>936</v>
      </c>
      <c r="Z1062" t="s">
        <v>311</v>
      </c>
      <c r="AA1062" t="s">
        <v>114</v>
      </c>
      <c r="AB1062" t="s">
        <v>89</v>
      </c>
      <c r="AC1062" t="s">
        <v>1301</v>
      </c>
      <c r="AD1062" t="s">
        <v>545</v>
      </c>
      <c r="AE1062" t="s">
        <v>1306</v>
      </c>
      <c r="AF1062" t="s">
        <v>1307</v>
      </c>
      <c r="AG1062" t="s">
        <v>1303</v>
      </c>
      <c r="AI1062" t="s">
        <v>940</v>
      </c>
      <c r="AK1062" t="s">
        <v>1304</v>
      </c>
      <c r="AL1062" s="100"/>
      <c r="AM1062" s="100"/>
      <c r="AS1062">
        <v>32291155</v>
      </c>
      <c r="AZ1062" t="s">
        <v>928</v>
      </c>
      <c r="BB1062" t="s">
        <v>928</v>
      </c>
    </row>
    <row r="1063" spans="1:54" x14ac:dyDescent="0.35">
      <c r="A1063" t="s">
        <v>89</v>
      </c>
      <c r="B1063" t="s">
        <v>92</v>
      </c>
      <c r="C1063" t="s">
        <v>1260</v>
      </c>
      <c r="F1063" t="s">
        <v>1263</v>
      </c>
      <c r="K1063" t="s">
        <v>927</v>
      </c>
      <c r="L1063" t="s">
        <v>141</v>
      </c>
      <c r="M1063" t="s">
        <v>369</v>
      </c>
      <c r="N1063" t="s">
        <v>933</v>
      </c>
      <c r="O1063" t="s">
        <v>28</v>
      </c>
      <c r="Q1063">
        <v>72344</v>
      </c>
      <c r="S1063" t="s">
        <v>98</v>
      </c>
      <c r="T1063" t="s">
        <v>137</v>
      </c>
      <c r="U1063" t="s">
        <v>1308</v>
      </c>
      <c r="V1063" t="s">
        <v>181</v>
      </c>
      <c r="W1063" t="s">
        <v>63</v>
      </c>
      <c r="X1063" t="s">
        <v>936</v>
      </c>
      <c r="Z1063" t="s">
        <v>311</v>
      </c>
      <c r="AA1063" t="s">
        <v>114</v>
      </c>
      <c r="AB1063" t="s">
        <v>89</v>
      </c>
      <c r="AC1063" t="s">
        <v>1301</v>
      </c>
      <c r="AD1063" t="s">
        <v>406</v>
      </c>
      <c r="AE1063" t="s">
        <v>1309</v>
      </c>
      <c r="AF1063" t="s">
        <v>1310</v>
      </c>
      <c r="AG1063" t="s">
        <v>1303</v>
      </c>
      <c r="AI1063" t="s">
        <v>940</v>
      </c>
      <c r="AK1063" t="s">
        <v>1304</v>
      </c>
      <c r="AL1063" s="100"/>
      <c r="AM1063" s="100"/>
      <c r="AS1063">
        <v>17593</v>
      </c>
      <c r="AZ1063" t="s">
        <v>928</v>
      </c>
      <c r="BB1063" t="s">
        <v>928</v>
      </c>
    </row>
    <row r="1064" spans="1:54" x14ac:dyDescent="0.35">
      <c r="A1064" t="s">
        <v>89</v>
      </c>
      <c r="B1064" t="s">
        <v>92</v>
      </c>
      <c r="C1064" t="s">
        <v>1258</v>
      </c>
      <c r="F1064" t="s">
        <v>1263</v>
      </c>
      <c r="K1064" t="s">
        <v>927</v>
      </c>
      <c r="L1064" t="s">
        <v>141</v>
      </c>
      <c r="M1064" t="s">
        <v>369</v>
      </c>
      <c r="N1064" t="s">
        <v>933</v>
      </c>
      <c r="O1064" t="s">
        <v>28</v>
      </c>
      <c r="Q1064">
        <v>1219264</v>
      </c>
      <c r="S1064" t="s">
        <v>98</v>
      </c>
      <c r="T1064" t="s">
        <v>137</v>
      </c>
      <c r="U1064" t="s">
        <v>1308</v>
      </c>
      <c r="V1064" t="s">
        <v>178</v>
      </c>
      <c r="W1064" t="s">
        <v>63</v>
      </c>
      <c r="X1064" t="s">
        <v>936</v>
      </c>
      <c r="Z1064" t="s">
        <v>311</v>
      </c>
      <c r="AA1064" t="s">
        <v>114</v>
      </c>
      <c r="AB1064" t="s">
        <v>89</v>
      </c>
      <c r="AC1064" t="s">
        <v>1301</v>
      </c>
      <c r="AD1064" t="s">
        <v>500</v>
      </c>
      <c r="AE1064" t="s">
        <v>1313</v>
      </c>
      <c r="AF1064" t="s">
        <v>1314</v>
      </c>
      <c r="AG1064" t="s">
        <v>1303</v>
      </c>
      <c r="AI1064" t="s">
        <v>940</v>
      </c>
      <c r="AK1064" t="s">
        <v>1304</v>
      </c>
      <c r="AL1064" s="100"/>
      <c r="AM1064" s="100"/>
      <c r="AS1064">
        <v>1409820</v>
      </c>
      <c r="AZ1064" t="s">
        <v>928</v>
      </c>
      <c r="BB1064" t="s">
        <v>928</v>
      </c>
    </row>
    <row r="1065" spans="1:54" x14ac:dyDescent="0.35">
      <c r="A1065" t="s">
        <v>89</v>
      </c>
      <c r="B1065" t="s">
        <v>92</v>
      </c>
      <c r="C1065" t="s">
        <v>1259</v>
      </c>
      <c r="F1065" t="s">
        <v>1263</v>
      </c>
      <c r="K1065" t="s">
        <v>927</v>
      </c>
      <c r="L1065" t="s">
        <v>141</v>
      </c>
      <c r="M1065" t="s">
        <v>369</v>
      </c>
      <c r="N1065" t="s">
        <v>933</v>
      </c>
      <c r="O1065" t="s">
        <v>28</v>
      </c>
      <c r="Q1065">
        <v>11675292</v>
      </c>
      <c r="S1065" t="s">
        <v>98</v>
      </c>
      <c r="T1065" t="s">
        <v>137</v>
      </c>
      <c r="U1065" t="s">
        <v>1308</v>
      </c>
      <c r="V1065" t="s">
        <v>180</v>
      </c>
      <c r="W1065" t="s">
        <v>63</v>
      </c>
      <c r="X1065" t="s">
        <v>936</v>
      </c>
      <c r="Z1065" t="s">
        <v>311</v>
      </c>
      <c r="AA1065" t="s">
        <v>114</v>
      </c>
      <c r="AB1065" t="s">
        <v>89</v>
      </c>
      <c r="AC1065" t="s">
        <v>1301</v>
      </c>
      <c r="AD1065" t="s">
        <v>499</v>
      </c>
      <c r="AE1065" t="s">
        <v>1311</v>
      </c>
      <c r="AF1065" t="s">
        <v>1312</v>
      </c>
      <c r="AG1065" t="s">
        <v>1303</v>
      </c>
      <c r="AI1065" t="s">
        <v>940</v>
      </c>
      <c r="AK1065" t="s">
        <v>1304</v>
      </c>
      <c r="AL1065" s="100"/>
      <c r="AM1065" s="100"/>
      <c r="AS1065">
        <v>13349856</v>
      </c>
      <c r="AZ1065" t="s">
        <v>928</v>
      </c>
      <c r="BB1065" t="s">
        <v>928</v>
      </c>
    </row>
    <row r="1066" spans="1:54" x14ac:dyDescent="0.35">
      <c r="A1066" t="s">
        <v>89</v>
      </c>
      <c r="B1066" t="s">
        <v>92</v>
      </c>
      <c r="C1066" t="s">
        <v>1261</v>
      </c>
      <c r="F1066" t="s">
        <v>1263</v>
      </c>
      <c r="K1066" t="s">
        <v>927</v>
      </c>
      <c r="L1066" t="s">
        <v>141</v>
      </c>
      <c r="M1066" t="s">
        <v>369</v>
      </c>
      <c r="N1066" t="s">
        <v>933</v>
      </c>
      <c r="O1066" t="s">
        <v>28</v>
      </c>
      <c r="Q1066">
        <v>19305</v>
      </c>
      <c r="S1066" t="s">
        <v>98</v>
      </c>
      <c r="T1066" t="s">
        <v>137</v>
      </c>
      <c r="U1066" t="s">
        <v>1308</v>
      </c>
      <c r="V1066" t="s">
        <v>179</v>
      </c>
      <c r="W1066" t="s">
        <v>63</v>
      </c>
      <c r="X1066" t="s">
        <v>936</v>
      </c>
      <c r="Z1066" t="s">
        <v>311</v>
      </c>
      <c r="AA1066" t="s">
        <v>114</v>
      </c>
      <c r="AB1066" t="s">
        <v>89</v>
      </c>
      <c r="AC1066" t="s">
        <v>1301</v>
      </c>
      <c r="AD1066" t="s">
        <v>501</v>
      </c>
      <c r="AE1066" t="s">
        <v>1315</v>
      </c>
      <c r="AF1066" t="s">
        <v>1316</v>
      </c>
      <c r="AG1066" t="s">
        <v>1303</v>
      </c>
      <c r="AI1066" t="s">
        <v>940</v>
      </c>
      <c r="AK1066" t="s">
        <v>1304</v>
      </c>
      <c r="AL1066" s="100"/>
      <c r="AM1066" s="100"/>
      <c r="AS1066">
        <v>14456</v>
      </c>
      <c r="AZ1066" t="s">
        <v>928</v>
      </c>
      <c r="BB1066" t="s">
        <v>928</v>
      </c>
    </row>
    <row r="1067" spans="1:54" x14ac:dyDescent="0.35">
      <c r="A1067" t="s">
        <v>5</v>
      </c>
      <c r="B1067" t="s">
        <v>5</v>
      </c>
      <c r="C1067" t="s">
        <v>1124</v>
      </c>
      <c r="F1067" t="s">
        <v>18</v>
      </c>
      <c r="K1067" t="s">
        <v>927</v>
      </c>
      <c r="L1067" t="s">
        <v>366</v>
      </c>
      <c r="M1067" t="s">
        <v>370</v>
      </c>
      <c r="N1067" t="s">
        <v>933</v>
      </c>
      <c r="O1067" t="s">
        <v>28</v>
      </c>
      <c r="P1067">
        <v>20000</v>
      </c>
      <c r="Q1067">
        <v>20000</v>
      </c>
      <c r="S1067" t="s">
        <v>7</v>
      </c>
      <c r="T1067" t="s">
        <v>237</v>
      </c>
      <c r="U1067" t="s">
        <v>1162</v>
      </c>
      <c r="V1067" t="s">
        <v>1163</v>
      </c>
      <c r="W1067" t="s">
        <v>63</v>
      </c>
      <c r="X1067" t="s">
        <v>936</v>
      </c>
      <c r="Z1067" t="s">
        <v>33</v>
      </c>
      <c r="AA1067" t="s">
        <v>106</v>
      </c>
      <c r="AB1067" t="s">
        <v>18</v>
      </c>
      <c r="AC1067" t="s">
        <v>1159</v>
      </c>
      <c r="AD1067" t="s">
        <v>494</v>
      </c>
      <c r="AE1067" t="s">
        <v>772</v>
      </c>
      <c r="AF1067" t="s">
        <v>1164</v>
      </c>
      <c r="AG1067" t="s">
        <v>19</v>
      </c>
      <c r="AI1067" t="s">
        <v>1087</v>
      </c>
      <c r="AK1067" t="s">
        <v>19</v>
      </c>
      <c r="AL1067" s="100"/>
      <c r="AM1067" s="100"/>
      <c r="AR1067">
        <v>20000</v>
      </c>
      <c r="AS1067">
        <v>20000</v>
      </c>
      <c r="AZ1067" t="s">
        <v>928</v>
      </c>
      <c r="BB1067" t="s">
        <v>928</v>
      </c>
    </row>
    <row r="1068" spans="1:54" x14ac:dyDescent="0.35">
      <c r="A1068" t="s">
        <v>80</v>
      </c>
      <c r="B1068" t="s">
        <v>316</v>
      </c>
      <c r="C1068" t="s">
        <v>1551</v>
      </c>
      <c r="E1068" t="s">
        <v>343</v>
      </c>
      <c r="F1068" t="s">
        <v>18</v>
      </c>
      <c r="K1068" t="s">
        <v>927</v>
      </c>
      <c r="L1068" t="s">
        <v>366</v>
      </c>
      <c r="M1068" t="s">
        <v>370</v>
      </c>
      <c r="N1068" t="s">
        <v>933</v>
      </c>
      <c r="O1068" t="s">
        <v>28</v>
      </c>
      <c r="P1068">
        <v>10000</v>
      </c>
      <c r="Q1068">
        <v>10000</v>
      </c>
      <c r="S1068" t="s">
        <v>7</v>
      </c>
      <c r="T1068" t="s">
        <v>237</v>
      </c>
      <c r="U1068" t="s">
        <v>1162</v>
      </c>
      <c r="V1068" t="s">
        <v>1163</v>
      </c>
      <c r="W1068" t="s">
        <v>63</v>
      </c>
      <c r="X1068" t="s">
        <v>936</v>
      </c>
      <c r="Z1068" t="s">
        <v>33</v>
      </c>
      <c r="AA1068" t="s">
        <v>106</v>
      </c>
      <c r="AB1068" t="s">
        <v>18</v>
      </c>
      <c r="AC1068" t="s">
        <v>1159</v>
      </c>
      <c r="AD1068" t="s">
        <v>564</v>
      </c>
      <c r="AE1068" t="s">
        <v>849</v>
      </c>
      <c r="AF1068" t="s">
        <v>1161</v>
      </c>
      <c r="AG1068" t="s">
        <v>311</v>
      </c>
      <c r="AI1068" t="s">
        <v>940</v>
      </c>
      <c r="AK1068" t="s">
        <v>6</v>
      </c>
      <c r="AL1068" s="100"/>
      <c r="AM1068" s="100"/>
      <c r="AZ1068" t="s">
        <v>928</v>
      </c>
      <c r="BB1068" t="s">
        <v>928</v>
      </c>
    </row>
    <row r="1069" spans="1:54" x14ac:dyDescent="0.35">
      <c r="A1069" t="s">
        <v>80</v>
      </c>
      <c r="B1069" t="s">
        <v>316</v>
      </c>
      <c r="C1069" t="s">
        <v>1552</v>
      </c>
      <c r="E1069" t="s">
        <v>343</v>
      </c>
      <c r="F1069" t="s">
        <v>18</v>
      </c>
      <c r="K1069" t="s">
        <v>927</v>
      </c>
      <c r="L1069" t="s">
        <v>366</v>
      </c>
      <c r="M1069" t="s">
        <v>370</v>
      </c>
      <c r="N1069" t="s">
        <v>933</v>
      </c>
      <c r="O1069" t="s">
        <v>28</v>
      </c>
      <c r="P1069">
        <v>10000</v>
      </c>
      <c r="Q1069">
        <v>10000</v>
      </c>
      <c r="S1069" t="s">
        <v>7</v>
      </c>
      <c r="T1069" t="s">
        <v>237</v>
      </c>
      <c r="U1069" t="s">
        <v>1162</v>
      </c>
      <c r="V1069" t="s">
        <v>1163</v>
      </c>
      <c r="W1069" t="s">
        <v>63</v>
      </c>
      <c r="X1069" t="s">
        <v>936</v>
      </c>
      <c r="Z1069" t="s">
        <v>33</v>
      </c>
      <c r="AA1069" t="s">
        <v>106</v>
      </c>
      <c r="AB1069" t="s">
        <v>18</v>
      </c>
      <c r="AC1069" t="s">
        <v>1159</v>
      </c>
      <c r="AD1069" t="s">
        <v>564</v>
      </c>
      <c r="AE1069" t="s">
        <v>849</v>
      </c>
      <c r="AF1069" t="s">
        <v>1161</v>
      </c>
      <c r="AG1069" t="s">
        <v>311</v>
      </c>
      <c r="AI1069" t="s">
        <v>940</v>
      </c>
      <c r="AK1069" t="s">
        <v>6</v>
      </c>
      <c r="AL1069" s="100"/>
      <c r="AM1069" s="100"/>
      <c r="AZ1069" t="s">
        <v>928</v>
      </c>
      <c r="BB1069" t="s">
        <v>928</v>
      </c>
    </row>
    <row r="1070" spans="1:54" x14ac:dyDescent="0.35">
      <c r="A1070" t="s">
        <v>80</v>
      </c>
      <c r="B1070" t="s">
        <v>316</v>
      </c>
      <c r="C1070" t="s">
        <v>1553</v>
      </c>
      <c r="E1070" t="s">
        <v>343</v>
      </c>
      <c r="F1070" t="s">
        <v>18</v>
      </c>
      <c r="K1070" t="s">
        <v>927</v>
      </c>
      <c r="L1070" t="s">
        <v>366</v>
      </c>
      <c r="M1070" t="s">
        <v>370</v>
      </c>
      <c r="N1070" t="s">
        <v>933</v>
      </c>
      <c r="O1070" t="s">
        <v>28</v>
      </c>
      <c r="P1070">
        <v>10000</v>
      </c>
      <c r="Q1070">
        <v>10000</v>
      </c>
      <c r="S1070" t="s">
        <v>7</v>
      </c>
      <c r="T1070" t="s">
        <v>237</v>
      </c>
      <c r="U1070" t="s">
        <v>1162</v>
      </c>
      <c r="V1070" t="s">
        <v>1163</v>
      </c>
      <c r="W1070" t="s">
        <v>63</v>
      </c>
      <c r="X1070" t="s">
        <v>936</v>
      </c>
      <c r="Z1070" t="s">
        <v>33</v>
      </c>
      <c r="AA1070" t="s">
        <v>106</v>
      </c>
      <c r="AB1070" t="s">
        <v>18</v>
      </c>
      <c r="AC1070" t="s">
        <v>1159</v>
      </c>
      <c r="AD1070" t="s">
        <v>564</v>
      </c>
      <c r="AE1070" t="s">
        <v>849</v>
      </c>
      <c r="AF1070" t="s">
        <v>1161</v>
      </c>
      <c r="AG1070" t="s">
        <v>311</v>
      </c>
      <c r="AI1070" t="s">
        <v>940</v>
      </c>
      <c r="AK1070" t="s">
        <v>6</v>
      </c>
      <c r="AL1070" s="100"/>
      <c r="AM1070" s="100"/>
      <c r="AZ1070" t="s">
        <v>928</v>
      </c>
      <c r="BB1070" t="s">
        <v>928</v>
      </c>
    </row>
    <row r="1071" spans="1:54" x14ac:dyDescent="0.35">
      <c r="A1071" t="s">
        <v>80</v>
      </c>
      <c r="B1071" t="s">
        <v>316</v>
      </c>
      <c r="C1071" t="s">
        <v>1126</v>
      </c>
      <c r="E1071" t="s">
        <v>343</v>
      </c>
      <c r="F1071" t="s">
        <v>18</v>
      </c>
      <c r="K1071" t="s">
        <v>927</v>
      </c>
      <c r="L1071" t="s">
        <v>366</v>
      </c>
      <c r="M1071" t="s">
        <v>370</v>
      </c>
      <c r="N1071" t="s">
        <v>933</v>
      </c>
      <c r="O1071" t="s">
        <v>28</v>
      </c>
      <c r="P1071">
        <v>150000</v>
      </c>
      <c r="Q1071">
        <v>185000</v>
      </c>
      <c r="S1071" t="s">
        <v>3</v>
      </c>
      <c r="T1071" t="s">
        <v>133</v>
      </c>
      <c r="U1071" t="s">
        <v>934</v>
      </c>
      <c r="V1071" t="s">
        <v>935</v>
      </c>
      <c r="W1071" t="s">
        <v>63</v>
      </c>
      <c r="X1071" t="s">
        <v>936</v>
      </c>
      <c r="Z1071" t="s">
        <v>33</v>
      </c>
      <c r="AA1071" t="s">
        <v>106</v>
      </c>
      <c r="AB1071" t="s">
        <v>18</v>
      </c>
      <c r="AC1071" t="s">
        <v>1159</v>
      </c>
      <c r="AD1071" t="s">
        <v>558</v>
      </c>
      <c r="AE1071" t="s">
        <v>842</v>
      </c>
      <c r="AF1071" t="s">
        <v>1160</v>
      </c>
      <c r="AG1071" t="s">
        <v>311</v>
      </c>
      <c r="AI1071" t="s">
        <v>940</v>
      </c>
      <c r="AK1071" t="s">
        <v>6</v>
      </c>
      <c r="AL1071" s="100"/>
      <c r="AM1071" s="100"/>
      <c r="AZ1071" t="s">
        <v>928</v>
      </c>
      <c r="BB1071" t="s">
        <v>928</v>
      </c>
    </row>
    <row r="1072" spans="1:54" x14ac:dyDescent="0.35">
      <c r="A1072" t="s">
        <v>80</v>
      </c>
      <c r="B1072" t="s">
        <v>316</v>
      </c>
      <c r="C1072" t="s">
        <v>849</v>
      </c>
      <c r="E1072" t="s">
        <v>344</v>
      </c>
      <c r="F1072" t="s">
        <v>18</v>
      </c>
      <c r="K1072" t="s">
        <v>927</v>
      </c>
      <c r="L1072" t="s">
        <v>366</v>
      </c>
      <c r="M1072" t="s">
        <v>370</v>
      </c>
      <c r="N1072" t="s">
        <v>933</v>
      </c>
      <c r="O1072" t="s">
        <v>28</v>
      </c>
      <c r="P1072">
        <v>231400</v>
      </c>
      <c r="Q1072">
        <v>266307.62</v>
      </c>
      <c r="S1072" t="s">
        <v>3</v>
      </c>
      <c r="T1072" t="s">
        <v>133</v>
      </c>
      <c r="U1072" t="s">
        <v>934</v>
      </c>
      <c r="V1072" t="s">
        <v>935</v>
      </c>
      <c r="W1072" t="s">
        <v>63</v>
      </c>
      <c r="X1072" t="s">
        <v>936</v>
      </c>
      <c r="Z1072" t="s">
        <v>33</v>
      </c>
      <c r="AA1072" t="s">
        <v>106</v>
      </c>
      <c r="AB1072" t="s">
        <v>18</v>
      </c>
      <c r="AC1072" t="s">
        <v>1159</v>
      </c>
      <c r="AD1072" t="s">
        <v>564</v>
      </c>
      <c r="AE1072" t="s">
        <v>849</v>
      </c>
      <c r="AF1072" t="s">
        <v>1161</v>
      </c>
      <c r="AG1072" t="s">
        <v>311</v>
      </c>
      <c r="AI1072" t="s">
        <v>940</v>
      </c>
      <c r="AK1072" t="s">
        <v>6</v>
      </c>
      <c r="AL1072" s="100"/>
      <c r="AM1072" s="100"/>
      <c r="AR1072">
        <v>600000</v>
      </c>
      <c r="AS1072">
        <v>440000</v>
      </c>
      <c r="AZ1072" t="s">
        <v>928</v>
      </c>
      <c r="BB1072" t="s">
        <v>928</v>
      </c>
    </row>
    <row r="1073" spans="1:54" x14ac:dyDescent="0.35">
      <c r="A1073" t="s">
        <v>5</v>
      </c>
      <c r="B1073" t="s">
        <v>5</v>
      </c>
      <c r="C1073" t="s">
        <v>1127</v>
      </c>
      <c r="F1073" t="s">
        <v>15</v>
      </c>
      <c r="K1073" t="s">
        <v>927</v>
      </c>
      <c r="L1073" t="s">
        <v>366</v>
      </c>
      <c r="M1073" t="s">
        <v>370</v>
      </c>
      <c r="N1073" t="s">
        <v>933</v>
      </c>
      <c r="O1073" t="s">
        <v>28</v>
      </c>
      <c r="P1073">
        <v>15000</v>
      </c>
      <c r="Q1073">
        <v>0</v>
      </c>
      <c r="S1073" t="s">
        <v>7</v>
      </c>
      <c r="T1073" t="s">
        <v>237</v>
      </c>
      <c r="U1073" t="s">
        <v>1162</v>
      </c>
      <c r="V1073" t="s">
        <v>1163</v>
      </c>
      <c r="W1073" t="s">
        <v>63</v>
      </c>
      <c r="X1073" t="s">
        <v>936</v>
      </c>
      <c r="Z1073" t="s">
        <v>33</v>
      </c>
      <c r="AA1073" t="s">
        <v>107</v>
      </c>
      <c r="AB1073" t="s">
        <v>15</v>
      </c>
      <c r="AC1073" t="s">
        <v>1165</v>
      </c>
      <c r="AD1073" t="s">
        <v>480</v>
      </c>
      <c r="AE1073" t="s">
        <v>5</v>
      </c>
      <c r="AF1073" t="s">
        <v>1157</v>
      </c>
      <c r="AG1073" t="s">
        <v>311</v>
      </c>
      <c r="AI1073" t="s">
        <v>1087</v>
      </c>
      <c r="AK1073" t="s">
        <v>6</v>
      </c>
      <c r="AL1073" s="100"/>
      <c r="AM1073" s="100"/>
      <c r="AR1073">
        <v>25000</v>
      </c>
      <c r="AS1073">
        <v>20000</v>
      </c>
      <c r="AZ1073" t="s">
        <v>928</v>
      </c>
      <c r="BB1073" t="s">
        <v>928</v>
      </c>
    </row>
    <row r="1074" spans="1:54" x14ac:dyDescent="0.35">
      <c r="A1074" t="s">
        <v>80</v>
      </c>
      <c r="B1074" t="s">
        <v>319</v>
      </c>
      <c r="C1074" t="s">
        <v>1128</v>
      </c>
      <c r="E1074" t="s">
        <v>343</v>
      </c>
      <c r="F1074" t="s">
        <v>15</v>
      </c>
      <c r="K1074" t="s">
        <v>927</v>
      </c>
      <c r="L1074" t="s">
        <v>366</v>
      </c>
      <c r="M1074" t="s">
        <v>370</v>
      </c>
      <c r="N1074" t="s">
        <v>933</v>
      </c>
      <c r="O1074" t="s">
        <v>28</v>
      </c>
      <c r="P1074">
        <v>40000</v>
      </c>
      <c r="Q1074">
        <v>40000</v>
      </c>
      <c r="S1074" t="s">
        <v>7</v>
      </c>
      <c r="T1074" t="s">
        <v>237</v>
      </c>
      <c r="U1074" t="s">
        <v>1162</v>
      </c>
      <c r="V1074" t="s">
        <v>1163</v>
      </c>
      <c r="W1074" t="s">
        <v>63</v>
      </c>
      <c r="X1074" t="s">
        <v>936</v>
      </c>
      <c r="Z1074" t="s">
        <v>33</v>
      </c>
      <c r="AA1074" t="s">
        <v>107</v>
      </c>
      <c r="AB1074" t="s">
        <v>15</v>
      </c>
      <c r="AC1074" t="s">
        <v>1165</v>
      </c>
      <c r="AD1074" t="s">
        <v>558</v>
      </c>
      <c r="AE1074" t="s">
        <v>842</v>
      </c>
      <c r="AF1074" t="s">
        <v>1160</v>
      </c>
      <c r="AG1074" t="s">
        <v>311</v>
      </c>
      <c r="AI1074" t="s">
        <v>940</v>
      </c>
      <c r="AK1074" t="s">
        <v>6</v>
      </c>
      <c r="AL1074" s="100"/>
      <c r="AM1074" s="100"/>
      <c r="AZ1074" t="s">
        <v>928</v>
      </c>
      <c r="BB1074" t="s">
        <v>928</v>
      </c>
    </row>
    <row r="1075" spans="1:54" x14ac:dyDescent="0.35">
      <c r="A1075" t="s">
        <v>80</v>
      </c>
      <c r="B1075" t="s">
        <v>74</v>
      </c>
      <c r="C1075" t="s">
        <v>1434</v>
      </c>
      <c r="E1075" t="s">
        <v>1654</v>
      </c>
      <c r="F1075" t="s">
        <v>1253</v>
      </c>
      <c r="K1075" t="s">
        <v>927</v>
      </c>
      <c r="L1075" t="s">
        <v>366</v>
      </c>
      <c r="M1075" t="s">
        <v>370</v>
      </c>
      <c r="N1075" t="s">
        <v>933</v>
      </c>
      <c r="O1075" t="s">
        <v>28</v>
      </c>
      <c r="P1075">
        <v>45000</v>
      </c>
      <c r="Q1075">
        <v>35000</v>
      </c>
      <c r="S1075" t="s">
        <v>7</v>
      </c>
      <c r="T1075" t="s">
        <v>237</v>
      </c>
      <c r="U1075" t="s">
        <v>1162</v>
      </c>
      <c r="V1075" t="s">
        <v>1163</v>
      </c>
      <c r="W1075" t="s">
        <v>63</v>
      </c>
      <c r="X1075" t="s">
        <v>936</v>
      </c>
      <c r="Z1075" t="s">
        <v>33</v>
      </c>
      <c r="AA1075" t="s">
        <v>103</v>
      </c>
      <c r="AB1075" t="s">
        <v>34</v>
      </c>
      <c r="AC1075" t="s">
        <v>1318</v>
      </c>
      <c r="AD1075" t="s">
        <v>928</v>
      </c>
      <c r="AL1075" s="100"/>
      <c r="AM1075" s="100"/>
      <c r="AZ1075" t="s">
        <v>928</v>
      </c>
      <c r="BB1075" t="s">
        <v>928</v>
      </c>
    </row>
    <row r="1076" spans="1:54" x14ac:dyDescent="0.35">
      <c r="A1076" t="s">
        <v>80</v>
      </c>
      <c r="B1076" t="s">
        <v>74</v>
      </c>
      <c r="C1076" t="s">
        <v>1547</v>
      </c>
      <c r="E1076" t="s">
        <v>1654</v>
      </c>
      <c r="F1076" t="s">
        <v>1253</v>
      </c>
      <c r="K1076" t="s">
        <v>927</v>
      </c>
      <c r="L1076" t="s">
        <v>366</v>
      </c>
      <c r="M1076" t="s">
        <v>370</v>
      </c>
      <c r="N1076" t="s">
        <v>933</v>
      </c>
      <c r="O1076" t="s">
        <v>28</v>
      </c>
      <c r="P1076">
        <v>120000</v>
      </c>
      <c r="Q1076">
        <v>0</v>
      </c>
      <c r="S1076" t="s">
        <v>7</v>
      </c>
      <c r="T1076" t="s">
        <v>237</v>
      </c>
      <c r="U1076" t="s">
        <v>1162</v>
      </c>
      <c r="V1076" t="s">
        <v>1163</v>
      </c>
      <c r="W1076" t="s">
        <v>63</v>
      </c>
      <c r="X1076" t="s">
        <v>936</v>
      </c>
      <c r="Z1076" t="s">
        <v>33</v>
      </c>
      <c r="AA1076" t="s">
        <v>103</v>
      </c>
      <c r="AB1076" t="s">
        <v>34</v>
      </c>
      <c r="AC1076" t="s">
        <v>1318</v>
      </c>
      <c r="AD1076" t="s">
        <v>928</v>
      </c>
      <c r="AL1076" s="100"/>
      <c r="AM1076" s="100"/>
      <c r="AZ1076" t="s">
        <v>928</v>
      </c>
      <c r="BB1076" t="s">
        <v>928</v>
      </c>
    </row>
    <row r="1077" spans="1:54" x14ac:dyDescent="0.35">
      <c r="A1077" t="s">
        <v>80</v>
      </c>
      <c r="B1077" t="s">
        <v>1433</v>
      </c>
      <c r="C1077" t="s">
        <v>1251</v>
      </c>
      <c r="E1077" t="s">
        <v>1654</v>
      </c>
      <c r="F1077" t="s">
        <v>1251</v>
      </c>
      <c r="K1077" t="s">
        <v>927</v>
      </c>
      <c r="L1077" t="s">
        <v>366</v>
      </c>
      <c r="M1077" t="s">
        <v>370</v>
      </c>
      <c r="N1077" t="s">
        <v>933</v>
      </c>
      <c r="O1077" t="s">
        <v>28</v>
      </c>
      <c r="P1077">
        <v>50000</v>
      </c>
      <c r="Q1077">
        <v>25000</v>
      </c>
      <c r="S1077" t="s">
        <v>3</v>
      </c>
      <c r="T1077" t="s">
        <v>133</v>
      </c>
      <c r="U1077" t="s">
        <v>934</v>
      </c>
      <c r="V1077" t="s">
        <v>935</v>
      </c>
      <c r="W1077" t="s">
        <v>63</v>
      </c>
      <c r="X1077" t="s">
        <v>936</v>
      </c>
      <c r="Z1077" t="s">
        <v>33</v>
      </c>
      <c r="AA1077" t="s">
        <v>103</v>
      </c>
      <c r="AB1077" t="s">
        <v>34</v>
      </c>
      <c r="AC1077" t="s">
        <v>1318</v>
      </c>
      <c r="AD1077" t="s">
        <v>928</v>
      </c>
      <c r="AL1077" s="100"/>
      <c r="AM1077" s="100"/>
      <c r="AR1077">
        <v>25000</v>
      </c>
      <c r="AS1077">
        <v>25000</v>
      </c>
      <c r="AZ1077" t="s">
        <v>928</v>
      </c>
      <c r="BB1077" t="s">
        <v>928</v>
      </c>
    </row>
    <row r="1078" spans="1:54" x14ac:dyDescent="0.35">
      <c r="A1078" t="s">
        <v>80</v>
      </c>
      <c r="B1078" t="s">
        <v>1435</v>
      </c>
      <c r="C1078" t="s">
        <v>1436</v>
      </c>
      <c r="E1078" t="s">
        <v>350</v>
      </c>
      <c r="F1078" t="s">
        <v>34</v>
      </c>
      <c r="K1078" t="s">
        <v>927</v>
      </c>
      <c r="L1078" t="s">
        <v>366</v>
      </c>
      <c r="M1078" t="s">
        <v>370</v>
      </c>
      <c r="N1078" t="s">
        <v>933</v>
      </c>
      <c r="O1078" t="s">
        <v>28</v>
      </c>
      <c r="P1078">
        <v>100000</v>
      </c>
      <c r="Q1078">
        <v>100000</v>
      </c>
      <c r="S1078" t="s">
        <v>3</v>
      </c>
      <c r="T1078" t="s">
        <v>133</v>
      </c>
      <c r="U1078" t="s">
        <v>934</v>
      </c>
      <c r="V1078" t="s">
        <v>935</v>
      </c>
      <c r="W1078" t="s">
        <v>63</v>
      </c>
      <c r="X1078" t="s">
        <v>936</v>
      </c>
      <c r="Z1078" t="s">
        <v>33</v>
      </c>
      <c r="AA1078" t="s">
        <v>103</v>
      </c>
      <c r="AB1078" t="s">
        <v>34</v>
      </c>
      <c r="AC1078" t="s">
        <v>1318</v>
      </c>
      <c r="AD1078" t="s">
        <v>928</v>
      </c>
      <c r="AL1078" s="100"/>
      <c r="AM1078" s="100"/>
      <c r="AR1078">
        <v>120000</v>
      </c>
      <c r="AS1078">
        <v>100000</v>
      </c>
      <c r="AZ1078" t="s">
        <v>928</v>
      </c>
      <c r="BB1078" t="s">
        <v>928</v>
      </c>
    </row>
    <row r="1079" spans="1:54" x14ac:dyDescent="0.35">
      <c r="A1079" t="s">
        <v>80</v>
      </c>
      <c r="B1079" t="s">
        <v>76</v>
      </c>
      <c r="C1079" t="s">
        <v>1438</v>
      </c>
      <c r="E1079" t="s">
        <v>1654</v>
      </c>
      <c r="F1079" t="s">
        <v>87</v>
      </c>
      <c r="K1079" t="s">
        <v>927</v>
      </c>
      <c r="L1079" t="s">
        <v>366</v>
      </c>
      <c r="M1079" t="s">
        <v>370</v>
      </c>
      <c r="N1079" t="s">
        <v>933</v>
      </c>
      <c r="O1079" t="s">
        <v>28</v>
      </c>
      <c r="P1079">
        <v>9000</v>
      </c>
      <c r="Q1079">
        <v>9000</v>
      </c>
      <c r="S1079" t="s">
        <v>3</v>
      </c>
      <c r="T1079" t="s">
        <v>133</v>
      </c>
      <c r="U1079" t="s">
        <v>934</v>
      </c>
      <c r="V1079" t="s">
        <v>935</v>
      </c>
      <c r="W1079" t="s">
        <v>63</v>
      </c>
      <c r="X1079" t="s">
        <v>936</v>
      </c>
      <c r="Z1079" t="s">
        <v>33</v>
      </c>
      <c r="AA1079" t="s">
        <v>103</v>
      </c>
      <c r="AB1079" t="s">
        <v>34</v>
      </c>
      <c r="AC1079" t="s">
        <v>1318</v>
      </c>
      <c r="AD1079" t="s">
        <v>928</v>
      </c>
      <c r="AL1079" s="100"/>
      <c r="AM1079" s="100"/>
      <c r="AR1079">
        <v>9000</v>
      </c>
      <c r="AS1079">
        <v>9000</v>
      </c>
      <c r="AZ1079" t="s">
        <v>928</v>
      </c>
      <c r="BB1079" t="s">
        <v>928</v>
      </c>
    </row>
    <row r="1080" spans="1:54" x14ac:dyDescent="0.35">
      <c r="A1080" t="s">
        <v>80</v>
      </c>
      <c r="B1080" t="s">
        <v>77</v>
      </c>
      <c r="C1080" t="s">
        <v>1430</v>
      </c>
      <c r="E1080" t="s">
        <v>353</v>
      </c>
      <c r="F1080" t="s">
        <v>1237</v>
      </c>
      <c r="K1080" t="s">
        <v>927</v>
      </c>
      <c r="L1080" t="s">
        <v>366</v>
      </c>
      <c r="M1080" t="s">
        <v>370</v>
      </c>
      <c r="N1080" t="s">
        <v>933</v>
      </c>
      <c r="O1080" t="s">
        <v>28</v>
      </c>
      <c r="P1080">
        <v>50000</v>
      </c>
      <c r="Q1080">
        <v>20000</v>
      </c>
      <c r="S1080" t="s">
        <v>3</v>
      </c>
      <c r="T1080" t="s">
        <v>133</v>
      </c>
      <c r="U1080" t="s">
        <v>934</v>
      </c>
      <c r="V1080" t="s">
        <v>935</v>
      </c>
      <c r="W1080" t="s">
        <v>63</v>
      </c>
      <c r="X1080" t="s">
        <v>936</v>
      </c>
      <c r="Z1080" t="s">
        <v>33</v>
      </c>
      <c r="AA1080" t="s">
        <v>103</v>
      </c>
      <c r="AB1080" t="s">
        <v>34</v>
      </c>
      <c r="AC1080" t="s">
        <v>1318</v>
      </c>
      <c r="AD1080" t="s">
        <v>928</v>
      </c>
      <c r="AL1080" s="100"/>
      <c r="AM1080" s="100"/>
      <c r="AR1080">
        <v>50000</v>
      </c>
      <c r="AS1080">
        <v>20000</v>
      </c>
      <c r="AZ1080" t="s">
        <v>928</v>
      </c>
      <c r="BB1080" t="s">
        <v>928</v>
      </c>
    </row>
    <row r="1081" spans="1:54" x14ac:dyDescent="0.35">
      <c r="A1081" t="s">
        <v>80</v>
      </c>
      <c r="B1081" t="s">
        <v>317</v>
      </c>
      <c r="C1081" t="s">
        <v>1548</v>
      </c>
      <c r="E1081" t="s">
        <v>344</v>
      </c>
      <c r="F1081" t="s">
        <v>8</v>
      </c>
      <c r="K1081" t="s">
        <v>927</v>
      </c>
      <c r="L1081" t="s">
        <v>366</v>
      </c>
      <c r="M1081" t="s">
        <v>370</v>
      </c>
      <c r="N1081" t="s">
        <v>933</v>
      </c>
      <c r="O1081" t="s">
        <v>28</v>
      </c>
      <c r="P1081">
        <v>10000</v>
      </c>
      <c r="Q1081">
        <v>10000</v>
      </c>
      <c r="S1081" t="s">
        <v>7</v>
      </c>
      <c r="T1081" t="s">
        <v>237</v>
      </c>
      <c r="U1081" t="s">
        <v>1162</v>
      </c>
      <c r="V1081" t="s">
        <v>1163</v>
      </c>
      <c r="W1081" t="s">
        <v>63</v>
      </c>
      <c r="X1081" t="s">
        <v>936</v>
      </c>
      <c r="Y1081" t="s">
        <v>1221</v>
      </c>
      <c r="Z1081" t="s">
        <v>33</v>
      </c>
      <c r="AA1081" t="s">
        <v>102</v>
      </c>
      <c r="AB1081" t="s">
        <v>8</v>
      </c>
      <c r="AC1081" t="s">
        <v>1220</v>
      </c>
      <c r="AD1081" t="s">
        <v>928</v>
      </c>
      <c r="AL1081" s="100"/>
      <c r="AM1081" s="100"/>
      <c r="AR1081">
        <v>25000</v>
      </c>
      <c r="AS1081">
        <v>16000</v>
      </c>
      <c r="AZ1081" t="s">
        <v>928</v>
      </c>
      <c r="BB1081" t="s">
        <v>928</v>
      </c>
    </row>
    <row r="1082" spans="1:54" x14ac:dyDescent="0.35">
      <c r="A1082" t="s">
        <v>80</v>
      </c>
      <c r="B1082" t="s">
        <v>317</v>
      </c>
      <c r="C1082" t="s">
        <v>1483</v>
      </c>
      <c r="E1082" t="s">
        <v>344</v>
      </c>
      <c r="F1082" t="s">
        <v>8</v>
      </c>
      <c r="K1082" t="s">
        <v>927</v>
      </c>
      <c r="L1082" t="s">
        <v>366</v>
      </c>
      <c r="M1082" t="s">
        <v>370</v>
      </c>
      <c r="N1082" t="s">
        <v>933</v>
      </c>
      <c r="O1082" t="s">
        <v>28</v>
      </c>
      <c r="P1082">
        <v>10000</v>
      </c>
      <c r="Q1082">
        <v>10000</v>
      </c>
      <c r="S1082" t="s">
        <v>7</v>
      </c>
      <c r="T1082" t="s">
        <v>237</v>
      </c>
      <c r="U1082" t="s">
        <v>1162</v>
      </c>
      <c r="V1082" t="s">
        <v>1163</v>
      </c>
      <c r="W1082" t="s">
        <v>63</v>
      </c>
      <c r="X1082" t="s">
        <v>936</v>
      </c>
      <c r="Y1082" t="s">
        <v>1559</v>
      </c>
      <c r="Z1082" t="s">
        <v>33</v>
      </c>
      <c r="AA1082" t="s">
        <v>102</v>
      </c>
      <c r="AB1082" t="s">
        <v>8</v>
      </c>
      <c r="AC1082" t="s">
        <v>1220</v>
      </c>
      <c r="AD1082" t="s">
        <v>928</v>
      </c>
      <c r="AL1082" s="100"/>
      <c r="AM1082" s="100"/>
      <c r="AR1082">
        <v>52400</v>
      </c>
      <c r="AS1082">
        <v>52400</v>
      </c>
      <c r="AZ1082" t="s">
        <v>928</v>
      </c>
      <c r="BB1082" t="s">
        <v>928</v>
      </c>
    </row>
    <row r="1083" spans="1:54" x14ac:dyDescent="0.35">
      <c r="A1083" t="s">
        <v>80</v>
      </c>
      <c r="B1083" t="s">
        <v>316</v>
      </c>
      <c r="C1083" t="s">
        <v>1554</v>
      </c>
      <c r="E1083" t="s">
        <v>343</v>
      </c>
      <c r="F1083" t="s">
        <v>18</v>
      </c>
      <c r="K1083" t="s">
        <v>927</v>
      </c>
      <c r="L1083" t="s">
        <v>366</v>
      </c>
      <c r="M1083" t="s">
        <v>370</v>
      </c>
      <c r="N1083" t="s">
        <v>933</v>
      </c>
      <c r="O1083" t="s">
        <v>28</v>
      </c>
      <c r="P1083">
        <v>40000</v>
      </c>
      <c r="Q1083">
        <v>20000</v>
      </c>
      <c r="S1083" t="s">
        <v>3</v>
      </c>
      <c r="T1083" t="s">
        <v>133</v>
      </c>
      <c r="U1083" t="s">
        <v>934</v>
      </c>
      <c r="V1083" t="s">
        <v>935</v>
      </c>
      <c r="W1083" t="s">
        <v>63</v>
      </c>
      <c r="X1083" t="s">
        <v>936</v>
      </c>
      <c r="Z1083" t="s">
        <v>33</v>
      </c>
      <c r="AA1083" t="s">
        <v>106</v>
      </c>
      <c r="AB1083" t="s">
        <v>18</v>
      </c>
      <c r="AC1083" t="s">
        <v>1159</v>
      </c>
      <c r="AD1083" t="s">
        <v>928</v>
      </c>
      <c r="AL1083" s="100"/>
      <c r="AM1083" s="100"/>
      <c r="AS1083">
        <v>20000</v>
      </c>
      <c r="AZ1083" t="s">
        <v>928</v>
      </c>
      <c r="BB1083" t="s">
        <v>928</v>
      </c>
    </row>
    <row r="1084" spans="1:54" x14ac:dyDescent="0.35">
      <c r="A1084" t="s">
        <v>80</v>
      </c>
      <c r="B1084" t="s">
        <v>316</v>
      </c>
      <c r="C1084" t="s">
        <v>1125</v>
      </c>
      <c r="E1084" t="s">
        <v>343</v>
      </c>
      <c r="F1084" t="s">
        <v>18</v>
      </c>
      <c r="K1084" t="s">
        <v>927</v>
      </c>
      <c r="L1084" t="s">
        <v>366</v>
      </c>
      <c r="M1084" t="s">
        <v>370</v>
      </c>
      <c r="N1084" t="s">
        <v>933</v>
      </c>
      <c r="O1084" t="s">
        <v>28</v>
      </c>
      <c r="Q1084">
        <v>0</v>
      </c>
      <c r="S1084" t="s">
        <v>7</v>
      </c>
      <c r="T1084" t="s">
        <v>237</v>
      </c>
      <c r="U1084" t="s">
        <v>1162</v>
      </c>
      <c r="V1084" t="s">
        <v>1163</v>
      </c>
      <c r="W1084" t="s">
        <v>63</v>
      </c>
      <c r="X1084" t="s">
        <v>936</v>
      </c>
      <c r="Z1084" t="s">
        <v>33</v>
      </c>
      <c r="AA1084" t="s">
        <v>106</v>
      </c>
      <c r="AB1084" t="s">
        <v>18</v>
      </c>
      <c r="AC1084" t="s">
        <v>1159</v>
      </c>
      <c r="AD1084" t="s">
        <v>928</v>
      </c>
      <c r="AL1084" s="100"/>
      <c r="AM1084" s="100"/>
      <c r="AR1084">
        <v>20000</v>
      </c>
      <c r="AZ1084" t="s">
        <v>928</v>
      </c>
      <c r="BB1084" t="s">
        <v>928</v>
      </c>
    </row>
    <row r="1085" spans="1:54" x14ac:dyDescent="0.35">
      <c r="A1085" t="s">
        <v>80</v>
      </c>
      <c r="B1085" t="s">
        <v>314</v>
      </c>
      <c r="C1085" t="s">
        <v>1402</v>
      </c>
      <c r="E1085" t="s">
        <v>343</v>
      </c>
      <c r="F1085" t="s">
        <v>11</v>
      </c>
      <c r="K1085" t="s">
        <v>927</v>
      </c>
      <c r="L1085" t="s">
        <v>366</v>
      </c>
      <c r="M1085" t="s">
        <v>370</v>
      </c>
      <c r="N1085" t="s">
        <v>933</v>
      </c>
      <c r="O1085" t="s">
        <v>28</v>
      </c>
      <c r="P1085">
        <v>300000</v>
      </c>
      <c r="Q1085">
        <v>277852.15000000002</v>
      </c>
      <c r="S1085" t="s">
        <v>3</v>
      </c>
      <c r="T1085" t="s">
        <v>133</v>
      </c>
      <c r="U1085" t="s">
        <v>934</v>
      </c>
      <c r="V1085" t="s">
        <v>935</v>
      </c>
      <c r="W1085" t="s">
        <v>63</v>
      </c>
      <c r="X1085" t="s">
        <v>936</v>
      </c>
      <c r="Z1085" t="s">
        <v>33</v>
      </c>
      <c r="AA1085" t="s">
        <v>81</v>
      </c>
      <c r="AB1085" t="s">
        <v>11</v>
      </c>
      <c r="AC1085" t="s">
        <v>1154</v>
      </c>
      <c r="AD1085" t="s">
        <v>928</v>
      </c>
      <c r="AL1085" s="100"/>
      <c r="AM1085" s="100"/>
      <c r="AR1085">
        <v>500000</v>
      </c>
      <c r="AS1085">
        <v>380000</v>
      </c>
      <c r="AZ1085" t="s">
        <v>928</v>
      </c>
      <c r="BB1085" t="s">
        <v>928</v>
      </c>
    </row>
    <row r="1086" spans="1:54" x14ac:dyDescent="0.35">
      <c r="A1086" t="s">
        <v>80</v>
      </c>
      <c r="B1086" t="s">
        <v>1363</v>
      </c>
      <c r="C1086" t="s">
        <v>851</v>
      </c>
      <c r="E1086" t="s">
        <v>348</v>
      </c>
      <c r="F1086" t="s">
        <v>12</v>
      </c>
      <c r="K1086" t="s">
        <v>927</v>
      </c>
      <c r="L1086" t="s">
        <v>366</v>
      </c>
      <c r="M1086" t="s">
        <v>370</v>
      </c>
      <c r="N1086" t="s">
        <v>933</v>
      </c>
      <c r="O1086" t="s">
        <v>28</v>
      </c>
      <c r="P1086">
        <v>30000</v>
      </c>
      <c r="Q1086">
        <v>20000</v>
      </c>
      <c r="S1086" t="s">
        <v>7</v>
      </c>
      <c r="T1086" t="s">
        <v>237</v>
      </c>
      <c r="U1086" t="s">
        <v>1162</v>
      </c>
      <c r="V1086" t="s">
        <v>1163</v>
      </c>
      <c r="W1086" t="s">
        <v>63</v>
      </c>
      <c r="X1086" t="s">
        <v>936</v>
      </c>
      <c r="Z1086" t="s">
        <v>33</v>
      </c>
      <c r="AA1086" t="s">
        <v>115</v>
      </c>
      <c r="AB1086" t="s">
        <v>12</v>
      </c>
      <c r="AC1086" t="s">
        <v>1342</v>
      </c>
      <c r="AD1086" t="s">
        <v>928</v>
      </c>
      <c r="AL1086" s="100"/>
      <c r="AM1086" s="100"/>
      <c r="AR1086">
        <v>30000</v>
      </c>
      <c r="AS1086">
        <v>16000</v>
      </c>
      <c r="AZ1086" t="s">
        <v>928</v>
      </c>
      <c r="BB1086" t="s">
        <v>928</v>
      </c>
    </row>
    <row r="1087" spans="1:54" x14ac:dyDescent="0.35">
      <c r="A1087" t="s">
        <v>80</v>
      </c>
      <c r="B1087" t="s">
        <v>315</v>
      </c>
      <c r="C1087" t="s">
        <v>1555</v>
      </c>
      <c r="E1087" t="s">
        <v>350</v>
      </c>
      <c r="F1087" t="s">
        <v>35</v>
      </c>
      <c r="K1087" t="s">
        <v>927</v>
      </c>
      <c r="L1087" t="s">
        <v>366</v>
      </c>
      <c r="M1087" t="s">
        <v>370</v>
      </c>
      <c r="N1087" t="s">
        <v>933</v>
      </c>
      <c r="O1087" t="s">
        <v>28</v>
      </c>
      <c r="P1087">
        <v>45113.4</v>
      </c>
      <c r="Q1087">
        <v>35113.4</v>
      </c>
      <c r="S1087" t="s">
        <v>3</v>
      </c>
      <c r="T1087" t="s">
        <v>133</v>
      </c>
      <c r="U1087" t="s">
        <v>934</v>
      </c>
      <c r="V1087" t="s">
        <v>935</v>
      </c>
      <c r="W1087" t="s">
        <v>63</v>
      </c>
      <c r="X1087" t="s">
        <v>936</v>
      </c>
      <c r="Z1087" t="s">
        <v>33</v>
      </c>
      <c r="AA1087" t="s">
        <v>105</v>
      </c>
      <c r="AB1087" t="s">
        <v>35</v>
      </c>
      <c r="AC1087" t="s">
        <v>1343</v>
      </c>
      <c r="AD1087" t="s">
        <v>928</v>
      </c>
      <c r="AL1087" s="100"/>
      <c r="AM1087" s="100"/>
      <c r="AZ1087" t="s">
        <v>928</v>
      </c>
      <c r="BB1087" t="s">
        <v>928</v>
      </c>
    </row>
    <row r="1088" spans="1:54" x14ac:dyDescent="0.35">
      <c r="A1088" t="s">
        <v>82</v>
      </c>
      <c r="B1088" t="s">
        <v>71</v>
      </c>
      <c r="C1088" t="s">
        <v>1229</v>
      </c>
      <c r="F1088" t="s">
        <v>29</v>
      </c>
      <c r="K1088" t="s">
        <v>927</v>
      </c>
      <c r="L1088" t="s">
        <v>366</v>
      </c>
      <c r="M1088" t="s">
        <v>370</v>
      </c>
      <c r="N1088" t="s">
        <v>1231</v>
      </c>
      <c r="O1088" t="s">
        <v>1232</v>
      </c>
      <c r="Q1088">
        <v>100000</v>
      </c>
      <c r="S1088" t="s">
        <v>194</v>
      </c>
      <c r="T1088" t="s">
        <v>139</v>
      </c>
      <c r="U1088" t="s">
        <v>1233</v>
      </c>
      <c r="V1088" t="s">
        <v>1234</v>
      </c>
      <c r="W1088" t="s">
        <v>63</v>
      </c>
      <c r="X1088" t="s">
        <v>936</v>
      </c>
      <c r="Z1088" t="s">
        <v>311</v>
      </c>
      <c r="AA1088" t="s">
        <v>119</v>
      </c>
      <c r="AB1088" t="s">
        <v>72</v>
      </c>
      <c r="AC1088" t="s">
        <v>1230</v>
      </c>
      <c r="AD1088" t="s">
        <v>928</v>
      </c>
      <c r="AL1088" s="100"/>
      <c r="AM1088" s="100"/>
      <c r="AS1088">
        <v>50000</v>
      </c>
      <c r="AZ1088" t="s">
        <v>928</v>
      </c>
      <c r="BB1088" t="s">
        <v>928</v>
      </c>
    </row>
    <row r="1089" spans="1:54" x14ac:dyDescent="0.35">
      <c r="A1089" t="s">
        <v>38</v>
      </c>
      <c r="B1089" t="s">
        <v>100</v>
      </c>
      <c r="C1089" t="s">
        <v>1238</v>
      </c>
      <c r="F1089" t="s">
        <v>1251</v>
      </c>
      <c r="K1089" t="s">
        <v>927</v>
      </c>
      <c r="L1089" t="s">
        <v>366</v>
      </c>
      <c r="M1089" t="s">
        <v>370</v>
      </c>
      <c r="N1089" t="s">
        <v>933</v>
      </c>
      <c r="O1089" t="s">
        <v>28</v>
      </c>
      <c r="Q1089">
        <v>2768</v>
      </c>
      <c r="S1089" t="s">
        <v>37</v>
      </c>
      <c r="T1089" t="s">
        <v>130</v>
      </c>
      <c r="U1089" t="s">
        <v>1298</v>
      </c>
      <c r="W1089" t="s">
        <v>63</v>
      </c>
      <c r="X1089" t="s">
        <v>936</v>
      </c>
      <c r="Z1089" t="s">
        <v>33</v>
      </c>
      <c r="AA1089" t="s">
        <v>103</v>
      </c>
      <c r="AB1089" t="s">
        <v>34</v>
      </c>
      <c r="AC1089" t="s">
        <v>1318</v>
      </c>
      <c r="AD1089" t="s">
        <v>928</v>
      </c>
      <c r="AL1089" s="100"/>
      <c r="AM1089" s="100"/>
      <c r="AR1089">
        <v>2905</v>
      </c>
      <c r="AS1089">
        <v>2905</v>
      </c>
      <c r="AZ1089" t="s">
        <v>928</v>
      </c>
      <c r="BB1089" t="s">
        <v>928</v>
      </c>
    </row>
    <row r="1090" spans="1:54" x14ac:dyDescent="0.35">
      <c r="A1090" t="s">
        <v>38</v>
      </c>
      <c r="B1090" t="s">
        <v>100</v>
      </c>
      <c r="C1090" t="s">
        <v>1239</v>
      </c>
      <c r="F1090" t="s">
        <v>31</v>
      </c>
      <c r="K1090" t="s">
        <v>927</v>
      </c>
      <c r="L1090" t="s">
        <v>366</v>
      </c>
      <c r="M1090" t="s">
        <v>370</v>
      </c>
      <c r="N1090" t="s">
        <v>933</v>
      </c>
      <c r="O1090" t="s">
        <v>28</v>
      </c>
      <c r="Q1090">
        <v>2000</v>
      </c>
      <c r="S1090" t="s">
        <v>37</v>
      </c>
      <c r="T1090" t="s">
        <v>130</v>
      </c>
      <c r="U1090" t="s">
        <v>1298</v>
      </c>
      <c r="W1090" t="s">
        <v>63</v>
      </c>
      <c r="X1090" t="s">
        <v>936</v>
      </c>
      <c r="Z1090" t="s">
        <v>312</v>
      </c>
      <c r="AA1090" t="s">
        <v>108</v>
      </c>
      <c r="AB1090" t="s">
        <v>31</v>
      </c>
      <c r="AC1090" t="s">
        <v>1299</v>
      </c>
      <c r="AD1090" t="s">
        <v>928</v>
      </c>
      <c r="AL1090" s="100"/>
      <c r="AM1090" s="100"/>
      <c r="AR1090">
        <v>3000</v>
      </c>
      <c r="AS1090">
        <v>3000</v>
      </c>
      <c r="AZ1090" t="s">
        <v>928</v>
      </c>
      <c r="BB1090" t="s">
        <v>928</v>
      </c>
    </row>
    <row r="1091" spans="1:54" x14ac:dyDescent="0.35">
      <c r="A1091" t="s">
        <v>38</v>
      </c>
      <c r="B1091" t="s">
        <v>100</v>
      </c>
      <c r="C1091" t="s">
        <v>1240</v>
      </c>
      <c r="F1091" t="s">
        <v>1253</v>
      </c>
      <c r="K1091" t="s">
        <v>927</v>
      </c>
      <c r="L1091" t="s">
        <v>366</v>
      </c>
      <c r="M1091" t="s">
        <v>370</v>
      </c>
      <c r="N1091" t="s">
        <v>933</v>
      </c>
      <c r="O1091" t="s">
        <v>28</v>
      </c>
      <c r="Q1091">
        <v>2640</v>
      </c>
      <c r="S1091" t="s">
        <v>37</v>
      </c>
      <c r="T1091" t="s">
        <v>130</v>
      </c>
      <c r="U1091" t="s">
        <v>1298</v>
      </c>
      <c r="W1091" t="s">
        <v>63</v>
      </c>
      <c r="X1091" t="s">
        <v>936</v>
      </c>
      <c r="Z1091" t="s">
        <v>33</v>
      </c>
      <c r="AA1091" t="s">
        <v>103</v>
      </c>
      <c r="AB1091" t="s">
        <v>34</v>
      </c>
      <c r="AC1091" t="s">
        <v>1318</v>
      </c>
      <c r="AD1091" t="s">
        <v>928</v>
      </c>
      <c r="AL1091" s="100"/>
      <c r="AM1091" s="100"/>
      <c r="AR1091">
        <v>2796</v>
      </c>
      <c r="AS1091">
        <v>2796</v>
      </c>
      <c r="AZ1091" t="s">
        <v>928</v>
      </c>
      <c r="BB1091" t="s">
        <v>928</v>
      </c>
    </row>
    <row r="1092" spans="1:54" x14ac:dyDescent="0.35">
      <c r="A1092" t="s">
        <v>38</v>
      </c>
      <c r="B1092" t="s">
        <v>100</v>
      </c>
      <c r="C1092" t="s">
        <v>1241</v>
      </c>
      <c r="F1092" t="s">
        <v>31</v>
      </c>
      <c r="K1092" t="s">
        <v>927</v>
      </c>
      <c r="L1092" t="s">
        <v>366</v>
      </c>
      <c r="M1092" t="s">
        <v>370</v>
      </c>
      <c r="N1092" t="s">
        <v>933</v>
      </c>
      <c r="O1092" t="s">
        <v>28</v>
      </c>
      <c r="Q1092">
        <v>1368</v>
      </c>
      <c r="S1092" t="s">
        <v>37</v>
      </c>
      <c r="T1092" t="s">
        <v>130</v>
      </c>
      <c r="U1092" t="s">
        <v>1298</v>
      </c>
      <c r="W1092" t="s">
        <v>63</v>
      </c>
      <c r="X1092" t="s">
        <v>936</v>
      </c>
      <c r="Z1092" t="s">
        <v>312</v>
      </c>
      <c r="AA1092" t="s">
        <v>108</v>
      </c>
      <c r="AB1092" t="s">
        <v>31</v>
      </c>
      <c r="AC1092" t="s">
        <v>1299</v>
      </c>
      <c r="AD1092" t="s">
        <v>928</v>
      </c>
      <c r="AL1092" s="100"/>
      <c r="AM1092" s="100"/>
      <c r="AR1092">
        <v>1368</v>
      </c>
      <c r="AS1092">
        <v>1368</v>
      </c>
      <c r="AZ1092" t="s">
        <v>928</v>
      </c>
      <c r="BB1092" t="s">
        <v>928</v>
      </c>
    </row>
    <row r="1093" spans="1:54" x14ac:dyDescent="0.35">
      <c r="A1093" t="s">
        <v>38</v>
      </c>
      <c r="B1093" t="s">
        <v>100</v>
      </c>
      <c r="C1093" t="s">
        <v>1242</v>
      </c>
      <c r="F1093" t="s">
        <v>32</v>
      </c>
      <c r="K1093" t="s">
        <v>927</v>
      </c>
      <c r="L1093" t="s">
        <v>366</v>
      </c>
      <c r="M1093" t="s">
        <v>370</v>
      </c>
      <c r="N1093" t="s">
        <v>933</v>
      </c>
      <c r="O1093" t="s">
        <v>28</v>
      </c>
      <c r="Q1093">
        <v>2000</v>
      </c>
      <c r="S1093" t="s">
        <v>37</v>
      </c>
      <c r="T1093" t="s">
        <v>130</v>
      </c>
      <c r="U1093" t="s">
        <v>1298</v>
      </c>
      <c r="W1093" t="s">
        <v>63</v>
      </c>
      <c r="X1093" t="s">
        <v>936</v>
      </c>
      <c r="Z1093" t="s">
        <v>312</v>
      </c>
      <c r="AA1093" t="s">
        <v>116</v>
      </c>
      <c r="AB1093" t="s">
        <v>32</v>
      </c>
      <c r="AC1093" t="s">
        <v>1317</v>
      </c>
      <c r="AD1093" t="s">
        <v>928</v>
      </c>
      <c r="AL1093" s="100"/>
      <c r="AM1093" s="100"/>
      <c r="AR1093">
        <v>2000</v>
      </c>
      <c r="AS1093">
        <v>2000</v>
      </c>
      <c r="AZ1093" t="s">
        <v>928</v>
      </c>
      <c r="BB1093" t="s">
        <v>928</v>
      </c>
    </row>
    <row r="1094" spans="1:54" x14ac:dyDescent="0.35">
      <c r="A1094" t="s">
        <v>38</v>
      </c>
      <c r="B1094" t="s">
        <v>100</v>
      </c>
      <c r="C1094" t="s">
        <v>1243</v>
      </c>
      <c r="F1094" t="s">
        <v>1252</v>
      </c>
      <c r="K1094" t="s">
        <v>927</v>
      </c>
      <c r="L1094" t="s">
        <v>366</v>
      </c>
      <c r="M1094" t="s">
        <v>370</v>
      </c>
      <c r="N1094" t="s">
        <v>933</v>
      </c>
      <c r="O1094" t="s">
        <v>28</v>
      </c>
      <c r="Q1094">
        <v>1530</v>
      </c>
      <c r="S1094" t="s">
        <v>37</v>
      </c>
      <c r="T1094" t="s">
        <v>130</v>
      </c>
      <c r="U1094" t="s">
        <v>1298</v>
      </c>
      <c r="W1094" t="s">
        <v>63</v>
      </c>
      <c r="X1094" t="s">
        <v>936</v>
      </c>
      <c r="Z1094" t="s">
        <v>33</v>
      </c>
      <c r="AA1094" t="s">
        <v>103</v>
      </c>
      <c r="AB1094" t="s">
        <v>34</v>
      </c>
      <c r="AC1094" t="s">
        <v>1318</v>
      </c>
      <c r="AD1094" t="s">
        <v>928</v>
      </c>
      <c r="AL1094" s="100"/>
      <c r="AM1094" s="100"/>
      <c r="AR1094">
        <v>1530</v>
      </c>
      <c r="AS1094">
        <v>1530</v>
      </c>
      <c r="AZ1094" t="s">
        <v>928</v>
      </c>
      <c r="BB1094" t="s">
        <v>928</v>
      </c>
    </row>
    <row r="1095" spans="1:54" x14ac:dyDescent="0.35">
      <c r="A1095" t="s">
        <v>38</v>
      </c>
      <c r="B1095" t="s">
        <v>100</v>
      </c>
      <c r="C1095" t="s">
        <v>1244</v>
      </c>
      <c r="F1095" t="s">
        <v>1252</v>
      </c>
      <c r="K1095" t="s">
        <v>927</v>
      </c>
      <c r="L1095" t="s">
        <v>366</v>
      </c>
      <c r="M1095" t="s">
        <v>370</v>
      </c>
      <c r="N1095" t="s">
        <v>933</v>
      </c>
      <c r="O1095" t="s">
        <v>28</v>
      </c>
      <c r="Q1095">
        <v>2715</v>
      </c>
      <c r="S1095" t="s">
        <v>37</v>
      </c>
      <c r="T1095" t="s">
        <v>130</v>
      </c>
      <c r="U1095" t="s">
        <v>1298</v>
      </c>
      <c r="W1095" t="s">
        <v>63</v>
      </c>
      <c r="X1095" t="s">
        <v>936</v>
      </c>
      <c r="Z1095" t="s">
        <v>33</v>
      </c>
      <c r="AA1095" t="s">
        <v>103</v>
      </c>
      <c r="AB1095" t="s">
        <v>34</v>
      </c>
      <c r="AC1095" t="s">
        <v>1318</v>
      </c>
      <c r="AD1095" t="s">
        <v>928</v>
      </c>
      <c r="AL1095" s="100"/>
      <c r="AM1095" s="100"/>
      <c r="AR1095">
        <v>2715</v>
      </c>
      <c r="AS1095">
        <v>2715</v>
      </c>
      <c r="AZ1095" t="s">
        <v>928</v>
      </c>
      <c r="BB1095" t="s">
        <v>928</v>
      </c>
    </row>
    <row r="1096" spans="1:54" x14ac:dyDescent="0.35">
      <c r="A1096" t="s">
        <v>38</v>
      </c>
      <c r="B1096" t="s">
        <v>100</v>
      </c>
      <c r="C1096" t="s">
        <v>1245</v>
      </c>
      <c r="F1096" t="s">
        <v>31</v>
      </c>
      <c r="K1096" t="s">
        <v>927</v>
      </c>
      <c r="L1096" t="s">
        <v>366</v>
      </c>
      <c r="M1096" t="s">
        <v>370</v>
      </c>
      <c r="N1096" t="s">
        <v>933</v>
      </c>
      <c r="O1096" t="s">
        <v>28</v>
      </c>
      <c r="Q1096">
        <v>1800</v>
      </c>
      <c r="S1096" t="s">
        <v>37</v>
      </c>
      <c r="T1096" t="s">
        <v>130</v>
      </c>
      <c r="U1096" t="s">
        <v>1298</v>
      </c>
      <c r="W1096" t="s">
        <v>63</v>
      </c>
      <c r="X1096" t="s">
        <v>936</v>
      </c>
      <c r="Z1096" t="s">
        <v>312</v>
      </c>
      <c r="AA1096" t="s">
        <v>108</v>
      </c>
      <c r="AB1096" t="s">
        <v>31</v>
      </c>
      <c r="AC1096" t="s">
        <v>1299</v>
      </c>
      <c r="AD1096" t="s">
        <v>928</v>
      </c>
      <c r="AL1096" s="100"/>
      <c r="AM1096" s="100"/>
      <c r="AR1096">
        <v>1800</v>
      </c>
      <c r="AS1096">
        <v>1800</v>
      </c>
      <c r="AZ1096" t="s">
        <v>928</v>
      </c>
      <c r="BB1096" t="s">
        <v>928</v>
      </c>
    </row>
    <row r="1097" spans="1:54" x14ac:dyDescent="0.35">
      <c r="A1097" t="s">
        <v>38</v>
      </c>
      <c r="B1097" t="s">
        <v>100</v>
      </c>
      <c r="C1097" t="s">
        <v>1246</v>
      </c>
      <c r="F1097" t="s">
        <v>31</v>
      </c>
      <c r="K1097" t="s">
        <v>927</v>
      </c>
      <c r="L1097" t="s">
        <v>366</v>
      </c>
      <c r="M1097" t="s">
        <v>370</v>
      </c>
      <c r="N1097" t="s">
        <v>933</v>
      </c>
      <c r="O1097" t="s">
        <v>28</v>
      </c>
      <c r="Q1097">
        <v>1013</v>
      </c>
      <c r="S1097" t="s">
        <v>37</v>
      </c>
      <c r="T1097" t="s">
        <v>130</v>
      </c>
      <c r="U1097" t="s">
        <v>1298</v>
      </c>
      <c r="W1097" t="s">
        <v>63</v>
      </c>
      <c r="X1097" t="s">
        <v>936</v>
      </c>
      <c r="Z1097" t="s">
        <v>312</v>
      </c>
      <c r="AA1097" t="s">
        <v>108</v>
      </c>
      <c r="AB1097" t="s">
        <v>31</v>
      </c>
      <c r="AC1097" t="s">
        <v>1299</v>
      </c>
      <c r="AD1097" t="s">
        <v>928</v>
      </c>
      <c r="AL1097" s="100"/>
      <c r="AM1097" s="100"/>
      <c r="AR1097">
        <v>1200</v>
      </c>
      <c r="AS1097">
        <v>1200</v>
      </c>
      <c r="AZ1097" t="s">
        <v>928</v>
      </c>
      <c r="BB1097" t="s">
        <v>928</v>
      </c>
    </row>
    <row r="1098" spans="1:54" x14ac:dyDescent="0.35">
      <c r="A1098" t="s">
        <v>38</v>
      </c>
      <c r="B1098" t="s">
        <v>100</v>
      </c>
      <c r="C1098" t="s">
        <v>1247</v>
      </c>
      <c r="F1098" t="s">
        <v>34</v>
      </c>
      <c r="K1098" t="s">
        <v>927</v>
      </c>
      <c r="L1098" t="s">
        <v>366</v>
      </c>
      <c r="M1098" t="s">
        <v>370</v>
      </c>
      <c r="N1098" t="s">
        <v>933</v>
      </c>
      <c r="O1098" t="s">
        <v>28</v>
      </c>
      <c r="Q1098">
        <v>22400</v>
      </c>
      <c r="S1098" t="s">
        <v>37</v>
      </c>
      <c r="T1098" t="s">
        <v>130</v>
      </c>
      <c r="U1098" t="s">
        <v>1298</v>
      </c>
      <c r="W1098" t="s">
        <v>63</v>
      </c>
      <c r="X1098" t="s">
        <v>936</v>
      </c>
      <c r="Z1098" t="s">
        <v>33</v>
      </c>
      <c r="AA1098" t="s">
        <v>103</v>
      </c>
      <c r="AB1098" t="s">
        <v>34</v>
      </c>
      <c r="AC1098" t="s">
        <v>1318</v>
      </c>
      <c r="AD1098" t="s">
        <v>928</v>
      </c>
      <c r="AL1098" s="100"/>
      <c r="AM1098" s="100"/>
      <c r="AR1098">
        <v>22400</v>
      </c>
      <c r="AS1098">
        <v>22400</v>
      </c>
      <c r="AZ1098" t="s">
        <v>928</v>
      </c>
      <c r="BB1098" t="s">
        <v>928</v>
      </c>
    </row>
    <row r="1099" spans="1:54" x14ac:dyDescent="0.35">
      <c r="A1099" t="s">
        <v>38</v>
      </c>
      <c r="B1099" t="s">
        <v>100</v>
      </c>
      <c r="C1099" t="s">
        <v>1248</v>
      </c>
      <c r="F1099" t="s">
        <v>87</v>
      </c>
      <c r="K1099" t="s">
        <v>927</v>
      </c>
      <c r="L1099" t="s">
        <v>366</v>
      </c>
      <c r="M1099" t="s">
        <v>370</v>
      </c>
      <c r="N1099" t="s">
        <v>933</v>
      </c>
      <c r="O1099" t="s">
        <v>28</v>
      </c>
      <c r="Q1099">
        <v>300</v>
      </c>
      <c r="S1099" t="s">
        <v>37</v>
      </c>
      <c r="T1099" t="s">
        <v>130</v>
      </c>
      <c r="U1099" t="s">
        <v>1298</v>
      </c>
      <c r="W1099" t="s">
        <v>63</v>
      </c>
      <c r="X1099" t="s">
        <v>936</v>
      </c>
      <c r="Z1099" t="s">
        <v>33</v>
      </c>
      <c r="AA1099" t="s">
        <v>103</v>
      </c>
      <c r="AB1099" t="s">
        <v>34</v>
      </c>
      <c r="AC1099" t="s">
        <v>1318</v>
      </c>
      <c r="AD1099" t="s">
        <v>928</v>
      </c>
      <c r="AL1099" s="100"/>
      <c r="AM1099" s="100"/>
      <c r="AR1099">
        <v>300</v>
      </c>
      <c r="AS1099">
        <v>300</v>
      </c>
      <c r="AZ1099" t="s">
        <v>928</v>
      </c>
      <c r="BB1099" t="s">
        <v>928</v>
      </c>
    </row>
    <row r="1100" spans="1:54" x14ac:dyDescent="0.35">
      <c r="A1100" t="s">
        <v>38</v>
      </c>
      <c r="B1100" t="s">
        <v>100</v>
      </c>
      <c r="C1100" t="s">
        <v>1249</v>
      </c>
      <c r="F1100" t="s">
        <v>15</v>
      </c>
      <c r="K1100" t="s">
        <v>927</v>
      </c>
      <c r="L1100" t="s">
        <v>366</v>
      </c>
      <c r="M1100" t="s">
        <v>370</v>
      </c>
      <c r="N1100" t="s">
        <v>933</v>
      </c>
      <c r="O1100" t="s">
        <v>28</v>
      </c>
      <c r="Q1100">
        <v>1500</v>
      </c>
      <c r="S1100" t="s">
        <v>37</v>
      </c>
      <c r="T1100" t="s">
        <v>130</v>
      </c>
      <c r="U1100" t="s">
        <v>1298</v>
      </c>
      <c r="W1100" t="s">
        <v>63</v>
      </c>
      <c r="X1100" t="s">
        <v>936</v>
      </c>
      <c r="Z1100" t="s">
        <v>33</v>
      </c>
      <c r="AA1100" t="s">
        <v>107</v>
      </c>
      <c r="AB1100" t="s">
        <v>15</v>
      </c>
      <c r="AC1100" t="s">
        <v>1165</v>
      </c>
      <c r="AD1100" t="s">
        <v>928</v>
      </c>
      <c r="AL1100" s="100"/>
      <c r="AM1100" s="100"/>
      <c r="AR1100">
        <v>1500</v>
      </c>
      <c r="AS1100">
        <v>1500</v>
      </c>
      <c r="AZ1100" t="s">
        <v>928</v>
      </c>
      <c r="BB1100" t="s">
        <v>928</v>
      </c>
    </row>
    <row r="1101" spans="1:54" x14ac:dyDescent="0.35">
      <c r="A1101" t="s">
        <v>38</v>
      </c>
      <c r="B1101" t="s">
        <v>100</v>
      </c>
      <c r="C1101" t="s">
        <v>1250</v>
      </c>
      <c r="F1101" t="s">
        <v>1253</v>
      </c>
      <c r="K1101" t="s">
        <v>927</v>
      </c>
      <c r="L1101" t="s">
        <v>366</v>
      </c>
      <c r="M1101" t="s">
        <v>370</v>
      </c>
      <c r="N1101" t="s">
        <v>933</v>
      </c>
      <c r="O1101" t="s">
        <v>28</v>
      </c>
      <c r="Q1101">
        <v>15369</v>
      </c>
      <c r="S1101" t="s">
        <v>37</v>
      </c>
      <c r="T1101" t="s">
        <v>130</v>
      </c>
      <c r="U1101" t="s">
        <v>1298</v>
      </c>
      <c r="W1101" t="s">
        <v>63</v>
      </c>
      <c r="X1101" t="s">
        <v>936</v>
      </c>
      <c r="Z1101" t="s">
        <v>33</v>
      </c>
      <c r="AA1101" t="s">
        <v>103</v>
      </c>
      <c r="AB1101" t="s">
        <v>34</v>
      </c>
      <c r="AC1101" t="s">
        <v>1318</v>
      </c>
      <c r="AD1101" t="s">
        <v>928</v>
      </c>
      <c r="AL1101" s="100"/>
      <c r="AM1101" s="100"/>
      <c r="AR1101">
        <v>15369</v>
      </c>
      <c r="AS1101">
        <v>15369</v>
      </c>
      <c r="AZ1101" t="s">
        <v>928</v>
      </c>
      <c r="BB1101" t="s">
        <v>928</v>
      </c>
    </row>
    <row r="1102" spans="1:54" x14ac:dyDescent="0.35">
      <c r="A1102" t="s">
        <v>5</v>
      </c>
      <c r="B1102" t="s">
        <v>5</v>
      </c>
      <c r="C1102" t="s">
        <v>1431</v>
      </c>
      <c r="F1102" t="s">
        <v>1252</v>
      </c>
      <c r="K1102" t="s">
        <v>927</v>
      </c>
      <c r="L1102" t="s">
        <v>366</v>
      </c>
      <c r="M1102" t="s">
        <v>370</v>
      </c>
      <c r="N1102" t="s">
        <v>933</v>
      </c>
      <c r="O1102" t="s">
        <v>28</v>
      </c>
      <c r="Q1102">
        <v>7725.34</v>
      </c>
      <c r="S1102" t="s">
        <v>3</v>
      </c>
      <c r="T1102" t="s">
        <v>133</v>
      </c>
      <c r="U1102" t="s">
        <v>934</v>
      </c>
      <c r="V1102" t="s">
        <v>935</v>
      </c>
      <c r="W1102" t="s">
        <v>63</v>
      </c>
      <c r="X1102" t="s">
        <v>936</v>
      </c>
      <c r="Z1102" t="s">
        <v>33</v>
      </c>
      <c r="AA1102" t="s">
        <v>103</v>
      </c>
      <c r="AB1102" t="s">
        <v>34</v>
      </c>
      <c r="AC1102" t="s">
        <v>1318</v>
      </c>
      <c r="AD1102" t="s">
        <v>928</v>
      </c>
      <c r="AL1102" s="100"/>
      <c r="AM1102" s="100"/>
      <c r="AR1102">
        <v>30000</v>
      </c>
      <c r="AS1102">
        <v>20000</v>
      </c>
      <c r="AZ1102" t="s">
        <v>928</v>
      </c>
      <c r="BB1102" t="s">
        <v>928</v>
      </c>
    </row>
    <row r="1103" spans="1:54" x14ac:dyDescent="0.35">
      <c r="A1103" t="s">
        <v>5</v>
      </c>
      <c r="B1103" t="s">
        <v>5</v>
      </c>
      <c r="C1103" t="s">
        <v>1432</v>
      </c>
      <c r="F1103" t="s">
        <v>87</v>
      </c>
      <c r="K1103" t="s">
        <v>927</v>
      </c>
      <c r="L1103" t="s">
        <v>366</v>
      </c>
      <c r="M1103" t="s">
        <v>370</v>
      </c>
      <c r="N1103" t="s">
        <v>933</v>
      </c>
      <c r="O1103" t="s">
        <v>28</v>
      </c>
      <c r="P1103">
        <v>8000</v>
      </c>
      <c r="Q1103">
        <v>8000</v>
      </c>
      <c r="S1103" t="s">
        <v>3</v>
      </c>
      <c r="T1103" t="s">
        <v>133</v>
      </c>
      <c r="U1103" t="s">
        <v>934</v>
      </c>
      <c r="V1103" t="s">
        <v>935</v>
      </c>
      <c r="W1103" t="s">
        <v>63</v>
      </c>
      <c r="X1103" t="s">
        <v>936</v>
      </c>
      <c r="Z1103" t="s">
        <v>33</v>
      </c>
      <c r="AA1103" t="s">
        <v>103</v>
      </c>
      <c r="AB1103" t="s">
        <v>34</v>
      </c>
      <c r="AC1103" t="s">
        <v>1318</v>
      </c>
      <c r="AD1103" t="s">
        <v>928</v>
      </c>
      <c r="AL1103" s="100"/>
      <c r="AM1103" s="100"/>
      <c r="AR1103">
        <v>8000</v>
      </c>
      <c r="AS1103">
        <v>8000</v>
      </c>
      <c r="AZ1103" t="s">
        <v>928</v>
      </c>
      <c r="BB1103" t="s">
        <v>928</v>
      </c>
    </row>
    <row r="1104" spans="1:54" x14ac:dyDescent="0.35">
      <c r="A1104" t="s">
        <v>5</v>
      </c>
      <c r="B1104" t="s">
        <v>5</v>
      </c>
      <c r="C1104" t="s">
        <v>1214</v>
      </c>
      <c r="F1104" t="s">
        <v>4</v>
      </c>
      <c r="K1104" t="s">
        <v>927</v>
      </c>
      <c r="L1104" t="s">
        <v>366</v>
      </c>
      <c r="M1104" t="s">
        <v>370</v>
      </c>
      <c r="N1104" t="s">
        <v>933</v>
      </c>
      <c r="O1104" t="s">
        <v>28</v>
      </c>
      <c r="P1104">
        <v>18000</v>
      </c>
      <c r="Q1104">
        <v>10000</v>
      </c>
      <c r="S1104" t="s">
        <v>3</v>
      </c>
      <c r="T1104" t="s">
        <v>133</v>
      </c>
      <c r="U1104" t="s">
        <v>934</v>
      </c>
      <c r="V1104" t="s">
        <v>935</v>
      </c>
      <c r="W1104" t="s">
        <v>63</v>
      </c>
      <c r="X1104" t="s">
        <v>936</v>
      </c>
      <c r="Z1104" t="s">
        <v>33</v>
      </c>
      <c r="AA1104" t="s">
        <v>104</v>
      </c>
      <c r="AB1104" t="s">
        <v>4</v>
      </c>
      <c r="AC1104" t="s">
        <v>1222</v>
      </c>
      <c r="AD1104" t="s">
        <v>928</v>
      </c>
      <c r="AL1104" s="100"/>
      <c r="AM1104" s="100"/>
      <c r="AR1104">
        <v>18000</v>
      </c>
      <c r="AS1104">
        <v>15000</v>
      </c>
      <c r="AZ1104" t="s">
        <v>928</v>
      </c>
      <c r="BB1104" t="s">
        <v>928</v>
      </c>
    </row>
    <row r="1105" spans="1:54" x14ac:dyDescent="0.35">
      <c r="A1105" t="s">
        <v>5</v>
      </c>
      <c r="B1105" t="s">
        <v>5</v>
      </c>
      <c r="C1105" t="s">
        <v>1613</v>
      </c>
      <c r="F1105" t="s">
        <v>8</v>
      </c>
      <c r="K1105" t="s">
        <v>927</v>
      </c>
      <c r="L1105" t="s">
        <v>366</v>
      </c>
      <c r="M1105" t="s">
        <v>370</v>
      </c>
      <c r="N1105" t="s">
        <v>933</v>
      </c>
      <c r="O1105" t="s">
        <v>28</v>
      </c>
      <c r="P1105">
        <v>20000</v>
      </c>
      <c r="Q1105">
        <v>20000</v>
      </c>
      <c r="S1105" t="s">
        <v>7</v>
      </c>
      <c r="T1105" t="s">
        <v>237</v>
      </c>
      <c r="U1105" t="s">
        <v>1162</v>
      </c>
      <c r="V1105" t="s">
        <v>1163</v>
      </c>
      <c r="W1105" t="s">
        <v>63</v>
      </c>
      <c r="X1105" t="s">
        <v>936</v>
      </c>
      <c r="Z1105" t="s">
        <v>33</v>
      </c>
      <c r="AA1105" t="s">
        <v>102</v>
      </c>
      <c r="AB1105" t="s">
        <v>8</v>
      </c>
      <c r="AC1105" t="s">
        <v>1220</v>
      </c>
      <c r="AD1105" t="s">
        <v>928</v>
      </c>
      <c r="AL1105" s="100"/>
      <c r="AM1105" s="100"/>
      <c r="AR1105">
        <v>35000</v>
      </c>
      <c r="AS1105">
        <v>20000</v>
      </c>
      <c r="AZ1105" t="s">
        <v>928</v>
      </c>
      <c r="BB1105" t="s">
        <v>928</v>
      </c>
    </row>
    <row r="1106" spans="1:54" x14ac:dyDescent="0.35">
      <c r="A1106" t="s">
        <v>5</v>
      </c>
      <c r="B1106" t="s">
        <v>5</v>
      </c>
      <c r="C1106" t="s">
        <v>1575</v>
      </c>
      <c r="F1106" t="s">
        <v>8</v>
      </c>
      <c r="K1106" t="s">
        <v>927</v>
      </c>
      <c r="L1106" t="s">
        <v>366</v>
      </c>
      <c r="M1106" t="s">
        <v>370</v>
      </c>
      <c r="N1106" t="s">
        <v>933</v>
      </c>
      <c r="O1106" t="s">
        <v>28</v>
      </c>
      <c r="P1106">
        <v>15000</v>
      </c>
      <c r="Q1106">
        <v>15000</v>
      </c>
      <c r="S1106" t="s">
        <v>7</v>
      </c>
      <c r="T1106" t="s">
        <v>237</v>
      </c>
      <c r="U1106" t="s">
        <v>1162</v>
      </c>
      <c r="V1106" t="s">
        <v>1163</v>
      </c>
      <c r="W1106" t="s">
        <v>63</v>
      </c>
      <c r="X1106" t="s">
        <v>936</v>
      </c>
      <c r="Z1106" t="s">
        <v>33</v>
      </c>
      <c r="AA1106" t="s">
        <v>102</v>
      </c>
      <c r="AB1106" t="s">
        <v>8</v>
      </c>
      <c r="AC1106" t="s">
        <v>1220</v>
      </c>
      <c r="AD1106" t="s">
        <v>928</v>
      </c>
      <c r="AL1106" s="100"/>
      <c r="AM1106" s="100"/>
      <c r="AZ1106" t="s">
        <v>928</v>
      </c>
      <c r="BB1106" t="s">
        <v>928</v>
      </c>
    </row>
    <row r="1107" spans="1:54" x14ac:dyDescent="0.35">
      <c r="A1107" t="s">
        <v>5</v>
      </c>
      <c r="B1107" t="s">
        <v>5</v>
      </c>
      <c r="C1107" t="s">
        <v>1576</v>
      </c>
      <c r="F1107" t="s">
        <v>8</v>
      </c>
      <c r="K1107" t="s">
        <v>927</v>
      </c>
      <c r="L1107" t="s">
        <v>366</v>
      </c>
      <c r="M1107" t="s">
        <v>370</v>
      </c>
      <c r="N1107" t="s">
        <v>933</v>
      </c>
      <c r="O1107" t="s">
        <v>28</v>
      </c>
      <c r="P1107">
        <v>12000</v>
      </c>
      <c r="Q1107">
        <v>12000</v>
      </c>
      <c r="S1107" t="s">
        <v>7</v>
      </c>
      <c r="T1107" t="s">
        <v>237</v>
      </c>
      <c r="U1107" t="s">
        <v>1162</v>
      </c>
      <c r="V1107" t="s">
        <v>1163</v>
      </c>
      <c r="W1107" t="s">
        <v>63</v>
      </c>
      <c r="X1107" t="s">
        <v>936</v>
      </c>
      <c r="Z1107" t="s">
        <v>33</v>
      </c>
      <c r="AA1107" t="s">
        <v>102</v>
      </c>
      <c r="AB1107" t="s">
        <v>8</v>
      </c>
      <c r="AC1107" t="s">
        <v>1220</v>
      </c>
      <c r="AD1107" t="s">
        <v>928</v>
      </c>
      <c r="AL1107" s="100"/>
      <c r="AM1107" s="100"/>
      <c r="AZ1107" t="s">
        <v>928</v>
      </c>
      <c r="BB1107" t="s">
        <v>928</v>
      </c>
    </row>
    <row r="1108" spans="1:54" x14ac:dyDescent="0.35">
      <c r="A1108" t="s">
        <v>5</v>
      </c>
      <c r="B1108" t="s">
        <v>5</v>
      </c>
      <c r="C1108" t="s">
        <v>1577</v>
      </c>
      <c r="F1108" t="s">
        <v>8</v>
      </c>
      <c r="K1108" t="s">
        <v>927</v>
      </c>
      <c r="L1108" t="s">
        <v>366</v>
      </c>
      <c r="M1108" t="s">
        <v>370</v>
      </c>
      <c r="N1108" t="s">
        <v>933</v>
      </c>
      <c r="O1108" t="s">
        <v>28</v>
      </c>
      <c r="P1108">
        <v>15000</v>
      </c>
      <c r="Q1108">
        <v>15000</v>
      </c>
      <c r="S1108" t="s">
        <v>7</v>
      </c>
      <c r="T1108" t="s">
        <v>237</v>
      </c>
      <c r="U1108" t="s">
        <v>1162</v>
      </c>
      <c r="V1108" t="s">
        <v>1163</v>
      </c>
      <c r="W1108" t="s">
        <v>63</v>
      </c>
      <c r="X1108" t="s">
        <v>936</v>
      </c>
      <c r="Z1108" t="s">
        <v>33</v>
      </c>
      <c r="AA1108" t="s">
        <v>102</v>
      </c>
      <c r="AB1108" t="s">
        <v>8</v>
      </c>
      <c r="AC1108" t="s">
        <v>1220</v>
      </c>
      <c r="AD1108" t="s">
        <v>928</v>
      </c>
      <c r="AL1108" s="100"/>
      <c r="AM1108" s="100"/>
      <c r="AZ1108" t="s">
        <v>928</v>
      </c>
      <c r="BB1108" t="s">
        <v>928</v>
      </c>
    </row>
    <row r="1109" spans="1:54" x14ac:dyDescent="0.35">
      <c r="A1109" t="s">
        <v>5</v>
      </c>
      <c r="B1109" t="s">
        <v>5</v>
      </c>
      <c r="C1109" t="s">
        <v>1578</v>
      </c>
      <c r="F1109" t="s">
        <v>8</v>
      </c>
      <c r="K1109" t="s">
        <v>927</v>
      </c>
      <c r="L1109" t="s">
        <v>366</v>
      </c>
      <c r="M1109" t="s">
        <v>370</v>
      </c>
      <c r="N1109" t="s">
        <v>933</v>
      </c>
      <c r="O1109" t="s">
        <v>28</v>
      </c>
      <c r="P1109">
        <v>40000</v>
      </c>
      <c r="Q1109">
        <v>40000</v>
      </c>
      <c r="S1109" t="s">
        <v>7</v>
      </c>
      <c r="T1109" t="s">
        <v>237</v>
      </c>
      <c r="U1109" t="s">
        <v>1162</v>
      </c>
      <c r="V1109" t="s">
        <v>1163</v>
      </c>
      <c r="W1109" t="s">
        <v>63</v>
      </c>
      <c r="X1109" t="s">
        <v>936</v>
      </c>
      <c r="Z1109" t="s">
        <v>33</v>
      </c>
      <c r="AA1109" t="s">
        <v>102</v>
      </c>
      <c r="AB1109" t="s">
        <v>8</v>
      </c>
      <c r="AC1109" t="s">
        <v>1220</v>
      </c>
      <c r="AD1109" t="s">
        <v>928</v>
      </c>
      <c r="AL1109" s="100"/>
      <c r="AM1109" s="100"/>
      <c r="AZ1109" t="s">
        <v>928</v>
      </c>
      <c r="BB1109" t="s">
        <v>928</v>
      </c>
    </row>
    <row r="1110" spans="1:54" x14ac:dyDescent="0.35">
      <c r="A1110" t="s">
        <v>5</v>
      </c>
      <c r="B1110" t="s">
        <v>5</v>
      </c>
      <c r="C1110" t="s">
        <v>1579</v>
      </c>
      <c r="F1110" t="s">
        <v>18</v>
      </c>
      <c r="K1110" t="s">
        <v>927</v>
      </c>
      <c r="L1110" t="s">
        <v>366</v>
      </c>
      <c r="M1110" t="s">
        <v>370</v>
      </c>
      <c r="N1110" t="s">
        <v>933</v>
      </c>
      <c r="O1110" t="s">
        <v>28</v>
      </c>
      <c r="Q1110">
        <v>0</v>
      </c>
      <c r="S1110" t="s">
        <v>7</v>
      </c>
      <c r="T1110" t="s">
        <v>237</v>
      </c>
      <c r="U1110" t="s">
        <v>1162</v>
      </c>
      <c r="V1110" t="s">
        <v>1163</v>
      </c>
      <c r="W1110" t="s">
        <v>63</v>
      </c>
      <c r="X1110" t="s">
        <v>936</v>
      </c>
      <c r="Z1110" t="s">
        <v>33</v>
      </c>
      <c r="AA1110" t="s">
        <v>106</v>
      </c>
      <c r="AB1110" t="s">
        <v>18</v>
      </c>
      <c r="AC1110" t="s">
        <v>1159</v>
      </c>
      <c r="AD1110" t="s">
        <v>928</v>
      </c>
      <c r="AL1110" s="100"/>
      <c r="AM1110" s="100"/>
      <c r="AR1110">
        <v>10000</v>
      </c>
      <c r="AS1110">
        <v>10000</v>
      </c>
      <c r="AZ1110" t="s">
        <v>928</v>
      </c>
      <c r="BB1110" t="s">
        <v>928</v>
      </c>
    </row>
    <row r="1111" spans="1:54" x14ac:dyDescent="0.35">
      <c r="A1111" t="s">
        <v>5</v>
      </c>
      <c r="B1111" t="s">
        <v>5</v>
      </c>
      <c r="C1111" t="s">
        <v>1580</v>
      </c>
      <c r="F1111" t="s">
        <v>18</v>
      </c>
      <c r="K1111" t="s">
        <v>927</v>
      </c>
      <c r="L1111" t="s">
        <v>366</v>
      </c>
      <c r="M1111" t="s">
        <v>370</v>
      </c>
      <c r="N1111" t="s">
        <v>933</v>
      </c>
      <c r="O1111" t="s">
        <v>28</v>
      </c>
      <c r="Q1111">
        <v>0</v>
      </c>
      <c r="S1111" t="s">
        <v>7</v>
      </c>
      <c r="T1111" t="s">
        <v>237</v>
      </c>
      <c r="U1111" t="s">
        <v>1162</v>
      </c>
      <c r="V1111" t="s">
        <v>1163</v>
      </c>
      <c r="W1111" t="s">
        <v>63</v>
      </c>
      <c r="X1111" t="s">
        <v>936</v>
      </c>
      <c r="Z1111" t="s">
        <v>33</v>
      </c>
      <c r="AA1111" t="s">
        <v>106</v>
      </c>
      <c r="AB1111" t="s">
        <v>18</v>
      </c>
      <c r="AC1111" t="s">
        <v>1159</v>
      </c>
      <c r="AD1111" t="s">
        <v>928</v>
      </c>
      <c r="AL1111" s="100"/>
      <c r="AM1111" s="100"/>
      <c r="AR1111">
        <v>10000</v>
      </c>
      <c r="AS1111">
        <v>10000</v>
      </c>
      <c r="AZ1111" t="s">
        <v>928</v>
      </c>
      <c r="BB1111" t="s">
        <v>928</v>
      </c>
    </row>
    <row r="1112" spans="1:54" x14ac:dyDescent="0.35">
      <c r="A1112" t="s">
        <v>5</v>
      </c>
      <c r="B1112" t="s">
        <v>5</v>
      </c>
      <c r="C1112" t="s">
        <v>1581</v>
      </c>
      <c r="F1112" t="s">
        <v>18</v>
      </c>
      <c r="K1112" t="s">
        <v>927</v>
      </c>
      <c r="L1112" t="s">
        <v>366</v>
      </c>
      <c r="M1112" t="s">
        <v>370</v>
      </c>
      <c r="N1112" t="s">
        <v>933</v>
      </c>
      <c r="O1112" t="s">
        <v>28</v>
      </c>
      <c r="Q1112">
        <v>0</v>
      </c>
      <c r="S1112" t="s">
        <v>7</v>
      </c>
      <c r="T1112" t="s">
        <v>237</v>
      </c>
      <c r="U1112" t="s">
        <v>1162</v>
      </c>
      <c r="V1112" t="s">
        <v>1163</v>
      </c>
      <c r="W1112" t="s">
        <v>63</v>
      </c>
      <c r="X1112" t="s">
        <v>936</v>
      </c>
      <c r="Z1112" t="s">
        <v>33</v>
      </c>
      <c r="AA1112" t="s">
        <v>106</v>
      </c>
      <c r="AB1112" t="s">
        <v>18</v>
      </c>
      <c r="AC1112" t="s">
        <v>1159</v>
      </c>
      <c r="AD1112" t="s">
        <v>928</v>
      </c>
      <c r="AL1112" s="100"/>
      <c r="AM1112" s="100"/>
      <c r="AR1112">
        <v>10000</v>
      </c>
      <c r="AS1112">
        <v>10000</v>
      </c>
      <c r="AZ1112" t="s">
        <v>928</v>
      </c>
      <c r="BB1112" t="s">
        <v>928</v>
      </c>
    </row>
    <row r="1113" spans="1:54" x14ac:dyDescent="0.35">
      <c r="A1113" t="s">
        <v>5</v>
      </c>
      <c r="B1113" t="s">
        <v>5</v>
      </c>
      <c r="C1113" t="s">
        <v>1123</v>
      </c>
      <c r="F1113" t="s">
        <v>18</v>
      </c>
      <c r="K1113" t="s">
        <v>927</v>
      </c>
      <c r="L1113" t="s">
        <v>366</v>
      </c>
      <c r="M1113" t="s">
        <v>370</v>
      </c>
      <c r="N1113" t="s">
        <v>933</v>
      </c>
      <c r="O1113" t="s">
        <v>28</v>
      </c>
      <c r="Q1113">
        <v>0</v>
      </c>
      <c r="S1113" t="s">
        <v>7</v>
      </c>
      <c r="T1113" t="s">
        <v>237</v>
      </c>
      <c r="U1113" t="s">
        <v>1162</v>
      </c>
      <c r="V1113" t="s">
        <v>1163</v>
      </c>
      <c r="W1113" t="s">
        <v>63</v>
      </c>
      <c r="X1113" t="s">
        <v>936</v>
      </c>
      <c r="Z1113" t="s">
        <v>33</v>
      </c>
      <c r="AA1113" t="s">
        <v>106</v>
      </c>
      <c r="AB1113" t="s">
        <v>18</v>
      </c>
      <c r="AC1113" t="s">
        <v>1159</v>
      </c>
      <c r="AD1113" t="s">
        <v>928</v>
      </c>
      <c r="AL1113" s="100"/>
      <c r="AM1113" s="100"/>
      <c r="AR1113">
        <v>10000</v>
      </c>
      <c r="AS1113">
        <v>10000</v>
      </c>
      <c r="AZ1113" t="s">
        <v>928</v>
      </c>
      <c r="BB1113" t="s">
        <v>928</v>
      </c>
    </row>
    <row r="1114" spans="1:54" x14ac:dyDescent="0.35">
      <c r="A1114" t="s">
        <v>5</v>
      </c>
      <c r="B1114" t="s">
        <v>5</v>
      </c>
      <c r="C1114" t="s">
        <v>1619</v>
      </c>
      <c r="F1114" t="s">
        <v>18</v>
      </c>
      <c r="K1114" t="s">
        <v>927</v>
      </c>
      <c r="L1114" t="s">
        <v>366</v>
      </c>
      <c r="M1114" t="s">
        <v>370</v>
      </c>
      <c r="N1114" t="s">
        <v>933</v>
      </c>
      <c r="O1114" t="s">
        <v>28</v>
      </c>
      <c r="P1114">
        <v>15000</v>
      </c>
      <c r="Q1114">
        <v>0</v>
      </c>
      <c r="S1114" t="s">
        <v>7</v>
      </c>
      <c r="T1114" t="s">
        <v>237</v>
      </c>
      <c r="U1114" t="s">
        <v>1162</v>
      </c>
      <c r="V1114" t="s">
        <v>1163</v>
      </c>
      <c r="W1114" t="s">
        <v>63</v>
      </c>
      <c r="X1114" t="s">
        <v>936</v>
      </c>
      <c r="Z1114" t="s">
        <v>33</v>
      </c>
      <c r="AA1114" t="s">
        <v>106</v>
      </c>
      <c r="AB1114" t="s">
        <v>18</v>
      </c>
      <c r="AC1114" t="s">
        <v>1159</v>
      </c>
      <c r="AD1114" t="s">
        <v>928</v>
      </c>
      <c r="AL1114" s="100"/>
      <c r="AM1114" s="100"/>
      <c r="AR1114">
        <v>20000</v>
      </c>
      <c r="AS1114">
        <v>20000</v>
      </c>
      <c r="AZ1114" t="s">
        <v>928</v>
      </c>
      <c r="BB1114" t="s">
        <v>928</v>
      </c>
    </row>
    <row r="1115" spans="1:54" x14ac:dyDescent="0.35">
      <c r="A1115" t="s">
        <v>5</v>
      </c>
      <c r="B1115" t="s">
        <v>5</v>
      </c>
      <c r="C1115" t="s">
        <v>1614</v>
      </c>
      <c r="F1115" t="s">
        <v>18</v>
      </c>
      <c r="K1115" t="s">
        <v>927</v>
      </c>
      <c r="L1115" t="s">
        <v>366</v>
      </c>
      <c r="M1115" t="s">
        <v>370</v>
      </c>
      <c r="N1115" t="s">
        <v>933</v>
      </c>
      <c r="O1115" t="s">
        <v>28</v>
      </c>
      <c r="P1115">
        <v>20000</v>
      </c>
      <c r="Q1115">
        <v>0</v>
      </c>
      <c r="S1115" t="s">
        <v>7</v>
      </c>
      <c r="T1115" t="s">
        <v>237</v>
      </c>
      <c r="U1115" t="s">
        <v>1162</v>
      </c>
      <c r="V1115" t="s">
        <v>1163</v>
      </c>
      <c r="W1115" t="s">
        <v>63</v>
      </c>
      <c r="X1115" t="s">
        <v>936</v>
      </c>
      <c r="Z1115" t="s">
        <v>33</v>
      </c>
      <c r="AA1115" t="s">
        <v>106</v>
      </c>
      <c r="AB1115" t="s">
        <v>18</v>
      </c>
      <c r="AC1115" t="s">
        <v>1159</v>
      </c>
      <c r="AD1115" t="s">
        <v>928</v>
      </c>
      <c r="AL1115" s="100"/>
      <c r="AM1115" s="100"/>
      <c r="AR1115">
        <v>25000</v>
      </c>
      <c r="AS1115">
        <v>20000</v>
      </c>
      <c r="AZ1115" t="s">
        <v>928</v>
      </c>
      <c r="BB1115" t="s">
        <v>928</v>
      </c>
    </row>
    <row r="1116" spans="1:54" x14ac:dyDescent="0.35">
      <c r="A1116" t="s">
        <v>5</v>
      </c>
      <c r="B1116" t="s">
        <v>5</v>
      </c>
      <c r="C1116" t="s">
        <v>1582</v>
      </c>
      <c r="F1116" t="s">
        <v>983</v>
      </c>
      <c r="K1116" t="s">
        <v>927</v>
      </c>
      <c r="L1116" t="s">
        <v>366</v>
      </c>
      <c r="M1116" t="s">
        <v>370</v>
      </c>
      <c r="N1116" t="s">
        <v>933</v>
      </c>
      <c r="O1116" t="s">
        <v>28</v>
      </c>
      <c r="P1116">
        <v>15000</v>
      </c>
      <c r="Q1116">
        <v>15000</v>
      </c>
      <c r="S1116" t="s">
        <v>7</v>
      </c>
      <c r="T1116" t="s">
        <v>237</v>
      </c>
      <c r="U1116" t="s">
        <v>1162</v>
      </c>
      <c r="V1116" t="s">
        <v>1163</v>
      </c>
      <c r="W1116" t="s">
        <v>63</v>
      </c>
      <c r="X1116" t="s">
        <v>936</v>
      </c>
      <c r="Z1116" t="s">
        <v>311</v>
      </c>
      <c r="AA1116" t="s">
        <v>126</v>
      </c>
      <c r="AB1116" t="s">
        <v>127</v>
      </c>
      <c r="AC1116" t="s">
        <v>1587</v>
      </c>
      <c r="AD1116" t="s">
        <v>928</v>
      </c>
      <c r="AL1116" s="100"/>
      <c r="AM1116" s="100"/>
      <c r="AZ1116" t="s">
        <v>928</v>
      </c>
      <c r="BB1116" t="s">
        <v>928</v>
      </c>
    </row>
    <row r="1117" spans="1:54" x14ac:dyDescent="0.35">
      <c r="A1117" t="s">
        <v>5</v>
      </c>
      <c r="B1117" t="s">
        <v>5</v>
      </c>
      <c r="C1117" t="s">
        <v>1583</v>
      </c>
      <c r="F1117" t="s">
        <v>11</v>
      </c>
      <c r="K1117" t="s">
        <v>927</v>
      </c>
      <c r="L1117" t="s">
        <v>366</v>
      </c>
      <c r="M1117" t="s">
        <v>370</v>
      </c>
      <c r="N1117" t="s">
        <v>933</v>
      </c>
      <c r="O1117" t="s">
        <v>28</v>
      </c>
      <c r="Q1117">
        <v>772</v>
      </c>
      <c r="S1117" t="s">
        <v>3</v>
      </c>
      <c r="T1117" t="s">
        <v>133</v>
      </c>
      <c r="U1117" t="s">
        <v>934</v>
      </c>
      <c r="V1117" t="s">
        <v>935</v>
      </c>
      <c r="W1117" t="s">
        <v>63</v>
      </c>
      <c r="X1117" t="s">
        <v>936</v>
      </c>
      <c r="Z1117" t="s">
        <v>33</v>
      </c>
      <c r="AA1117" t="s">
        <v>81</v>
      </c>
      <c r="AB1117" t="s">
        <v>11</v>
      </c>
      <c r="AC1117" t="s">
        <v>1154</v>
      </c>
      <c r="AD1117" t="s">
        <v>928</v>
      </c>
      <c r="AL1117" s="100"/>
      <c r="AM1117" s="100"/>
      <c r="AZ1117" t="s">
        <v>928</v>
      </c>
      <c r="BB1117" t="s">
        <v>928</v>
      </c>
    </row>
    <row r="1118" spans="1:54" x14ac:dyDescent="0.35">
      <c r="A1118" t="s">
        <v>5</v>
      </c>
      <c r="B1118" t="s">
        <v>5</v>
      </c>
      <c r="C1118" t="s">
        <v>1371</v>
      </c>
      <c r="F1118" t="s">
        <v>12</v>
      </c>
      <c r="K1118" t="s">
        <v>927</v>
      </c>
      <c r="L1118" t="s">
        <v>366</v>
      </c>
      <c r="M1118" t="s">
        <v>370</v>
      </c>
      <c r="N1118" t="s">
        <v>933</v>
      </c>
      <c r="O1118" t="s">
        <v>28</v>
      </c>
      <c r="P1118">
        <v>30000</v>
      </c>
      <c r="Q1118">
        <v>30000</v>
      </c>
      <c r="S1118" t="s">
        <v>3</v>
      </c>
      <c r="T1118" t="s">
        <v>133</v>
      </c>
      <c r="U1118" t="s">
        <v>934</v>
      </c>
      <c r="V1118" t="s">
        <v>935</v>
      </c>
      <c r="W1118" t="s">
        <v>63</v>
      </c>
      <c r="X1118" t="s">
        <v>936</v>
      </c>
      <c r="Z1118" t="s">
        <v>33</v>
      </c>
      <c r="AA1118" t="s">
        <v>115</v>
      </c>
      <c r="AB1118" t="s">
        <v>12</v>
      </c>
      <c r="AC1118" t="s">
        <v>1342</v>
      </c>
      <c r="AD1118" t="s">
        <v>928</v>
      </c>
      <c r="AL1118" s="100"/>
      <c r="AM1118" s="100"/>
      <c r="AR1118">
        <v>30000</v>
      </c>
      <c r="AS1118">
        <v>25000</v>
      </c>
      <c r="AZ1118" t="s">
        <v>928</v>
      </c>
      <c r="BB1118" t="s">
        <v>928</v>
      </c>
    </row>
    <row r="1119" spans="1:54" x14ac:dyDescent="0.35">
      <c r="A1119" t="s">
        <v>5</v>
      </c>
      <c r="B1119" t="s">
        <v>5</v>
      </c>
      <c r="C1119" t="s">
        <v>1365</v>
      </c>
      <c r="F1119" t="s">
        <v>12</v>
      </c>
      <c r="K1119" t="s">
        <v>927</v>
      </c>
      <c r="L1119" t="s">
        <v>366</v>
      </c>
      <c r="M1119" t="s">
        <v>370</v>
      </c>
      <c r="N1119" t="s">
        <v>933</v>
      </c>
      <c r="O1119" t="s">
        <v>28</v>
      </c>
      <c r="P1119">
        <v>80000</v>
      </c>
      <c r="Q1119">
        <v>80000</v>
      </c>
      <c r="S1119" t="s">
        <v>3</v>
      </c>
      <c r="T1119" t="s">
        <v>133</v>
      </c>
      <c r="U1119" t="s">
        <v>934</v>
      </c>
      <c r="V1119" t="s">
        <v>935</v>
      </c>
      <c r="W1119" t="s">
        <v>63</v>
      </c>
      <c r="X1119" t="s">
        <v>936</v>
      </c>
      <c r="Z1119" t="s">
        <v>33</v>
      </c>
      <c r="AA1119" t="s">
        <v>115</v>
      </c>
      <c r="AB1119" t="s">
        <v>12</v>
      </c>
      <c r="AC1119" t="s">
        <v>1342</v>
      </c>
      <c r="AD1119" t="s">
        <v>928</v>
      </c>
      <c r="AL1119" s="100"/>
      <c r="AM1119" s="100"/>
      <c r="AR1119">
        <v>100000</v>
      </c>
      <c r="AS1119">
        <v>50000</v>
      </c>
      <c r="AZ1119" t="s">
        <v>928</v>
      </c>
      <c r="BB1119" t="s">
        <v>928</v>
      </c>
    </row>
    <row r="1120" spans="1:54" x14ac:dyDescent="0.35">
      <c r="A1120" t="s">
        <v>5</v>
      </c>
      <c r="B1120" t="s">
        <v>5</v>
      </c>
      <c r="C1120" t="s">
        <v>1372</v>
      </c>
      <c r="F1120" t="s">
        <v>12</v>
      </c>
      <c r="K1120" t="s">
        <v>927</v>
      </c>
      <c r="L1120" t="s">
        <v>366</v>
      </c>
      <c r="M1120" t="s">
        <v>370</v>
      </c>
      <c r="N1120" t="s">
        <v>933</v>
      </c>
      <c r="O1120" t="s">
        <v>28</v>
      </c>
      <c r="P1120">
        <v>45000</v>
      </c>
      <c r="Q1120">
        <v>25000</v>
      </c>
      <c r="S1120" t="s">
        <v>3</v>
      </c>
      <c r="T1120" t="s">
        <v>133</v>
      </c>
      <c r="U1120" t="s">
        <v>934</v>
      </c>
      <c r="V1120" t="s">
        <v>935</v>
      </c>
      <c r="W1120" t="s">
        <v>63</v>
      </c>
      <c r="X1120" t="s">
        <v>936</v>
      </c>
      <c r="Z1120" t="s">
        <v>33</v>
      </c>
      <c r="AA1120" t="s">
        <v>115</v>
      </c>
      <c r="AB1120" t="s">
        <v>12</v>
      </c>
      <c r="AC1120" t="s">
        <v>1342</v>
      </c>
      <c r="AD1120" t="s">
        <v>928</v>
      </c>
      <c r="AL1120" s="100"/>
      <c r="AM1120" s="100"/>
      <c r="AR1120">
        <v>30000</v>
      </c>
      <c r="AS1120">
        <v>30000</v>
      </c>
      <c r="AZ1120" t="s">
        <v>928</v>
      </c>
      <c r="BB1120" t="s">
        <v>928</v>
      </c>
    </row>
    <row r="1121" spans="1:54" x14ac:dyDescent="0.35">
      <c r="A1121" t="s">
        <v>5</v>
      </c>
      <c r="B1121" t="s">
        <v>5</v>
      </c>
      <c r="C1121" t="s">
        <v>1367</v>
      </c>
      <c r="F1121" t="s">
        <v>12</v>
      </c>
      <c r="K1121" t="s">
        <v>927</v>
      </c>
      <c r="L1121" t="s">
        <v>366</v>
      </c>
      <c r="M1121" t="s">
        <v>370</v>
      </c>
      <c r="N1121" t="s">
        <v>933</v>
      </c>
      <c r="O1121" t="s">
        <v>28</v>
      </c>
      <c r="P1121">
        <v>8000</v>
      </c>
      <c r="Q1121">
        <v>3063.5</v>
      </c>
      <c r="S1121" t="s">
        <v>191</v>
      </c>
      <c r="T1121" t="s">
        <v>70</v>
      </c>
      <c r="U1121" t="s">
        <v>1166</v>
      </c>
      <c r="V1121" t="s">
        <v>1167</v>
      </c>
      <c r="W1121" t="s">
        <v>63</v>
      </c>
      <c r="X1121" t="s">
        <v>936</v>
      </c>
      <c r="Z1121" t="s">
        <v>33</v>
      </c>
      <c r="AA1121" t="s">
        <v>115</v>
      </c>
      <c r="AB1121" t="s">
        <v>12</v>
      </c>
      <c r="AC1121" t="s">
        <v>1342</v>
      </c>
      <c r="AD1121" t="s">
        <v>928</v>
      </c>
      <c r="AL1121" s="100"/>
      <c r="AM1121" s="100"/>
      <c r="AR1121">
        <v>10000</v>
      </c>
      <c r="AS1121">
        <v>8000</v>
      </c>
      <c r="AZ1121" t="s">
        <v>928</v>
      </c>
      <c r="BB1121" t="s">
        <v>928</v>
      </c>
    </row>
    <row r="1122" spans="1:54" x14ac:dyDescent="0.35">
      <c r="A1122" t="s">
        <v>5</v>
      </c>
      <c r="B1122" t="s">
        <v>5</v>
      </c>
      <c r="C1122" t="s">
        <v>1368</v>
      </c>
      <c r="F1122" t="s">
        <v>12</v>
      </c>
      <c r="K1122" t="s">
        <v>927</v>
      </c>
      <c r="L1122" t="s">
        <v>366</v>
      </c>
      <c r="M1122" t="s">
        <v>370</v>
      </c>
      <c r="N1122" t="s">
        <v>933</v>
      </c>
      <c r="O1122" t="s">
        <v>28</v>
      </c>
      <c r="P1122">
        <v>5000</v>
      </c>
      <c r="Q1122">
        <v>5000</v>
      </c>
      <c r="S1122" t="s">
        <v>191</v>
      </c>
      <c r="T1122" t="s">
        <v>70</v>
      </c>
      <c r="U1122" t="s">
        <v>1166</v>
      </c>
      <c r="V1122" t="s">
        <v>1167</v>
      </c>
      <c r="W1122" t="s">
        <v>63</v>
      </c>
      <c r="X1122" t="s">
        <v>936</v>
      </c>
      <c r="Z1122" t="s">
        <v>33</v>
      </c>
      <c r="AA1122" t="s">
        <v>115</v>
      </c>
      <c r="AB1122" t="s">
        <v>12</v>
      </c>
      <c r="AC1122" t="s">
        <v>1342</v>
      </c>
      <c r="AD1122" t="s">
        <v>928</v>
      </c>
      <c r="AL1122" s="100"/>
      <c r="AM1122" s="100"/>
      <c r="AR1122">
        <v>5000</v>
      </c>
      <c r="AS1122">
        <v>5000</v>
      </c>
      <c r="AZ1122" t="s">
        <v>928</v>
      </c>
      <c r="BB1122" t="s">
        <v>928</v>
      </c>
    </row>
    <row r="1123" spans="1:54" x14ac:dyDescent="0.35">
      <c r="A1123" t="s">
        <v>5</v>
      </c>
      <c r="B1123" t="s">
        <v>5</v>
      </c>
      <c r="C1123" t="s">
        <v>1370</v>
      </c>
      <c r="F1123" t="s">
        <v>12</v>
      </c>
      <c r="K1123" t="s">
        <v>927</v>
      </c>
      <c r="L1123" t="s">
        <v>366</v>
      </c>
      <c r="M1123" t="s">
        <v>370</v>
      </c>
      <c r="N1123" t="s">
        <v>933</v>
      </c>
      <c r="O1123" t="s">
        <v>28</v>
      </c>
      <c r="P1123">
        <v>5000</v>
      </c>
      <c r="Q1123">
        <v>5000</v>
      </c>
      <c r="S1123" t="s">
        <v>191</v>
      </c>
      <c r="T1123" t="s">
        <v>70</v>
      </c>
      <c r="U1123" t="s">
        <v>1166</v>
      </c>
      <c r="V1123" t="s">
        <v>1167</v>
      </c>
      <c r="W1123" t="s">
        <v>63</v>
      </c>
      <c r="X1123" t="s">
        <v>936</v>
      </c>
      <c r="Z1123" t="s">
        <v>33</v>
      </c>
      <c r="AA1123" t="s">
        <v>115</v>
      </c>
      <c r="AB1123" t="s">
        <v>12</v>
      </c>
      <c r="AC1123" t="s">
        <v>1342</v>
      </c>
      <c r="AD1123" t="s">
        <v>928</v>
      </c>
      <c r="AL1123" s="100"/>
      <c r="AM1123" s="100"/>
      <c r="AR1123">
        <v>5000</v>
      </c>
      <c r="AS1123">
        <v>5000</v>
      </c>
      <c r="AZ1123" t="s">
        <v>928</v>
      </c>
      <c r="BB1123" t="s">
        <v>928</v>
      </c>
    </row>
    <row r="1124" spans="1:54" x14ac:dyDescent="0.35">
      <c r="A1124" t="s">
        <v>5</v>
      </c>
      <c r="B1124" t="s">
        <v>5</v>
      </c>
      <c r="C1124" t="s">
        <v>1369</v>
      </c>
      <c r="F1124" t="s">
        <v>12</v>
      </c>
      <c r="K1124" t="s">
        <v>927</v>
      </c>
      <c r="L1124" t="s">
        <v>366</v>
      </c>
      <c r="M1124" t="s">
        <v>370</v>
      </c>
      <c r="N1124" t="s">
        <v>933</v>
      </c>
      <c r="O1124" t="s">
        <v>28</v>
      </c>
      <c r="P1124">
        <v>5000</v>
      </c>
      <c r="Q1124">
        <v>4920</v>
      </c>
      <c r="S1124" t="s">
        <v>191</v>
      </c>
      <c r="T1124" t="s">
        <v>70</v>
      </c>
      <c r="U1124" t="s">
        <v>1166</v>
      </c>
      <c r="V1124" t="s">
        <v>1167</v>
      </c>
      <c r="W1124" t="s">
        <v>63</v>
      </c>
      <c r="X1124" t="s">
        <v>936</v>
      </c>
      <c r="Z1124" t="s">
        <v>33</v>
      </c>
      <c r="AA1124" t="s">
        <v>115</v>
      </c>
      <c r="AB1124" t="s">
        <v>12</v>
      </c>
      <c r="AC1124" t="s">
        <v>1342</v>
      </c>
      <c r="AD1124" t="s">
        <v>928</v>
      </c>
      <c r="AL1124" s="100"/>
      <c r="AM1124" s="100"/>
      <c r="AR1124">
        <v>5000</v>
      </c>
      <c r="AS1124">
        <v>5000</v>
      </c>
      <c r="AZ1124" t="s">
        <v>928</v>
      </c>
      <c r="BB1124" t="s">
        <v>928</v>
      </c>
    </row>
    <row r="1125" spans="1:54" x14ac:dyDescent="0.35">
      <c r="A1125" t="s">
        <v>5</v>
      </c>
      <c r="B1125" t="s">
        <v>5</v>
      </c>
      <c r="C1125" t="s">
        <v>1586</v>
      </c>
      <c r="F1125" t="s">
        <v>12</v>
      </c>
      <c r="K1125" t="s">
        <v>927</v>
      </c>
      <c r="L1125" t="s">
        <v>366</v>
      </c>
      <c r="M1125" t="s">
        <v>370</v>
      </c>
      <c r="N1125" t="s">
        <v>933</v>
      </c>
      <c r="O1125" t="s">
        <v>28</v>
      </c>
      <c r="Q1125">
        <v>9000</v>
      </c>
      <c r="S1125" t="s">
        <v>191</v>
      </c>
      <c r="T1125" t="s">
        <v>70</v>
      </c>
      <c r="U1125" t="s">
        <v>1166</v>
      </c>
      <c r="V1125" t="s">
        <v>1167</v>
      </c>
      <c r="W1125" t="s">
        <v>63</v>
      </c>
      <c r="X1125" t="s">
        <v>936</v>
      </c>
      <c r="Z1125" t="s">
        <v>33</v>
      </c>
      <c r="AA1125" t="s">
        <v>115</v>
      </c>
      <c r="AB1125" t="s">
        <v>12</v>
      </c>
      <c r="AC1125" t="s">
        <v>1342</v>
      </c>
      <c r="AD1125" t="s">
        <v>928</v>
      </c>
      <c r="AL1125" s="100"/>
      <c r="AM1125" s="100"/>
      <c r="AZ1125" t="s">
        <v>928</v>
      </c>
      <c r="BB1125" t="s">
        <v>928</v>
      </c>
    </row>
    <row r="1126" spans="1:54" x14ac:dyDescent="0.35">
      <c r="A1126" t="s">
        <v>5</v>
      </c>
      <c r="B1126" t="s">
        <v>5</v>
      </c>
      <c r="C1126" t="s">
        <v>1364</v>
      </c>
      <c r="F1126" t="s">
        <v>12</v>
      </c>
      <c r="K1126" t="s">
        <v>927</v>
      </c>
      <c r="L1126" t="s">
        <v>366</v>
      </c>
      <c r="M1126" t="s">
        <v>370</v>
      </c>
      <c r="N1126" t="s">
        <v>933</v>
      </c>
      <c r="O1126" t="s">
        <v>28</v>
      </c>
      <c r="P1126">
        <v>10000</v>
      </c>
      <c r="Q1126">
        <v>16500</v>
      </c>
      <c r="S1126" t="s">
        <v>191</v>
      </c>
      <c r="T1126" t="s">
        <v>70</v>
      </c>
      <c r="U1126" t="s">
        <v>1166</v>
      </c>
      <c r="V1126" t="s">
        <v>1167</v>
      </c>
      <c r="W1126" t="s">
        <v>63</v>
      </c>
      <c r="X1126" t="s">
        <v>936</v>
      </c>
      <c r="Z1126" t="s">
        <v>33</v>
      </c>
      <c r="AA1126" t="s">
        <v>115</v>
      </c>
      <c r="AB1126" t="s">
        <v>12</v>
      </c>
      <c r="AC1126" t="s">
        <v>1342</v>
      </c>
      <c r="AD1126" t="s">
        <v>928</v>
      </c>
      <c r="AL1126" s="100"/>
      <c r="AM1126" s="100"/>
      <c r="AR1126">
        <v>15000</v>
      </c>
      <c r="AS1126">
        <v>15000</v>
      </c>
      <c r="AZ1126" t="s">
        <v>928</v>
      </c>
      <c r="BB1126" t="s">
        <v>928</v>
      </c>
    </row>
    <row r="1127" spans="1:54" x14ac:dyDescent="0.35">
      <c r="A1127" t="s">
        <v>5</v>
      </c>
      <c r="B1127" t="s">
        <v>5</v>
      </c>
      <c r="C1127" t="s">
        <v>1364</v>
      </c>
      <c r="F1127" t="s">
        <v>12</v>
      </c>
      <c r="K1127" t="s">
        <v>927</v>
      </c>
      <c r="L1127" t="s">
        <v>366</v>
      </c>
      <c r="M1127" t="s">
        <v>370</v>
      </c>
      <c r="N1127" t="s">
        <v>933</v>
      </c>
      <c r="O1127" t="s">
        <v>28</v>
      </c>
      <c r="P1127">
        <v>20000</v>
      </c>
      <c r="Q1127">
        <v>20000</v>
      </c>
      <c r="S1127" t="s">
        <v>7</v>
      </c>
      <c r="T1127" t="s">
        <v>237</v>
      </c>
      <c r="U1127" t="s">
        <v>1162</v>
      </c>
      <c r="V1127" t="s">
        <v>1163</v>
      </c>
      <c r="W1127" t="s">
        <v>63</v>
      </c>
      <c r="X1127" t="s">
        <v>936</v>
      </c>
      <c r="Z1127" t="s">
        <v>33</v>
      </c>
      <c r="AA1127" t="s">
        <v>115</v>
      </c>
      <c r="AB1127" t="s">
        <v>12</v>
      </c>
      <c r="AC1127" t="s">
        <v>1342</v>
      </c>
      <c r="AD1127" t="s">
        <v>928</v>
      </c>
      <c r="AL1127" s="100"/>
      <c r="AM1127" s="100"/>
      <c r="AR1127">
        <v>15000</v>
      </c>
      <c r="AS1127">
        <v>15000</v>
      </c>
      <c r="AZ1127" t="s">
        <v>928</v>
      </c>
      <c r="BB1127" t="s">
        <v>928</v>
      </c>
    </row>
    <row r="1128" spans="1:54" x14ac:dyDescent="0.35">
      <c r="A1128" t="s">
        <v>5</v>
      </c>
      <c r="B1128" t="s">
        <v>5</v>
      </c>
      <c r="C1128" t="s">
        <v>1585</v>
      </c>
      <c r="F1128" t="s">
        <v>15</v>
      </c>
      <c r="K1128" t="s">
        <v>927</v>
      </c>
      <c r="L1128" t="s">
        <v>366</v>
      </c>
      <c r="M1128" t="s">
        <v>370</v>
      </c>
      <c r="N1128" t="s">
        <v>933</v>
      </c>
      <c r="O1128" t="s">
        <v>28</v>
      </c>
      <c r="Q1128">
        <v>15000</v>
      </c>
      <c r="S1128" t="s">
        <v>3</v>
      </c>
      <c r="T1128" t="s">
        <v>133</v>
      </c>
      <c r="U1128" t="s">
        <v>934</v>
      </c>
      <c r="V1128" t="s">
        <v>935</v>
      </c>
      <c r="W1128" t="s">
        <v>63</v>
      </c>
      <c r="X1128" t="s">
        <v>936</v>
      </c>
      <c r="Z1128" t="s">
        <v>33</v>
      </c>
      <c r="AA1128" t="s">
        <v>107</v>
      </c>
      <c r="AB1128" t="s">
        <v>15</v>
      </c>
      <c r="AC1128" t="s">
        <v>1165</v>
      </c>
      <c r="AD1128" t="s">
        <v>928</v>
      </c>
      <c r="AL1128" s="100"/>
      <c r="AM1128" s="100"/>
      <c r="AZ1128" t="s">
        <v>928</v>
      </c>
      <c r="BB1128" t="s">
        <v>928</v>
      </c>
    </row>
    <row r="1129" spans="1:54" x14ac:dyDescent="0.35">
      <c r="A1129" t="s">
        <v>5</v>
      </c>
      <c r="B1129" t="s">
        <v>5</v>
      </c>
      <c r="C1129" t="s">
        <v>1584</v>
      </c>
      <c r="F1129" t="s">
        <v>15</v>
      </c>
      <c r="K1129" t="s">
        <v>927</v>
      </c>
      <c r="L1129" t="s">
        <v>366</v>
      </c>
      <c r="M1129" t="s">
        <v>370</v>
      </c>
      <c r="N1129" t="s">
        <v>933</v>
      </c>
      <c r="O1129" t="s">
        <v>28</v>
      </c>
      <c r="P1129">
        <v>50000</v>
      </c>
      <c r="Q1129">
        <v>62514.48</v>
      </c>
      <c r="S1129" t="s">
        <v>3</v>
      </c>
      <c r="T1129" t="s">
        <v>133</v>
      </c>
      <c r="U1129" t="s">
        <v>934</v>
      </c>
      <c r="V1129" t="s">
        <v>935</v>
      </c>
      <c r="W1129" t="s">
        <v>63</v>
      </c>
      <c r="X1129" t="s">
        <v>936</v>
      </c>
      <c r="Z1129" t="s">
        <v>33</v>
      </c>
      <c r="AA1129" t="s">
        <v>107</v>
      </c>
      <c r="AB1129" t="s">
        <v>15</v>
      </c>
      <c r="AC1129" t="s">
        <v>1165</v>
      </c>
      <c r="AD1129" t="s">
        <v>928</v>
      </c>
      <c r="AL1129" s="100"/>
      <c r="AM1129" s="100"/>
      <c r="AZ1129" t="s">
        <v>928</v>
      </c>
      <c r="BB1129" t="s">
        <v>928</v>
      </c>
    </row>
    <row r="1130" spans="1:54" x14ac:dyDescent="0.35">
      <c r="A1130" t="s">
        <v>5</v>
      </c>
      <c r="B1130" t="s">
        <v>5</v>
      </c>
      <c r="C1130" t="s">
        <v>1584</v>
      </c>
      <c r="F1130" t="s">
        <v>15</v>
      </c>
      <c r="K1130" t="s">
        <v>927</v>
      </c>
      <c r="L1130" t="s">
        <v>366</v>
      </c>
      <c r="M1130" t="s">
        <v>370</v>
      </c>
      <c r="N1130" t="s">
        <v>933</v>
      </c>
      <c r="O1130" t="s">
        <v>28</v>
      </c>
      <c r="P1130">
        <v>50000</v>
      </c>
      <c r="Q1130">
        <v>34650</v>
      </c>
      <c r="S1130" t="s">
        <v>191</v>
      </c>
      <c r="T1130" t="s">
        <v>70</v>
      </c>
      <c r="U1130" t="s">
        <v>1166</v>
      </c>
      <c r="V1130" t="s">
        <v>1167</v>
      </c>
      <c r="W1130" t="s">
        <v>63</v>
      </c>
      <c r="X1130" t="s">
        <v>936</v>
      </c>
      <c r="Z1130" t="s">
        <v>33</v>
      </c>
      <c r="AA1130" t="s">
        <v>107</v>
      </c>
      <c r="AB1130" t="s">
        <v>15</v>
      </c>
      <c r="AC1130" t="s">
        <v>1165</v>
      </c>
      <c r="AD1130" t="s">
        <v>928</v>
      </c>
      <c r="AL1130" s="100"/>
      <c r="AM1130" s="100"/>
      <c r="AZ1130" t="s">
        <v>928</v>
      </c>
      <c r="BB1130" t="s">
        <v>928</v>
      </c>
    </row>
    <row r="1131" spans="1:54" x14ac:dyDescent="0.35">
      <c r="A1131" t="s">
        <v>5</v>
      </c>
      <c r="B1131" t="s">
        <v>5</v>
      </c>
      <c r="C1131" t="s">
        <v>1615</v>
      </c>
      <c r="F1131" t="s">
        <v>15</v>
      </c>
      <c r="K1131" t="s">
        <v>927</v>
      </c>
      <c r="L1131" t="s">
        <v>366</v>
      </c>
      <c r="M1131" t="s">
        <v>370</v>
      </c>
      <c r="N1131" t="s">
        <v>933</v>
      </c>
      <c r="O1131" t="s">
        <v>28</v>
      </c>
      <c r="P1131">
        <v>20000</v>
      </c>
      <c r="Q1131">
        <v>20000</v>
      </c>
      <c r="S1131" t="s">
        <v>7</v>
      </c>
      <c r="T1131" t="s">
        <v>237</v>
      </c>
      <c r="U1131" t="s">
        <v>1162</v>
      </c>
      <c r="V1131" t="s">
        <v>1163</v>
      </c>
      <c r="W1131" t="s">
        <v>63</v>
      </c>
      <c r="X1131" t="s">
        <v>936</v>
      </c>
      <c r="Z1131" t="s">
        <v>33</v>
      </c>
      <c r="AA1131" t="s">
        <v>107</v>
      </c>
      <c r="AB1131" t="s">
        <v>15</v>
      </c>
      <c r="AC1131" t="s">
        <v>1165</v>
      </c>
      <c r="AD1131" t="s">
        <v>928</v>
      </c>
      <c r="AL1131" s="100"/>
      <c r="AM1131" s="100"/>
      <c r="AR1131">
        <v>12500</v>
      </c>
      <c r="AS1131">
        <v>12500</v>
      </c>
      <c r="AZ1131" t="s">
        <v>928</v>
      </c>
      <c r="BB1131" t="s">
        <v>928</v>
      </c>
    </row>
    <row r="1132" spans="1:54" x14ac:dyDescent="0.35">
      <c r="A1132" t="s">
        <v>72</v>
      </c>
      <c r="B1132" t="s">
        <v>71</v>
      </c>
      <c r="C1132" t="s">
        <v>71</v>
      </c>
      <c r="F1132" t="s">
        <v>29</v>
      </c>
      <c r="K1132" t="s">
        <v>927</v>
      </c>
      <c r="L1132" t="s">
        <v>366</v>
      </c>
      <c r="M1132" t="s">
        <v>370</v>
      </c>
      <c r="N1132" t="s">
        <v>933</v>
      </c>
      <c r="O1132" t="s">
        <v>28</v>
      </c>
      <c r="Q1132">
        <v>465000</v>
      </c>
      <c r="S1132" t="s">
        <v>3</v>
      </c>
      <c r="T1132" t="s">
        <v>133</v>
      </c>
      <c r="U1132" t="s">
        <v>934</v>
      </c>
      <c r="V1132" t="s">
        <v>935</v>
      </c>
      <c r="W1132" t="s">
        <v>63</v>
      </c>
      <c r="X1132" t="s">
        <v>936</v>
      </c>
      <c r="Z1132" t="s">
        <v>311</v>
      </c>
      <c r="AA1132" t="s">
        <v>119</v>
      </c>
      <c r="AB1132" t="s">
        <v>72</v>
      </c>
      <c r="AC1132" t="s">
        <v>1230</v>
      </c>
      <c r="AD1132" t="s">
        <v>928</v>
      </c>
      <c r="AL1132" s="100"/>
      <c r="AM1132" s="100"/>
      <c r="AS1132">
        <v>375000</v>
      </c>
      <c r="AZ1132" t="s">
        <v>928</v>
      </c>
      <c r="BB1132" t="s">
        <v>928</v>
      </c>
    </row>
    <row r="1133" spans="1:54" x14ac:dyDescent="0.35">
      <c r="A1133" t="s">
        <v>72</v>
      </c>
      <c r="B1133" t="s">
        <v>214</v>
      </c>
      <c r="C1133" t="s">
        <v>1224</v>
      </c>
      <c r="F1133" t="s">
        <v>11</v>
      </c>
      <c r="K1133" t="s">
        <v>927</v>
      </c>
      <c r="L1133" t="s">
        <v>366</v>
      </c>
      <c r="M1133" t="s">
        <v>370</v>
      </c>
      <c r="N1133" t="s">
        <v>933</v>
      </c>
      <c r="O1133" t="s">
        <v>28</v>
      </c>
      <c r="Q1133">
        <v>15000</v>
      </c>
      <c r="S1133" t="s">
        <v>3</v>
      </c>
      <c r="T1133" t="s">
        <v>133</v>
      </c>
      <c r="U1133" t="s">
        <v>934</v>
      </c>
      <c r="V1133" t="s">
        <v>935</v>
      </c>
      <c r="W1133" t="s">
        <v>63</v>
      </c>
      <c r="X1133" t="s">
        <v>936</v>
      </c>
      <c r="Z1133" t="s">
        <v>311</v>
      </c>
      <c r="AA1133" t="s">
        <v>119</v>
      </c>
      <c r="AB1133" t="s">
        <v>72</v>
      </c>
      <c r="AC1133" t="s">
        <v>1230</v>
      </c>
      <c r="AD1133" t="s">
        <v>928</v>
      </c>
      <c r="AL1133" s="100"/>
      <c r="AM1133" s="100"/>
      <c r="AS1133">
        <v>15000</v>
      </c>
      <c r="AZ1133" t="s">
        <v>928</v>
      </c>
      <c r="BB1133" t="s">
        <v>928</v>
      </c>
    </row>
    <row r="1134" spans="1:54" x14ac:dyDescent="0.35">
      <c r="A1134" t="s">
        <v>72</v>
      </c>
      <c r="B1134" t="s">
        <v>214</v>
      </c>
      <c r="C1134" t="s">
        <v>1226</v>
      </c>
      <c r="F1134" t="s">
        <v>29</v>
      </c>
      <c r="K1134" t="s">
        <v>927</v>
      </c>
      <c r="L1134" t="s">
        <v>366</v>
      </c>
      <c r="M1134" t="s">
        <v>370</v>
      </c>
      <c r="N1134" t="s">
        <v>933</v>
      </c>
      <c r="O1134" t="s">
        <v>28</v>
      </c>
      <c r="Q1134">
        <v>3000</v>
      </c>
      <c r="S1134" t="s">
        <v>3</v>
      </c>
      <c r="T1134" t="s">
        <v>133</v>
      </c>
      <c r="U1134" t="s">
        <v>934</v>
      </c>
      <c r="V1134" t="s">
        <v>935</v>
      </c>
      <c r="W1134" t="s">
        <v>63</v>
      </c>
      <c r="X1134" t="s">
        <v>936</v>
      </c>
      <c r="Z1134" t="s">
        <v>311</v>
      </c>
      <c r="AA1134" t="s">
        <v>119</v>
      </c>
      <c r="AB1134" t="s">
        <v>72</v>
      </c>
      <c r="AC1134" t="s">
        <v>1230</v>
      </c>
      <c r="AD1134" t="s">
        <v>928</v>
      </c>
      <c r="AL1134" s="100"/>
      <c r="AM1134" s="100"/>
      <c r="AS1134">
        <v>3000</v>
      </c>
      <c r="AZ1134" t="s">
        <v>928</v>
      </c>
      <c r="BB1134" t="s">
        <v>928</v>
      </c>
    </row>
    <row r="1135" spans="1:54" x14ac:dyDescent="0.35">
      <c r="A1135" t="s">
        <v>72</v>
      </c>
      <c r="B1135" t="s">
        <v>214</v>
      </c>
      <c r="C1135" t="s">
        <v>696</v>
      </c>
      <c r="F1135" t="s">
        <v>1228</v>
      </c>
      <c r="K1135" t="s">
        <v>927</v>
      </c>
      <c r="L1135" t="s">
        <v>366</v>
      </c>
      <c r="M1135" t="s">
        <v>370</v>
      </c>
      <c r="N1135" t="s">
        <v>933</v>
      </c>
      <c r="O1135" t="s">
        <v>28</v>
      </c>
      <c r="Q1135">
        <v>16000</v>
      </c>
      <c r="S1135" t="s">
        <v>3</v>
      </c>
      <c r="T1135" t="s">
        <v>133</v>
      </c>
      <c r="U1135" t="s">
        <v>934</v>
      </c>
      <c r="V1135" t="s">
        <v>935</v>
      </c>
      <c r="W1135" t="s">
        <v>63</v>
      </c>
      <c r="X1135" t="s">
        <v>936</v>
      </c>
      <c r="Y1135" t="s">
        <v>1269</v>
      </c>
      <c r="Z1135" t="s">
        <v>311</v>
      </c>
      <c r="AA1135" t="s">
        <v>119</v>
      </c>
      <c r="AB1135" t="s">
        <v>72</v>
      </c>
      <c r="AC1135" t="s">
        <v>1230</v>
      </c>
      <c r="AD1135" t="s">
        <v>928</v>
      </c>
      <c r="AL1135" s="100"/>
      <c r="AM1135" s="100"/>
      <c r="AR1135">
        <v>19340</v>
      </c>
      <c r="AS1135">
        <v>23000</v>
      </c>
      <c r="AZ1135" t="s">
        <v>928</v>
      </c>
      <c r="BB1135" t="s">
        <v>928</v>
      </c>
    </row>
    <row r="1136" spans="1:54" x14ac:dyDescent="0.35">
      <c r="A1136" t="s">
        <v>72</v>
      </c>
      <c r="B1136" t="s">
        <v>214</v>
      </c>
      <c r="C1136" t="s">
        <v>1227</v>
      </c>
      <c r="F1136" t="s">
        <v>4</v>
      </c>
      <c r="K1136" t="s">
        <v>927</v>
      </c>
      <c r="L1136" t="s">
        <v>366</v>
      </c>
      <c r="M1136" t="s">
        <v>370</v>
      </c>
      <c r="N1136" t="s">
        <v>933</v>
      </c>
      <c r="O1136" t="s">
        <v>28</v>
      </c>
      <c r="Q1136">
        <v>1000</v>
      </c>
      <c r="S1136" t="s">
        <v>3</v>
      </c>
      <c r="T1136" t="s">
        <v>133</v>
      </c>
      <c r="U1136" t="s">
        <v>934</v>
      </c>
      <c r="V1136" t="s">
        <v>935</v>
      </c>
      <c r="W1136" t="s">
        <v>63</v>
      </c>
      <c r="X1136" t="s">
        <v>936</v>
      </c>
      <c r="Z1136" t="s">
        <v>311</v>
      </c>
      <c r="AA1136" t="s">
        <v>119</v>
      </c>
      <c r="AB1136" t="s">
        <v>72</v>
      </c>
      <c r="AC1136" t="s">
        <v>1230</v>
      </c>
      <c r="AD1136" t="s">
        <v>928</v>
      </c>
      <c r="AL1136" s="100"/>
      <c r="AM1136" s="100"/>
      <c r="AS1136">
        <v>1000</v>
      </c>
      <c r="AZ1136" t="s">
        <v>928</v>
      </c>
      <c r="BB1136" t="s">
        <v>928</v>
      </c>
    </row>
    <row r="1137" spans="1:54" x14ac:dyDescent="0.35">
      <c r="A1137" t="s">
        <v>72</v>
      </c>
      <c r="B1137" t="s">
        <v>214</v>
      </c>
      <c r="C1137" t="s">
        <v>1223</v>
      </c>
      <c r="F1137" t="s">
        <v>41</v>
      </c>
      <c r="K1137" t="s">
        <v>927</v>
      </c>
      <c r="L1137" t="s">
        <v>366</v>
      </c>
      <c r="M1137" t="s">
        <v>370</v>
      </c>
      <c r="N1137" t="s">
        <v>933</v>
      </c>
      <c r="O1137" t="s">
        <v>28</v>
      </c>
      <c r="Q1137">
        <v>20000</v>
      </c>
      <c r="S1137" t="s">
        <v>3</v>
      </c>
      <c r="T1137" t="s">
        <v>133</v>
      </c>
      <c r="U1137" t="s">
        <v>934</v>
      </c>
      <c r="V1137" t="s">
        <v>935</v>
      </c>
      <c r="W1137" t="s">
        <v>63</v>
      </c>
      <c r="X1137" t="s">
        <v>936</v>
      </c>
      <c r="Z1137" t="s">
        <v>311</v>
      </c>
      <c r="AA1137" t="s">
        <v>119</v>
      </c>
      <c r="AB1137" t="s">
        <v>72</v>
      </c>
      <c r="AC1137" t="s">
        <v>1230</v>
      </c>
      <c r="AD1137" t="s">
        <v>928</v>
      </c>
      <c r="AL1137" s="100"/>
      <c r="AM1137" s="100"/>
      <c r="AS1137">
        <v>20000</v>
      </c>
      <c r="AZ1137" t="s">
        <v>928</v>
      </c>
      <c r="BB1137" t="s">
        <v>928</v>
      </c>
    </row>
    <row r="1138" spans="1:54" x14ac:dyDescent="0.35">
      <c r="A1138" t="s">
        <v>72</v>
      </c>
      <c r="B1138" t="s">
        <v>214</v>
      </c>
      <c r="C1138" t="s">
        <v>1225</v>
      </c>
      <c r="F1138" t="s">
        <v>29</v>
      </c>
      <c r="K1138" t="s">
        <v>927</v>
      </c>
      <c r="L1138" t="s">
        <v>366</v>
      </c>
      <c r="M1138" t="s">
        <v>370</v>
      </c>
      <c r="N1138" t="s">
        <v>933</v>
      </c>
      <c r="O1138" t="s">
        <v>28</v>
      </c>
      <c r="Q1138">
        <v>10000</v>
      </c>
      <c r="S1138" t="s">
        <v>3</v>
      </c>
      <c r="T1138" t="s">
        <v>133</v>
      </c>
      <c r="U1138" t="s">
        <v>934</v>
      </c>
      <c r="V1138" t="s">
        <v>935</v>
      </c>
      <c r="W1138" t="s">
        <v>63</v>
      </c>
      <c r="X1138" t="s">
        <v>936</v>
      </c>
      <c r="Z1138" t="s">
        <v>311</v>
      </c>
      <c r="AA1138" t="s">
        <v>119</v>
      </c>
      <c r="AB1138" t="s">
        <v>72</v>
      </c>
      <c r="AC1138" t="s">
        <v>1230</v>
      </c>
      <c r="AD1138" t="s">
        <v>928</v>
      </c>
      <c r="AL1138" s="100"/>
      <c r="AM1138" s="100"/>
      <c r="AS1138">
        <v>10000</v>
      </c>
      <c r="AZ1138" t="s">
        <v>928</v>
      </c>
      <c r="BB1138" t="s">
        <v>928</v>
      </c>
    </row>
    <row r="1139" spans="1:54" x14ac:dyDescent="0.35">
      <c r="A1139" t="s">
        <v>89</v>
      </c>
      <c r="B1139" t="s">
        <v>94</v>
      </c>
      <c r="C1139" t="s">
        <v>1262</v>
      </c>
      <c r="F1139" t="s">
        <v>1263</v>
      </c>
      <c r="K1139" t="s">
        <v>927</v>
      </c>
      <c r="L1139" t="s">
        <v>141</v>
      </c>
      <c r="M1139" t="s">
        <v>369</v>
      </c>
      <c r="N1139" t="s">
        <v>933</v>
      </c>
      <c r="O1139" t="s">
        <v>28</v>
      </c>
      <c r="Q1139">
        <v>1914757</v>
      </c>
      <c r="S1139" t="s">
        <v>188</v>
      </c>
      <c r="T1139" t="s">
        <v>240</v>
      </c>
      <c r="U1139" t="s">
        <v>1319</v>
      </c>
      <c r="V1139" t="s">
        <v>177</v>
      </c>
      <c r="W1139" t="s">
        <v>63</v>
      </c>
      <c r="X1139" t="s">
        <v>936</v>
      </c>
      <c r="Z1139" t="s">
        <v>311</v>
      </c>
      <c r="AA1139" t="s">
        <v>114</v>
      </c>
      <c r="AB1139" t="s">
        <v>89</v>
      </c>
      <c r="AC1139" t="s">
        <v>1301</v>
      </c>
      <c r="AD1139" t="s">
        <v>928</v>
      </c>
      <c r="AL1139" s="100"/>
      <c r="AM1139" s="100"/>
      <c r="AS1139">
        <v>2349708</v>
      </c>
      <c r="AZ1139" t="s">
        <v>928</v>
      </c>
      <c r="BB1139" t="s">
        <v>928</v>
      </c>
    </row>
    <row r="1140" spans="1:54" x14ac:dyDescent="0.35">
      <c r="A1140" t="s">
        <v>89</v>
      </c>
      <c r="B1140" t="s">
        <v>95</v>
      </c>
      <c r="C1140" t="s">
        <v>1262</v>
      </c>
      <c r="F1140" t="s">
        <v>1263</v>
      </c>
      <c r="K1140" t="s">
        <v>927</v>
      </c>
      <c r="L1140" t="s">
        <v>141</v>
      </c>
      <c r="M1140" t="s">
        <v>369</v>
      </c>
      <c r="N1140" t="s">
        <v>141</v>
      </c>
      <c r="O1140" t="s">
        <v>89</v>
      </c>
      <c r="Q1140">
        <v>13000</v>
      </c>
      <c r="S1140" t="s">
        <v>99</v>
      </c>
      <c r="T1140" t="s">
        <v>131</v>
      </c>
      <c r="U1140" t="s">
        <v>1320</v>
      </c>
      <c r="V1140" t="s">
        <v>176</v>
      </c>
      <c r="W1140" t="s">
        <v>63</v>
      </c>
      <c r="X1140" t="s">
        <v>936</v>
      </c>
      <c r="Z1140" t="s">
        <v>311</v>
      </c>
      <c r="AA1140" t="s">
        <v>114</v>
      </c>
      <c r="AB1140" t="s">
        <v>89</v>
      </c>
      <c r="AC1140" t="s">
        <v>1301</v>
      </c>
      <c r="AD1140" t="s">
        <v>928</v>
      </c>
      <c r="AL1140" s="100"/>
      <c r="AM1140" s="100"/>
      <c r="AS1140">
        <v>13000</v>
      </c>
      <c r="AZ1140" t="s">
        <v>928</v>
      </c>
      <c r="BB1140" t="s">
        <v>928</v>
      </c>
    </row>
    <row r="1141" spans="1:54" x14ac:dyDescent="0.35">
      <c r="A1141" t="s">
        <v>89</v>
      </c>
      <c r="B1141" t="s">
        <v>90</v>
      </c>
      <c r="C1141" t="s">
        <v>1262</v>
      </c>
      <c r="F1141" t="s">
        <v>1263</v>
      </c>
      <c r="K1141" t="s">
        <v>927</v>
      </c>
      <c r="L1141" t="s">
        <v>141</v>
      </c>
      <c r="M1141" t="s">
        <v>369</v>
      </c>
      <c r="N1141" t="s">
        <v>141</v>
      </c>
      <c r="O1141" t="s">
        <v>89</v>
      </c>
      <c r="Q1141">
        <v>157013309</v>
      </c>
      <c r="S1141" t="s">
        <v>96</v>
      </c>
      <c r="T1141" t="s">
        <v>134</v>
      </c>
      <c r="U1141" t="s">
        <v>1321</v>
      </c>
      <c r="V1141" t="s">
        <v>174</v>
      </c>
      <c r="W1141" t="s">
        <v>63</v>
      </c>
      <c r="X1141" t="s">
        <v>936</v>
      </c>
      <c r="Z1141" t="s">
        <v>311</v>
      </c>
      <c r="AA1141" t="s">
        <v>114</v>
      </c>
      <c r="AB1141" t="s">
        <v>89</v>
      </c>
      <c r="AC1141" t="s">
        <v>1301</v>
      </c>
      <c r="AD1141" t="s">
        <v>928</v>
      </c>
      <c r="AL1141" s="100"/>
      <c r="AM1141" s="100"/>
      <c r="AS1141">
        <v>155753337</v>
      </c>
      <c r="AZ1141" t="s">
        <v>928</v>
      </c>
      <c r="BB1141" t="s">
        <v>928</v>
      </c>
    </row>
    <row r="1142" spans="1:54" x14ac:dyDescent="0.35">
      <c r="A1142" t="s">
        <v>29</v>
      </c>
      <c r="B1142" t="s">
        <v>33</v>
      </c>
      <c r="C1142" t="s">
        <v>88</v>
      </c>
      <c r="F1142" t="s">
        <v>34</v>
      </c>
      <c r="K1142" t="s">
        <v>927</v>
      </c>
      <c r="L1142" t="s">
        <v>366</v>
      </c>
      <c r="M1142" t="s">
        <v>370</v>
      </c>
      <c r="N1142" t="s">
        <v>933</v>
      </c>
      <c r="O1142" t="s">
        <v>28</v>
      </c>
      <c r="Q1142">
        <v>80000</v>
      </c>
      <c r="S1142" t="s">
        <v>3</v>
      </c>
      <c r="T1142" t="s">
        <v>133</v>
      </c>
      <c r="U1142" t="s">
        <v>934</v>
      </c>
      <c r="V1142" t="s">
        <v>935</v>
      </c>
      <c r="W1142" t="s">
        <v>63</v>
      </c>
      <c r="X1142" t="s">
        <v>936</v>
      </c>
      <c r="Z1142" t="s">
        <v>33</v>
      </c>
      <c r="AA1142" t="s">
        <v>103</v>
      </c>
      <c r="AB1142" t="s">
        <v>34</v>
      </c>
      <c r="AC1142" t="s">
        <v>1318</v>
      </c>
      <c r="AD1142" t="s">
        <v>928</v>
      </c>
      <c r="AL1142" s="100"/>
      <c r="AM1142" s="100"/>
      <c r="AR1142">
        <v>82873.850000000006</v>
      </c>
      <c r="AS1142">
        <v>70873.850000000006</v>
      </c>
      <c r="AZ1142" t="s">
        <v>928</v>
      </c>
      <c r="BB1142" t="s">
        <v>928</v>
      </c>
    </row>
    <row r="1143" spans="1:54" x14ac:dyDescent="0.35">
      <c r="A1143" t="s">
        <v>29</v>
      </c>
      <c r="B1143" t="s">
        <v>33</v>
      </c>
      <c r="C1143" t="s">
        <v>1324</v>
      </c>
      <c r="F1143" t="s">
        <v>34</v>
      </c>
      <c r="K1143" t="s">
        <v>927</v>
      </c>
      <c r="L1143" t="s">
        <v>366</v>
      </c>
      <c r="M1143" t="s">
        <v>370</v>
      </c>
      <c r="N1143" t="s">
        <v>933</v>
      </c>
      <c r="O1143" t="s">
        <v>28</v>
      </c>
      <c r="Q1143">
        <v>251850.14629999999</v>
      </c>
      <c r="S1143" t="s">
        <v>3</v>
      </c>
      <c r="T1143" t="s">
        <v>133</v>
      </c>
      <c r="U1143" t="s">
        <v>934</v>
      </c>
      <c r="V1143" t="s">
        <v>935</v>
      </c>
      <c r="W1143" t="s">
        <v>63</v>
      </c>
      <c r="X1143" t="s">
        <v>936</v>
      </c>
      <c r="Z1143" t="s">
        <v>33</v>
      </c>
      <c r="AA1143" t="s">
        <v>103</v>
      </c>
      <c r="AB1143" t="s">
        <v>34</v>
      </c>
      <c r="AC1143" t="s">
        <v>1318</v>
      </c>
      <c r="AD1143" t="s">
        <v>928</v>
      </c>
      <c r="AL1143" s="100"/>
      <c r="AM1143" s="100"/>
      <c r="AS1143">
        <v>244411.24900000001</v>
      </c>
      <c r="AZ1143" t="s">
        <v>928</v>
      </c>
      <c r="BB1143" t="s">
        <v>928</v>
      </c>
    </row>
    <row r="1144" spans="1:54" x14ac:dyDescent="0.35">
      <c r="A1144" t="s">
        <v>29</v>
      </c>
      <c r="B1144" t="s">
        <v>33</v>
      </c>
      <c r="C1144" t="s">
        <v>1324</v>
      </c>
      <c r="F1144" t="s">
        <v>4</v>
      </c>
      <c r="K1144" t="s">
        <v>927</v>
      </c>
      <c r="L1144" t="s">
        <v>366</v>
      </c>
      <c r="M1144" t="s">
        <v>370</v>
      </c>
      <c r="N1144" t="s">
        <v>933</v>
      </c>
      <c r="O1144" t="s">
        <v>28</v>
      </c>
      <c r="Q1144">
        <v>108547.6064</v>
      </c>
      <c r="S1144" t="s">
        <v>3</v>
      </c>
      <c r="T1144" t="s">
        <v>133</v>
      </c>
      <c r="U1144" t="s">
        <v>934</v>
      </c>
      <c r="V1144" t="s">
        <v>935</v>
      </c>
      <c r="W1144" t="s">
        <v>63</v>
      </c>
      <c r="X1144" t="s">
        <v>936</v>
      </c>
      <c r="Z1144" t="s">
        <v>33</v>
      </c>
      <c r="AA1144" t="s">
        <v>104</v>
      </c>
      <c r="AB1144" t="s">
        <v>4</v>
      </c>
      <c r="AC1144" t="s">
        <v>1222</v>
      </c>
      <c r="AD1144" t="s">
        <v>928</v>
      </c>
      <c r="AL1144" s="100"/>
      <c r="AM1144" s="100"/>
      <c r="AS1144">
        <v>109861.3671</v>
      </c>
      <c r="AZ1144" t="s">
        <v>928</v>
      </c>
      <c r="BB1144" t="s">
        <v>928</v>
      </c>
    </row>
    <row r="1145" spans="1:54" x14ac:dyDescent="0.35">
      <c r="A1145" t="s">
        <v>29</v>
      </c>
      <c r="B1145" t="s">
        <v>33</v>
      </c>
      <c r="C1145" t="s">
        <v>1324</v>
      </c>
      <c r="F1145" t="s">
        <v>18</v>
      </c>
      <c r="K1145" t="s">
        <v>927</v>
      </c>
      <c r="L1145" t="s">
        <v>366</v>
      </c>
      <c r="M1145" t="s">
        <v>370</v>
      </c>
      <c r="N1145" t="s">
        <v>933</v>
      </c>
      <c r="O1145" t="s">
        <v>28</v>
      </c>
      <c r="Q1145">
        <v>54604.046399999999</v>
      </c>
      <c r="S1145" t="s">
        <v>3</v>
      </c>
      <c r="T1145" t="s">
        <v>133</v>
      </c>
      <c r="U1145" t="s">
        <v>934</v>
      </c>
      <c r="V1145" t="s">
        <v>935</v>
      </c>
      <c r="W1145" t="s">
        <v>63</v>
      </c>
      <c r="X1145" t="s">
        <v>936</v>
      </c>
      <c r="Z1145" t="s">
        <v>33</v>
      </c>
      <c r="AA1145" t="s">
        <v>106</v>
      </c>
      <c r="AB1145" t="s">
        <v>18</v>
      </c>
      <c r="AC1145" t="s">
        <v>1159</v>
      </c>
      <c r="AD1145" t="s">
        <v>928</v>
      </c>
      <c r="AL1145" s="100"/>
      <c r="AM1145" s="100"/>
      <c r="AS1145">
        <v>59878.484100000001</v>
      </c>
      <c r="AZ1145" t="s">
        <v>928</v>
      </c>
      <c r="BB1145" t="s">
        <v>928</v>
      </c>
    </row>
    <row r="1146" spans="1:54" x14ac:dyDescent="0.35">
      <c r="A1146" t="s">
        <v>29</v>
      </c>
      <c r="B1146" t="s">
        <v>33</v>
      </c>
      <c r="C1146" t="s">
        <v>1324</v>
      </c>
      <c r="F1146" t="s">
        <v>12</v>
      </c>
      <c r="K1146" t="s">
        <v>927</v>
      </c>
      <c r="L1146" t="s">
        <v>366</v>
      </c>
      <c r="M1146" t="s">
        <v>370</v>
      </c>
      <c r="N1146" t="s">
        <v>933</v>
      </c>
      <c r="O1146" t="s">
        <v>28</v>
      </c>
      <c r="Q1146">
        <v>52645.600599999998</v>
      </c>
      <c r="S1146" t="s">
        <v>3</v>
      </c>
      <c r="T1146" t="s">
        <v>133</v>
      </c>
      <c r="U1146" t="s">
        <v>934</v>
      </c>
      <c r="V1146" t="s">
        <v>935</v>
      </c>
      <c r="W1146" t="s">
        <v>63</v>
      </c>
      <c r="X1146" t="s">
        <v>936</v>
      </c>
      <c r="Z1146" t="s">
        <v>33</v>
      </c>
      <c r="AA1146" t="s">
        <v>115</v>
      </c>
      <c r="AB1146" t="s">
        <v>12</v>
      </c>
      <c r="AC1146" t="s">
        <v>1342</v>
      </c>
      <c r="AD1146" t="s">
        <v>928</v>
      </c>
      <c r="AL1146" s="100"/>
      <c r="AM1146" s="100"/>
      <c r="AS1146">
        <v>59861.654799999997</v>
      </c>
      <c r="AZ1146" t="s">
        <v>928</v>
      </c>
      <c r="BB1146" t="s">
        <v>928</v>
      </c>
    </row>
    <row r="1147" spans="1:54" x14ac:dyDescent="0.35">
      <c r="A1147" t="s">
        <v>29</v>
      </c>
      <c r="B1147" t="s">
        <v>33</v>
      </c>
      <c r="C1147" t="s">
        <v>1324</v>
      </c>
      <c r="F1147" t="s">
        <v>15</v>
      </c>
      <c r="K1147" t="s">
        <v>927</v>
      </c>
      <c r="L1147" t="s">
        <v>366</v>
      </c>
      <c r="M1147" t="s">
        <v>370</v>
      </c>
      <c r="N1147" t="s">
        <v>933</v>
      </c>
      <c r="O1147" t="s">
        <v>28</v>
      </c>
      <c r="Q1147">
        <v>33383.331100000003</v>
      </c>
      <c r="S1147" t="s">
        <v>3</v>
      </c>
      <c r="T1147" t="s">
        <v>133</v>
      </c>
      <c r="U1147" t="s">
        <v>934</v>
      </c>
      <c r="V1147" t="s">
        <v>935</v>
      </c>
      <c r="W1147" t="s">
        <v>63</v>
      </c>
      <c r="X1147" t="s">
        <v>936</v>
      </c>
      <c r="Z1147" t="s">
        <v>33</v>
      </c>
      <c r="AA1147" t="s">
        <v>107</v>
      </c>
      <c r="AB1147" t="s">
        <v>15</v>
      </c>
      <c r="AC1147" t="s">
        <v>1165</v>
      </c>
      <c r="AD1147" t="s">
        <v>928</v>
      </c>
      <c r="AL1147" s="100"/>
      <c r="AM1147" s="100"/>
      <c r="AS1147">
        <v>37731.186399999999</v>
      </c>
      <c r="AZ1147" t="s">
        <v>928</v>
      </c>
      <c r="BB1147" t="s">
        <v>928</v>
      </c>
    </row>
    <row r="1148" spans="1:54" x14ac:dyDescent="0.35">
      <c r="A1148" t="s">
        <v>29</v>
      </c>
      <c r="B1148" t="s">
        <v>33</v>
      </c>
      <c r="C1148" t="s">
        <v>1324</v>
      </c>
      <c r="F1148" t="s">
        <v>8</v>
      </c>
      <c r="K1148" t="s">
        <v>927</v>
      </c>
      <c r="L1148" t="s">
        <v>366</v>
      </c>
      <c r="M1148" t="s">
        <v>370</v>
      </c>
      <c r="N1148" t="s">
        <v>933</v>
      </c>
      <c r="O1148" t="s">
        <v>28</v>
      </c>
      <c r="Q1148">
        <v>32136.0013</v>
      </c>
      <c r="S1148" t="s">
        <v>3</v>
      </c>
      <c r="T1148" t="s">
        <v>133</v>
      </c>
      <c r="U1148" t="s">
        <v>934</v>
      </c>
      <c r="V1148" t="s">
        <v>935</v>
      </c>
      <c r="W1148" t="s">
        <v>63</v>
      </c>
      <c r="X1148" t="s">
        <v>936</v>
      </c>
      <c r="Z1148" t="s">
        <v>33</v>
      </c>
      <c r="AA1148" t="s">
        <v>102</v>
      </c>
      <c r="AB1148" t="s">
        <v>8</v>
      </c>
      <c r="AC1148" t="s">
        <v>1220</v>
      </c>
      <c r="AD1148" t="s">
        <v>928</v>
      </c>
      <c r="AL1148" s="100"/>
      <c r="AM1148" s="100"/>
      <c r="AS1148">
        <v>39043.868199999997</v>
      </c>
      <c r="AZ1148" t="s">
        <v>928</v>
      </c>
      <c r="BB1148" t="s">
        <v>928</v>
      </c>
    </row>
    <row r="1149" spans="1:54" x14ac:dyDescent="0.35">
      <c r="A1149" t="s">
        <v>29</v>
      </c>
      <c r="B1149" t="s">
        <v>33</v>
      </c>
      <c r="C1149" t="s">
        <v>1324</v>
      </c>
      <c r="F1149" t="s">
        <v>11</v>
      </c>
      <c r="K1149" t="s">
        <v>927</v>
      </c>
      <c r="L1149" t="s">
        <v>366</v>
      </c>
      <c r="M1149" t="s">
        <v>370</v>
      </c>
      <c r="N1149" t="s">
        <v>933</v>
      </c>
      <c r="O1149" t="s">
        <v>28</v>
      </c>
      <c r="Q1149">
        <v>72681.122499999998</v>
      </c>
      <c r="S1149" t="s">
        <v>3</v>
      </c>
      <c r="T1149" t="s">
        <v>133</v>
      </c>
      <c r="U1149" t="s">
        <v>934</v>
      </c>
      <c r="V1149" t="s">
        <v>935</v>
      </c>
      <c r="W1149" t="s">
        <v>63</v>
      </c>
      <c r="X1149" t="s">
        <v>936</v>
      </c>
      <c r="Z1149" t="s">
        <v>33</v>
      </c>
      <c r="AA1149" t="s">
        <v>81</v>
      </c>
      <c r="AB1149" t="s">
        <v>11</v>
      </c>
      <c r="AC1149" t="s">
        <v>1154</v>
      </c>
      <c r="AD1149" t="s">
        <v>928</v>
      </c>
      <c r="AL1149" s="100"/>
      <c r="AM1149" s="100"/>
      <c r="AS1149">
        <v>75647.494600000005</v>
      </c>
      <c r="AZ1149" t="s">
        <v>928</v>
      </c>
      <c r="BB1149" t="s">
        <v>928</v>
      </c>
    </row>
    <row r="1150" spans="1:54" x14ac:dyDescent="0.35">
      <c r="A1150" t="s">
        <v>29</v>
      </c>
      <c r="B1150" t="s">
        <v>33</v>
      </c>
      <c r="C1150" t="s">
        <v>1324</v>
      </c>
      <c r="F1150" t="s">
        <v>35</v>
      </c>
      <c r="K1150" t="s">
        <v>927</v>
      </c>
      <c r="L1150" t="s">
        <v>366</v>
      </c>
      <c r="M1150" t="s">
        <v>370</v>
      </c>
      <c r="N1150" t="s">
        <v>933</v>
      </c>
      <c r="O1150" t="s">
        <v>28</v>
      </c>
      <c r="Q1150">
        <v>41741.821300000003</v>
      </c>
      <c r="S1150" t="s">
        <v>3</v>
      </c>
      <c r="T1150" t="s">
        <v>133</v>
      </c>
      <c r="U1150" t="s">
        <v>934</v>
      </c>
      <c r="V1150" t="s">
        <v>935</v>
      </c>
      <c r="W1150" t="s">
        <v>63</v>
      </c>
      <c r="X1150" t="s">
        <v>936</v>
      </c>
      <c r="Z1150" t="s">
        <v>33</v>
      </c>
      <c r="AA1150" t="s">
        <v>105</v>
      </c>
      <c r="AB1150" t="s">
        <v>35</v>
      </c>
      <c r="AC1150" t="s">
        <v>1343</v>
      </c>
      <c r="AD1150" t="s">
        <v>928</v>
      </c>
      <c r="AL1150" s="100"/>
      <c r="AM1150" s="100"/>
      <c r="AS1150">
        <v>53533.855499999998</v>
      </c>
      <c r="AZ1150" t="s">
        <v>928</v>
      </c>
      <c r="BB1150" t="s">
        <v>928</v>
      </c>
    </row>
    <row r="1151" spans="1:54" x14ac:dyDescent="0.35">
      <c r="A1151" t="s">
        <v>29</v>
      </c>
      <c r="B1151" t="s">
        <v>30</v>
      </c>
      <c r="C1151" t="s">
        <v>39</v>
      </c>
      <c r="F1151" t="s">
        <v>112</v>
      </c>
      <c r="K1151" t="s">
        <v>927</v>
      </c>
      <c r="L1151" t="s">
        <v>366</v>
      </c>
      <c r="M1151" t="s">
        <v>370</v>
      </c>
      <c r="N1151" t="s">
        <v>933</v>
      </c>
      <c r="O1151" t="s">
        <v>28</v>
      </c>
      <c r="Q1151">
        <v>40000</v>
      </c>
      <c r="S1151" t="s">
        <v>3</v>
      </c>
      <c r="T1151" t="s">
        <v>133</v>
      </c>
      <c r="U1151" t="s">
        <v>934</v>
      </c>
      <c r="V1151" t="s">
        <v>935</v>
      </c>
      <c r="W1151" t="s">
        <v>63</v>
      </c>
      <c r="X1151" t="s">
        <v>936</v>
      </c>
      <c r="Z1151" t="s">
        <v>312</v>
      </c>
      <c r="AA1151" t="s">
        <v>111</v>
      </c>
      <c r="AB1151" t="s">
        <v>112</v>
      </c>
      <c r="AC1151" t="s">
        <v>1344</v>
      </c>
      <c r="AD1151" t="s">
        <v>928</v>
      </c>
      <c r="AL1151" s="100"/>
      <c r="AM1151" s="100"/>
      <c r="AS1151">
        <v>40000</v>
      </c>
      <c r="AZ1151" t="s">
        <v>928</v>
      </c>
      <c r="BB1151" t="s">
        <v>928</v>
      </c>
    </row>
    <row r="1152" spans="1:54" x14ac:dyDescent="0.35">
      <c r="A1152" t="s">
        <v>29</v>
      </c>
      <c r="B1152" t="s">
        <v>30</v>
      </c>
      <c r="C1152" t="s">
        <v>1325</v>
      </c>
      <c r="F1152" t="s">
        <v>1341</v>
      </c>
      <c r="K1152" t="s">
        <v>927</v>
      </c>
      <c r="L1152" t="s">
        <v>366</v>
      </c>
      <c r="M1152" t="s">
        <v>370</v>
      </c>
      <c r="N1152" t="s">
        <v>933</v>
      </c>
      <c r="O1152" t="s">
        <v>28</v>
      </c>
      <c r="Q1152">
        <v>300000</v>
      </c>
      <c r="S1152" t="s">
        <v>3</v>
      </c>
      <c r="T1152" t="s">
        <v>133</v>
      </c>
      <c r="U1152" t="s">
        <v>934</v>
      </c>
      <c r="V1152" t="s">
        <v>935</v>
      </c>
      <c r="W1152" t="s">
        <v>63</v>
      </c>
      <c r="X1152" t="s">
        <v>936</v>
      </c>
      <c r="AA1152" t="s">
        <v>928</v>
      </c>
      <c r="AD1152" t="s">
        <v>928</v>
      </c>
      <c r="AL1152" s="100"/>
      <c r="AM1152" s="100"/>
      <c r="AS1152">
        <v>300000</v>
      </c>
      <c r="AZ1152" t="s">
        <v>928</v>
      </c>
      <c r="BB1152" t="s">
        <v>928</v>
      </c>
    </row>
    <row r="1153" spans="1:54" x14ac:dyDescent="0.35">
      <c r="A1153" t="s">
        <v>29</v>
      </c>
      <c r="B1153" t="s">
        <v>30</v>
      </c>
      <c r="C1153" t="s">
        <v>1326</v>
      </c>
      <c r="F1153" t="s">
        <v>112</v>
      </c>
      <c r="K1153" t="s">
        <v>927</v>
      </c>
      <c r="L1153" t="s">
        <v>366</v>
      </c>
      <c r="M1153" t="s">
        <v>370</v>
      </c>
      <c r="N1153" t="s">
        <v>933</v>
      </c>
      <c r="O1153" t="s">
        <v>28</v>
      </c>
      <c r="Q1153">
        <v>219102.89850000001</v>
      </c>
      <c r="S1153" t="s">
        <v>3</v>
      </c>
      <c r="T1153" t="s">
        <v>133</v>
      </c>
      <c r="U1153" t="s">
        <v>934</v>
      </c>
      <c r="V1153" t="s">
        <v>935</v>
      </c>
      <c r="W1153" t="s">
        <v>63</v>
      </c>
      <c r="X1153" t="s">
        <v>936</v>
      </c>
      <c r="Z1153" t="s">
        <v>312</v>
      </c>
      <c r="AA1153" t="s">
        <v>111</v>
      </c>
      <c r="AB1153" t="s">
        <v>112</v>
      </c>
      <c r="AC1153" t="s">
        <v>1344</v>
      </c>
      <c r="AD1153" t="s">
        <v>928</v>
      </c>
      <c r="AL1153" s="100"/>
      <c r="AM1153" s="100"/>
      <c r="AS1153">
        <v>268798.55379999999</v>
      </c>
      <c r="AZ1153" t="s">
        <v>928</v>
      </c>
      <c r="BB1153" t="s">
        <v>928</v>
      </c>
    </row>
    <row r="1154" spans="1:54" x14ac:dyDescent="0.35">
      <c r="A1154" t="s">
        <v>29</v>
      </c>
      <c r="B1154" t="s">
        <v>30</v>
      </c>
      <c r="C1154" t="s">
        <v>1326</v>
      </c>
      <c r="F1154" t="s">
        <v>47</v>
      </c>
      <c r="K1154" t="s">
        <v>927</v>
      </c>
      <c r="L1154" t="s">
        <v>366</v>
      </c>
      <c r="M1154" t="s">
        <v>370</v>
      </c>
      <c r="N1154" t="s">
        <v>933</v>
      </c>
      <c r="O1154" t="s">
        <v>28</v>
      </c>
      <c r="Q1154">
        <v>52349.695699999997</v>
      </c>
      <c r="S1154" t="s">
        <v>3</v>
      </c>
      <c r="T1154" t="s">
        <v>133</v>
      </c>
      <c r="U1154" t="s">
        <v>934</v>
      </c>
      <c r="V1154" t="s">
        <v>935</v>
      </c>
      <c r="W1154" t="s">
        <v>63</v>
      </c>
      <c r="X1154" t="s">
        <v>936</v>
      </c>
      <c r="Z1154" t="s">
        <v>312</v>
      </c>
      <c r="AA1154" t="s">
        <v>128</v>
      </c>
      <c r="AB1154" t="s">
        <v>47</v>
      </c>
      <c r="AC1154" t="s">
        <v>1345</v>
      </c>
      <c r="AD1154" t="s">
        <v>928</v>
      </c>
      <c r="AL1154" s="100"/>
      <c r="AM1154" s="100"/>
      <c r="AS1154">
        <v>78856.180300000007</v>
      </c>
      <c r="AZ1154" t="s">
        <v>928</v>
      </c>
      <c r="BB1154" t="s">
        <v>928</v>
      </c>
    </row>
    <row r="1155" spans="1:54" x14ac:dyDescent="0.35">
      <c r="A1155" t="s">
        <v>29</v>
      </c>
      <c r="B1155" t="s">
        <v>30</v>
      </c>
      <c r="C1155" t="s">
        <v>1326</v>
      </c>
      <c r="F1155" t="s">
        <v>42</v>
      </c>
      <c r="K1155" t="s">
        <v>927</v>
      </c>
      <c r="L1155" t="s">
        <v>366</v>
      </c>
      <c r="M1155" t="s">
        <v>370</v>
      </c>
      <c r="N1155" t="s">
        <v>933</v>
      </c>
      <c r="O1155" t="s">
        <v>28</v>
      </c>
      <c r="Q1155">
        <v>163992.46049999999</v>
      </c>
      <c r="S1155" t="s">
        <v>3</v>
      </c>
      <c r="T1155" t="s">
        <v>133</v>
      </c>
      <c r="U1155" t="s">
        <v>934</v>
      </c>
      <c r="V1155" t="s">
        <v>935</v>
      </c>
      <c r="W1155" t="s">
        <v>63</v>
      </c>
      <c r="X1155" t="s">
        <v>936</v>
      </c>
      <c r="Z1155" t="s">
        <v>312</v>
      </c>
      <c r="AA1155" t="s">
        <v>110</v>
      </c>
      <c r="AB1155" t="s">
        <v>42</v>
      </c>
      <c r="AC1155" t="s">
        <v>1346</v>
      </c>
      <c r="AD1155" t="s">
        <v>928</v>
      </c>
      <c r="AL1155" s="100"/>
      <c r="AM1155" s="100"/>
      <c r="AS1155">
        <v>189419.69560000001</v>
      </c>
      <c r="AZ1155" t="s">
        <v>928</v>
      </c>
      <c r="BB1155" t="s">
        <v>928</v>
      </c>
    </row>
    <row r="1156" spans="1:54" x14ac:dyDescent="0.35">
      <c r="A1156" t="s">
        <v>29</v>
      </c>
      <c r="B1156" t="s">
        <v>30</v>
      </c>
      <c r="C1156" t="s">
        <v>1326</v>
      </c>
      <c r="F1156" t="s">
        <v>31</v>
      </c>
      <c r="K1156" t="s">
        <v>927</v>
      </c>
      <c r="L1156" t="s">
        <v>366</v>
      </c>
      <c r="M1156" t="s">
        <v>370</v>
      </c>
      <c r="N1156" t="s">
        <v>933</v>
      </c>
      <c r="O1156" t="s">
        <v>28</v>
      </c>
      <c r="Q1156">
        <v>393808.76799999998</v>
      </c>
      <c r="S1156" t="s">
        <v>3</v>
      </c>
      <c r="T1156" t="s">
        <v>133</v>
      </c>
      <c r="U1156" t="s">
        <v>934</v>
      </c>
      <c r="V1156" t="s">
        <v>935</v>
      </c>
      <c r="W1156" t="s">
        <v>63</v>
      </c>
      <c r="X1156" t="s">
        <v>936</v>
      </c>
      <c r="Z1156" t="s">
        <v>312</v>
      </c>
      <c r="AA1156" t="s">
        <v>108</v>
      </c>
      <c r="AB1156" t="s">
        <v>31</v>
      </c>
      <c r="AC1156" t="s">
        <v>1299</v>
      </c>
      <c r="AD1156" t="s">
        <v>928</v>
      </c>
      <c r="AL1156" s="100"/>
      <c r="AM1156" s="100"/>
      <c r="AS1156">
        <v>310746.95520000003</v>
      </c>
      <c r="AZ1156" t="s">
        <v>928</v>
      </c>
      <c r="BB1156" t="s">
        <v>928</v>
      </c>
    </row>
    <row r="1157" spans="1:54" x14ac:dyDescent="0.35">
      <c r="A1157" t="s">
        <v>29</v>
      </c>
      <c r="B1157" t="s">
        <v>30</v>
      </c>
      <c r="C1157" t="s">
        <v>1326</v>
      </c>
      <c r="F1157" t="s">
        <v>32</v>
      </c>
      <c r="K1157" t="s">
        <v>927</v>
      </c>
      <c r="L1157" t="s">
        <v>366</v>
      </c>
      <c r="M1157" t="s">
        <v>370</v>
      </c>
      <c r="N1157" t="s">
        <v>933</v>
      </c>
      <c r="O1157" t="s">
        <v>28</v>
      </c>
      <c r="Q1157">
        <v>145105.82939999999</v>
      </c>
      <c r="S1157" t="s">
        <v>3</v>
      </c>
      <c r="T1157" t="s">
        <v>133</v>
      </c>
      <c r="U1157" t="s">
        <v>934</v>
      </c>
      <c r="V1157" t="s">
        <v>935</v>
      </c>
      <c r="W1157" t="s">
        <v>63</v>
      </c>
      <c r="X1157" t="s">
        <v>936</v>
      </c>
      <c r="Z1157" t="s">
        <v>312</v>
      </c>
      <c r="AA1157" t="s">
        <v>116</v>
      </c>
      <c r="AB1157" t="s">
        <v>32</v>
      </c>
      <c r="AC1157" t="s">
        <v>1317</v>
      </c>
      <c r="AD1157" t="s">
        <v>928</v>
      </c>
      <c r="AL1157" s="100"/>
      <c r="AM1157" s="100"/>
      <c r="AS1157">
        <v>143032.61790000001</v>
      </c>
      <c r="AZ1157" t="s">
        <v>928</v>
      </c>
      <c r="BB1157" t="s">
        <v>928</v>
      </c>
    </row>
    <row r="1158" spans="1:54" x14ac:dyDescent="0.35">
      <c r="A1158" t="s">
        <v>29</v>
      </c>
      <c r="B1158" t="s">
        <v>30</v>
      </c>
      <c r="C1158" t="s">
        <v>1326</v>
      </c>
      <c r="F1158" t="s">
        <v>44</v>
      </c>
      <c r="K1158" t="s">
        <v>927</v>
      </c>
      <c r="L1158" t="s">
        <v>366</v>
      </c>
      <c r="M1158" t="s">
        <v>370</v>
      </c>
      <c r="N1158" t="s">
        <v>933</v>
      </c>
      <c r="O1158" t="s">
        <v>28</v>
      </c>
      <c r="Q1158">
        <v>172100.58919999999</v>
      </c>
      <c r="S1158" t="s">
        <v>3</v>
      </c>
      <c r="T1158" t="s">
        <v>133</v>
      </c>
      <c r="U1158" t="s">
        <v>934</v>
      </c>
      <c r="V1158" t="s">
        <v>935</v>
      </c>
      <c r="W1158" t="s">
        <v>63</v>
      </c>
      <c r="X1158" t="s">
        <v>936</v>
      </c>
      <c r="Z1158" t="s">
        <v>312</v>
      </c>
      <c r="AA1158" t="s">
        <v>109</v>
      </c>
      <c r="AB1158" t="s">
        <v>44</v>
      </c>
      <c r="AC1158" t="s">
        <v>1347</v>
      </c>
      <c r="AD1158" t="s">
        <v>928</v>
      </c>
      <c r="AL1158" s="100"/>
      <c r="AM1158" s="100"/>
      <c r="AS1158">
        <v>150189.24</v>
      </c>
      <c r="AZ1158" t="s">
        <v>928</v>
      </c>
      <c r="BB1158" t="s">
        <v>928</v>
      </c>
    </row>
    <row r="1159" spans="1:54" x14ac:dyDescent="0.35">
      <c r="A1159" t="s">
        <v>29</v>
      </c>
      <c r="B1159" t="s">
        <v>30</v>
      </c>
      <c r="C1159" t="s">
        <v>1326</v>
      </c>
      <c r="F1159" t="s">
        <v>41</v>
      </c>
      <c r="K1159" t="s">
        <v>927</v>
      </c>
      <c r="L1159" t="s">
        <v>366</v>
      </c>
      <c r="M1159" t="s">
        <v>370</v>
      </c>
      <c r="N1159" t="s">
        <v>933</v>
      </c>
      <c r="O1159" t="s">
        <v>28</v>
      </c>
      <c r="Q1159">
        <v>186951.22279999999</v>
      </c>
      <c r="S1159" t="s">
        <v>3</v>
      </c>
      <c r="T1159" t="s">
        <v>133</v>
      </c>
      <c r="U1159" t="s">
        <v>934</v>
      </c>
      <c r="V1159" t="s">
        <v>935</v>
      </c>
      <c r="W1159" t="s">
        <v>63</v>
      </c>
      <c r="X1159" t="s">
        <v>936</v>
      </c>
      <c r="Z1159" t="s">
        <v>312</v>
      </c>
      <c r="AA1159" t="s">
        <v>113</v>
      </c>
      <c r="AB1159" t="s">
        <v>41</v>
      </c>
      <c r="AC1159" t="s">
        <v>1348</v>
      </c>
      <c r="AD1159" t="s">
        <v>928</v>
      </c>
      <c r="AL1159" s="100"/>
      <c r="AM1159" s="100"/>
      <c r="AS1159">
        <v>180358.818</v>
      </c>
      <c r="AZ1159" t="s">
        <v>928</v>
      </c>
      <c r="BB1159" t="s">
        <v>928</v>
      </c>
    </row>
    <row r="1160" spans="1:54" x14ac:dyDescent="0.35">
      <c r="A1160" t="s">
        <v>29</v>
      </c>
      <c r="B1160" t="s">
        <v>30</v>
      </c>
      <c r="C1160" t="s">
        <v>1326</v>
      </c>
      <c r="F1160" t="s">
        <v>23</v>
      </c>
      <c r="K1160" t="s">
        <v>927</v>
      </c>
      <c r="L1160" t="s">
        <v>366</v>
      </c>
      <c r="M1160" t="s">
        <v>370</v>
      </c>
      <c r="N1160" t="s">
        <v>933</v>
      </c>
      <c r="O1160" t="s">
        <v>28</v>
      </c>
      <c r="Q1160">
        <v>34353.414599999996</v>
      </c>
      <c r="S1160" t="s">
        <v>3</v>
      </c>
      <c r="T1160" t="s">
        <v>133</v>
      </c>
      <c r="U1160" t="s">
        <v>934</v>
      </c>
      <c r="V1160" t="s">
        <v>935</v>
      </c>
      <c r="W1160" t="s">
        <v>63</v>
      </c>
      <c r="X1160" t="s">
        <v>936</v>
      </c>
      <c r="Z1160" t="s">
        <v>310</v>
      </c>
      <c r="AA1160" t="s">
        <v>123</v>
      </c>
      <c r="AB1160" t="s">
        <v>23</v>
      </c>
      <c r="AC1160" t="s">
        <v>1349</v>
      </c>
      <c r="AD1160" t="s">
        <v>928</v>
      </c>
      <c r="AL1160" s="100"/>
      <c r="AM1160" s="100"/>
      <c r="AS1160">
        <v>48654.019800000002</v>
      </c>
      <c r="AZ1160" t="s">
        <v>928</v>
      </c>
      <c r="BB1160" t="s">
        <v>928</v>
      </c>
    </row>
    <row r="1161" spans="1:54" x14ac:dyDescent="0.35">
      <c r="A1161" t="s">
        <v>29</v>
      </c>
      <c r="B1161" t="s">
        <v>30</v>
      </c>
      <c r="C1161" t="s">
        <v>1326</v>
      </c>
      <c r="F1161" t="s">
        <v>21</v>
      </c>
      <c r="K1161" t="s">
        <v>927</v>
      </c>
      <c r="L1161" t="s">
        <v>366</v>
      </c>
      <c r="M1161" t="s">
        <v>370</v>
      </c>
      <c r="N1161" t="s">
        <v>933</v>
      </c>
      <c r="O1161" t="s">
        <v>28</v>
      </c>
      <c r="Q1161">
        <v>40429.428599999999</v>
      </c>
      <c r="S1161" t="s">
        <v>3</v>
      </c>
      <c r="T1161" t="s">
        <v>133</v>
      </c>
      <c r="U1161" t="s">
        <v>934</v>
      </c>
      <c r="V1161" t="s">
        <v>935</v>
      </c>
      <c r="W1161" t="s">
        <v>63</v>
      </c>
      <c r="X1161" t="s">
        <v>936</v>
      </c>
      <c r="Z1161" t="s">
        <v>310</v>
      </c>
      <c r="AA1161" t="s">
        <v>124</v>
      </c>
      <c r="AB1161" t="s">
        <v>21</v>
      </c>
      <c r="AC1161" t="s">
        <v>1350</v>
      </c>
      <c r="AD1161" t="s">
        <v>928</v>
      </c>
      <c r="AL1161" s="100"/>
      <c r="AM1161" s="100"/>
      <c r="AS1161">
        <v>55084.812899999997</v>
      </c>
      <c r="AZ1161" t="s">
        <v>928</v>
      </c>
      <c r="BB1161" t="s">
        <v>928</v>
      </c>
    </row>
    <row r="1162" spans="1:54" x14ac:dyDescent="0.35">
      <c r="A1162" t="s">
        <v>29</v>
      </c>
      <c r="B1162" t="s">
        <v>30</v>
      </c>
      <c r="C1162" t="s">
        <v>1326</v>
      </c>
      <c r="F1162" t="s">
        <v>20</v>
      </c>
      <c r="K1162" t="s">
        <v>927</v>
      </c>
      <c r="L1162" t="s">
        <v>366</v>
      </c>
      <c r="M1162" t="s">
        <v>370</v>
      </c>
      <c r="N1162" t="s">
        <v>933</v>
      </c>
      <c r="O1162" t="s">
        <v>28</v>
      </c>
      <c r="Q1162">
        <v>39689.739500000003</v>
      </c>
      <c r="S1162" t="s">
        <v>3</v>
      </c>
      <c r="T1162" t="s">
        <v>133</v>
      </c>
      <c r="U1162" t="s">
        <v>934</v>
      </c>
      <c r="V1162" t="s">
        <v>935</v>
      </c>
      <c r="W1162" t="s">
        <v>63</v>
      </c>
      <c r="X1162" t="s">
        <v>936</v>
      </c>
      <c r="Z1162" t="s">
        <v>310</v>
      </c>
      <c r="AA1162" t="s">
        <v>120</v>
      </c>
      <c r="AB1162" t="s">
        <v>20</v>
      </c>
      <c r="AC1162" t="s">
        <v>1351</v>
      </c>
      <c r="AD1162" t="s">
        <v>928</v>
      </c>
      <c r="AL1162" s="100"/>
      <c r="AM1162" s="100"/>
      <c r="AS1162">
        <v>48388.200299999997</v>
      </c>
      <c r="AZ1162" t="s">
        <v>928</v>
      </c>
      <c r="BB1162" t="s">
        <v>928</v>
      </c>
    </row>
    <row r="1163" spans="1:54" x14ac:dyDescent="0.35">
      <c r="A1163" t="s">
        <v>29</v>
      </c>
      <c r="B1163" t="s">
        <v>30</v>
      </c>
      <c r="C1163" t="s">
        <v>1326</v>
      </c>
      <c r="F1163" t="s">
        <v>25</v>
      </c>
      <c r="K1163" t="s">
        <v>927</v>
      </c>
      <c r="L1163" t="s">
        <v>366</v>
      </c>
      <c r="M1163" t="s">
        <v>370</v>
      </c>
      <c r="N1163" t="s">
        <v>933</v>
      </c>
      <c r="O1163" t="s">
        <v>28</v>
      </c>
      <c r="Q1163">
        <v>41603.291499999999</v>
      </c>
      <c r="S1163" t="s">
        <v>3</v>
      </c>
      <c r="T1163" t="s">
        <v>133</v>
      </c>
      <c r="U1163" t="s">
        <v>934</v>
      </c>
      <c r="V1163" t="s">
        <v>935</v>
      </c>
      <c r="W1163" t="s">
        <v>63</v>
      </c>
      <c r="X1163" t="s">
        <v>936</v>
      </c>
      <c r="Z1163" t="s">
        <v>310</v>
      </c>
      <c r="AA1163" t="s">
        <v>121</v>
      </c>
      <c r="AB1163" t="s">
        <v>25</v>
      </c>
      <c r="AC1163" t="s">
        <v>1352</v>
      </c>
      <c r="AD1163" t="s">
        <v>928</v>
      </c>
      <c r="AL1163" s="100"/>
      <c r="AM1163" s="100"/>
      <c r="AS1163">
        <v>48286.278599999998</v>
      </c>
      <c r="AZ1163" t="s">
        <v>928</v>
      </c>
      <c r="BB1163" t="s">
        <v>928</v>
      </c>
    </row>
    <row r="1164" spans="1:54" x14ac:dyDescent="0.35">
      <c r="A1164" t="s">
        <v>29</v>
      </c>
      <c r="B1164" t="s">
        <v>30</v>
      </c>
      <c r="C1164" t="s">
        <v>1326</v>
      </c>
      <c r="F1164" t="s">
        <v>24</v>
      </c>
      <c r="K1164" t="s">
        <v>927</v>
      </c>
      <c r="L1164" t="s">
        <v>366</v>
      </c>
      <c r="M1164" t="s">
        <v>370</v>
      </c>
      <c r="N1164" t="s">
        <v>933</v>
      </c>
      <c r="O1164" t="s">
        <v>28</v>
      </c>
      <c r="Q1164">
        <v>80291.216899999999</v>
      </c>
      <c r="S1164" t="s">
        <v>3</v>
      </c>
      <c r="T1164" t="s">
        <v>133</v>
      </c>
      <c r="U1164" t="s">
        <v>934</v>
      </c>
      <c r="V1164" t="s">
        <v>935</v>
      </c>
      <c r="W1164" t="s">
        <v>63</v>
      </c>
      <c r="X1164" t="s">
        <v>936</v>
      </c>
      <c r="Z1164" t="s">
        <v>310</v>
      </c>
      <c r="AA1164" t="s">
        <v>122</v>
      </c>
      <c r="AB1164" t="s">
        <v>24</v>
      </c>
      <c r="AC1164" t="s">
        <v>1353</v>
      </c>
      <c r="AD1164" t="s">
        <v>928</v>
      </c>
      <c r="AL1164" s="100"/>
      <c r="AM1164" s="100"/>
      <c r="AS1164">
        <v>99630.562999999995</v>
      </c>
      <c r="AZ1164" t="s">
        <v>928</v>
      </c>
      <c r="BB1164" t="s">
        <v>928</v>
      </c>
    </row>
    <row r="1165" spans="1:54" x14ac:dyDescent="0.35">
      <c r="A1165" t="s">
        <v>29</v>
      </c>
      <c r="B1165" t="s">
        <v>30</v>
      </c>
      <c r="C1165" t="s">
        <v>1326</v>
      </c>
      <c r="F1165" t="s">
        <v>22</v>
      </c>
      <c r="K1165" t="s">
        <v>927</v>
      </c>
      <c r="L1165" t="s">
        <v>366</v>
      </c>
      <c r="M1165" t="s">
        <v>370</v>
      </c>
      <c r="N1165" t="s">
        <v>933</v>
      </c>
      <c r="O1165" t="s">
        <v>28</v>
      </c>
      <c r="Q1165">
        <v>75175.708899999998</v>
      </c>
      <c r="S1165" t="s">
        <v>3</v>
      </c>
      <c r="T1165" t="s">
        <v>133</v>
      </c>
      <c r="U1165" t="s">
        <v>934</v>
      </c>
      <c r="V1165" t="s">
        <v>935</v>
      </c>
      <c r="W1165" t="s">
        <v>63</v>
      </c>
      <c r="X1165" t="s">
        <v>936</v>
      </c>
      <c r="Z1165" t="s">
        <v>310</v>
      </c>
      <c r="AA1165" t="s">
        <v>117</v>
      </c>
      <c r="AB1165" t="s">
        <v>22</v>
      </c>
      <c r="AC1165" t="s">
        <v>1354</v>
      </c>
      <c r="AD1165" t="s">
        <v>928</v>
      </c>
      <c r="AL1165" s="100"/>
      <c r="AM1165" s="100"/>
      <c r="AS1165">
        <v>105756.04210000001</v>
      </c>
      <c r="AZ1165" t="s">
        <v>928</v>
      </c>
      <c r="BB1165" t="s">
        <v>928</v>
      </c>
    </row>
    <row r="1166" spans="1:54" x14ac:dyDescent="0.35">
      <c r="A1166" t="s">
        <v>29</v>
      </c>
      <c r="B1166" t="s">
        <v>30</v>
      </c>
      <c r="C1166" t="s">
        <v>40</v>
      </c>
      <c r="F1166" t="s">
        <v>1341</v>
      </c>
      <c r="K1166" t="s">
        <v>927</v>
      </c>
      <c r="L1166" t="s">
        <v>366</v>
      </c>
      <c r="M1166" t="s">
        <v>370</v>
      </c>
      <c r="N1166" t="s">
        <v>933</v>
      </c>
      <c r="O1166" t="s">
        <v>28</v>
      </c>
      <c r="Q1166">
        <v>97263.040099999998</v>
      </c>
      <c r="S1166" t="s">
        <v>3</v>
      </c>
      <c r="T1166" t="s">
        <v>133</v>
      </c>
      <c r="U1166" t="s">
        <v>934</v>
      </c>
      <c r="V1166" t="s">
        <v>935</v>
      </c>
      <c r="W1166" t="s">
        <v>63</v>
      </c>
      <c r="X1166" t="s">
        <v>936</v>
      </c>
      <c r="AA1166" t="s">
        <v>928</v>
      </c>
      <c r="AD1166" t="s">
        <v>928</v>
      </c>
      <c r="AL1166" s="100"/>
      <c r="AM1166" s="100"/>
      <c r="AS1166">
        <v>97263.040099999998</v>
      </c>
      <c r="AZ1166" t="s">
        <v>928</v>
      </c>
      <c r="BB1166" t="s">
        <v>928</v>
      </c>
    </row>
    <row r="1167" spans="1:54" x14ac:dyDescent="0.35">
      <c r="A1167" t="s">
        <v>29</v>
      </c>
      <c r="B1167" t="s">
        <v>30</v>
      </c>
      <c r="C1167" t="s">
        <v>1327</v>
      </c>
      <c r="F1167" t="s">
        <v>1341</v>
      </c>
      <c r="K1167" t="s">
        <v>927</v>
      </c>
      <c r="L1167" t="s">
        <v>366</v>
      </c>
      <c r="M1167" t="s">
        <v>370</v>
      </c>
      <c r="N1167" t="s">
        <v>933</v>
      </c>
      <c r="O1167" t="s">
        <v>28</v>
      </c>
      <c r="Q1167">
        <v>401630.4</v>
      </c>
      <c r="S1167" t="s">
        <v>3</v>
      </c>
      <c r="T1167" t="s">
        <v>133</v>
      </c>
      <c r="U1167" t="s">
        <v>934</v>
      </c>
      <c r="V1167" t="s">
        <v>935</v>
      </c>
      <c r="W1167" t="s">
        <v>63</v>
      </c>
      <c r="X1167" t="s">
        <v>936</v>
      </c>
      <c r="AA1167" t="s">
        <v>928</v>
      </c>
      <c r="AD1167" t="s">
        <v>928</v>
      </c>
      <c r="AL1167" s="100"/>
      <c r="AM1167" s="100"/>
      <c r="AS1167">
        <v>401630.4</v>
      </c>
      <c r="AZ1167" t="s">
        <v>928</v>
      </c>
      <c r="BB1167" t="s">
        <v>928</v>
      </c>
    </row>
    <row r="1168" spans="1:54" x14ac:dyDescent="0.35">
      <c r="A1168" t="s">
        <v>29</v>
      </c>
      <c r="B1168" t="s">
        <v>36</v>
      </c>
      <c r="C1168" t="s">
        <v>1360</v>
      </c>
      <c r="F1168" t="s">
        <v>31</v>
      </c>
      <c r="K1168" t="s">
        <v>927</v>
      </c>
      <c r="L1168" t="s">
        <v>366</v>
      </c>
      <c r="M1168" t="s">
        <v>370</v>
      </c>
      <c r="N1168" t="s">
        <v>933</v>
      </c>
      <c r="O1168" t="s">
        <v>28</v>
      </c>
      <c r="Q1168">
        <v>10000</v>
      </c>
      <c r="S1168" t="s">
        <v>3</v>
      </c>
      <c r="T1168" t="s">
        <v>133</v>
      </c>
      <c r="U1168" t="s">
        <v>934</v>
      </c>
      <c r="V1168" t="s">
        <v>935</v>
      </c>
      <c r="W1168" t="s">
        <v>63</v>
      </c>
      <c r="X1168" t="s">
        <v>936</v>
      </c>
      <c r="Z1168" t="s">
        <v>312</v>
      </c>
      <c r="AA1168" t="s">
        <v>108</v>
      </c>
      <c r="AB1168" t="s">
        <v>31</v>
      </c>
      <c r="AC1168" t="s">
        <v>1299</v>
      </c>
      <c r="AD1168" t="s">
        <v>928</v>
      </c>
      <c r="AL1168" s="100"/>
      <c r="AM1168" s="100"/>
      <c r="AS1168">
        <v>15000</v>
      </c>
      <c r="AZ1168" t="s">
        <v>928</v>
      </c>
      <c r="BB1168" t="s">
        <v>928</v>
      </c>
    </row>
    <row r="1169" spans="1:54" x14ac:dyDescent="0.35">
      <c r="A1169" t="s">
        <v>29</v>
      </c>
      <c r="B1169" t="s">
        <v>36</v>
      </c>
      <c r="C1169" t="s">
        <v>1328</v>
      </c>
      <c r="F1169" t="s">
        <v>32</v>
      </c>
      <c r="K1169" t="s">
        <v>927</v>
      </c>
      <c r="L1169" t="s">
        <v>366</v>
      </c>
      <c r="M1169" t="s">
        <v>370</v>
      </c>
      <c r="N1169" t="s">
        <v>933</v>
      </c>
      <c r="O1169" t="s">
        <v>28</v>
      </c>
      <c r="Q1169">
        <v>24137.402600000001</v>
      </c>
      <c r="S1169" t="s">
        <v>3</v>
      </c>
      <c r="T1169" t="s">
        <v>133</v>
      </c>
      <c r="U1169" t="s">
        <v>934</v>
      </c>
      <c r="V1169" t="s">
        <v>935</v>
      </c>
      <c r="W1169" t="s">
        <v>63</v>
      </c>
      <c r="X1169" t="s">
        <v>936</v>
      </c>
      <c r="Z1169" t="s">
        <v>312</v>
      </c>
      <c r="AA1169" t="s">
        <v>116</v>
      </c>
      <c r="AB1169" t="s">
        <v>32</v>
      </c>
      <c r="AC1169" t="s">
        <v>1317</v>
      </c>
      <c r="AD1169" t="s">
        <v>928</v>
      </c>
      <c r="AL1169" s="100"/>
      <c r="AM1169" s="100"/>
      <c r="AS1169">
        <v>25380.425899999998</v>
      </c>
      <c r="AZ1169" t="s">
        <v>928</v>
      </c>
      <c r="BB1169" t="s">
        <v>928</v>
      </c>
    </row>
    <row r="1170" spans="1:54" x14ac:dyDescent="0.35">
      <c r="A1170" t="s">
        <v>29</v>
      </c>
      <c r="B1170" t="s">
        <v>36</v>
      </c>
      <c r="C1170" t="s">
        <v>742</v>
      </c>
      <c r="F1170" t="s">
        <v>31</v>
      </c>
      <c r="K1170" t="s">
        <v>927</v>
      </c>
      <c r="L1170" t="s">
        <v>366</v>
      </c>
      <c r="M1170" t="s">
        <v>370</v>
      </c>
      <c r="N1170" t="s">
        <v>933</v>
      </c>
      <c r="O1170" t="s">
        <v>28</v>
      </c>
      <c r="Q1170">
        <v>18890.141199999998</v>
      </c>
      <c r="S1170" t="s">
        <v>3</v>
      </c>
      <c r="T1170" t="s">
        <v>133</v>
      </c>
      <c r="U1170" t="s">
        <v>934</v>
      </c>
      <c r="V1170" t="s">
        <v>935</v>
      </c>
      <c r="W1170" t="s">
        <v>63</v>
      </c>
      <c r="X1170" t="s">
        <v>936</v>
      </c>
      <c r="Z1170" t="s">
        <v>312</v>
      </c>
      <c r="AA1170" t="s">
        <v>108</v>
      </c>
      <c r="AB1170" t="s">
        <v>31</v>
      </c>
      <c r="AC1170" t="s">
        <v>1299</v>
      </c>
      <c r="AD1170" t="s">
        <v>928</v>
      </c>
      <c r="AL1170" s="100"/>
      <c r="AM1170" s="100"/>
      <c r="AS1170">
        <v>10287.5326</v>
      </c>
      <c r="AZ1170" t="s">
        <v>928</v>
      </c>
      <c r="BB1170" t="s">
        <v>928</v>
      </c>
    </row>
    <row r="1171" spans="1:54" x14ac:dyDescent="0.35">
      <c r="A1171" t="s">
        <v>29</v>
      </c>
      <c r="B1171" t="s">
        <v>36</v>
      </c>
      <c r="C1171" t="s">
        <v>1329</v>
      </c>
      <c r="F1171" t="s">
        <v>112</v>
      </c>
      <c r="K1171" t="s">
        <v>927</v>
      </c>
      <c r="L1171" t="s">
        <v>366</v>
      </c>
      <c r="M1171" t="s">
        <v>370</v>
      </c>
      <c r="N1171" t="s">
        <v>933</v>
      </c>
      <c r="O1171" t="s">
        <v>28</v>
      </c>
      <c r="Q1171">
        <v>99697.967300000004</v>
      </c>
      <c r="S1171" t="s">
        <v>3</v>
      </c>
      <c r="T1171" t="s">
        <v>133</v>
      </c>
      <c r="U1171" t="s">
        <v>934</v>
      </c>
      <c r="V1171" t="s">
        <v>935</v>
      </c>
      <c r="W1171" t="s">
        <v>63</v>
      </c>
      <c r="X1171" t="s">
        <v>936</v>
      </c>
      <c r="Z1171" t="s">
        <v>312</v>
      </c>
      <c r="AA1171" t="s">
        <v>111</v>
      </c>
      <c r="AB1171" t="s">
        <v>112</v>
      </c>
      <c r="AC1171" t="s">
        <v>1344</v>
      </c>
      <c r="AD1171" t="s">
        <v>928</v>
      </c>
      <c r="AL1171" s="100"/>
      <c r="AM1171" s="100"/>
      <c r="AS1171">
        <v>99265.665800000002</v>
      </c>
      <c r="AZ1171" t="s">
        <v>928</v>
      </c>
      <c r="BB1171" t="s">
        <v>928</v>
      </c>
    </row>
    <row r="1172" spans="1:54" x14ac:dyDescent="0.35">
      <c r="A1172" t="s">
        <v>29</v>
      </c>
      <c r="B1172" t="s">
        <v>36</v>
      </c>
      <c r="C1172" t="s">
        <v>1355</v>
      </c>
      <c r="F1172" t="s">
        <v>31</v>
      </c>
      <c r="K1172" t="s">
        <v>927</v>
      </c>
      <c r="L1172" t="s">
        <v>366</v>
      </c>
      <c r="M1172" t="s">
        <v>370</v>
      </c>
      <c r="N1172" t="s">
        <v>933</v>
      </c>
      <c r="O1172" t="s">
        <v>28</v>
      </c>
      <c r="Q1172">
        <v>19895.866300000002</v>
      </c>
      <c r="S1172" t="s">
        <v>3</v>
      </c>
      <c r="T1172" t="s">
        <v>133</v>
      </c>
      <c r="U1172" t="s">
        <v>934</v>
      </c>
      <c r="V1172" t="s">
        <v>935</v>
      </c>
      <c r="W1172" t="s">
        <v>63</v>
      </c>
      <c r="X1172" t="s">
        <v>936</v>
      </c>
      <c r="Z1172" t="s">
        <v>312</v>
      </c>
      <c r="AA1172" t="s">
        <v>108</v>
      </c>
      <c r="AB1172" t="s">
        <v>31</v>
      </c>
      <c r="AC1172" t="s">
        <v>1299</v>
      </c>
      <c r="AD1172" t="s">
        <v>928</v>
      </c>
      <c r="AL1172" s="100"/>
      <c r="AM1172" s="100"/>
      <c r="AS1172">
        <v>19853.1332</v>
      </c>
      <c r="AZ1172" t="s">
        <v>928</v>
      </c>
      <c r="BB1172" t="s">
        <v>928</v>
      </c>
    </row>
    <row r="1173" spans="1:54" x14ac:dyDescent="0.35">
      <c r="A1173" t="s">
        <v>29</v>
      </c>
      <c r="B1173" t="s">
        <v>36</v>
      </c>
      <c r="C1173" t="s">
        <v>1330</v>
      </c>
      <c r="F1173" t="s">
        <v>31</v>
      </c>
      <c r="K1173" t="s">
        <v>927</v>
      </c>
      <c r="L1173" t="s">
        <v>366</v>
      </c>
      <c r="M1173" t="s">
        <v>370</v>
      </c>
      <c r="N1173" t="s">
        <v>933</v>
      </c>
      <c r="O1173" t="s">
        <v>28</v>
      </c>
      <c r="Q1173">
        <v>23612.676500000001</v>
      </c>
      <c r="S1173" t="s">
        <v>3</v>
      </c>
      <c r="T1173" t="s">
        <v>133</v>
      </c>
      <c r="U1173" t="s">
        <v>934</v>
      </c>
      <c r="V1173" t="s">
        <v>935</v>
      </c>
      <c r="W1173" t="s">
        <v>63</v>
      </c>
      <c r="X1173" t="s">
        <v>936</v>
      </c>
      <c r="Z1173" t="s">
        <v>312</v>
      </c>
      <c r="AA1173" t="s">
        <v>108</v>
      </c>
      <c r="AB1173" t="s">
        <v>31</v>
      </c>
      <c r="AC1173" t="s">
        <v>1299</v>
      </c>
      <c r="AD1173" t="s">
        <v>928</v>
      </c>
      <c r="AL1173" s="100"/>
      <c r="AM1173" s="100"/>
      <c r="AS1173">
        <v>25718.831600000001</v>
      </c>
      <c r="AZ1173" t="s">
        <v>928</v>
      </c>
      <c r="BB1173" t="s">
        <v>928</v>
      </c>
    </row>
    <row r="1174" spans="1:54" x14ac:dyDescent="0.35">
      <c r="A1174" t="s">
        <v>29</v>
      </c>
      <c r="B1174" t="s">
        <v>36</v>
      </c>
      <c r="C1174" t="s">
        <v>1331</v>
      </c>
      <c r="F1174" t="s">
        <v>44</v>
      </c>
      <c r="K1174" t="s">
        <v>927</v>
      </c>
      <c r="L1174" t="s">
        <v>366</v>
      </c>
      <c r="M1174" t="s">
        <v>370</v>
      </c>
      <c r="N1174" t="s">
        <v>933</v>
      </c>
      <c r="O1174" t="s">
        <v>28</v>
      </c>
      <c r="Q1174">
        <v>5000</v>
      </c>
      <c r="S1174" t="s">
        <v>3</v>
      </c>
      <c r="T1174" t="s">
        <v>133</v>
      </c>
      <c r="U1174" t="s">
        <v>934</v>
      </c>
      <c r="V1174" t="s">
        <v>935</v>
      </c>
      <c r="W1174" t="s">
        <v>63</v>
      </c>
      <c r="X1174" t="s">
        <v>936</v>
      </c>
      <c r="Z1174" t="s">
        <v>312</v>
      </c>
      <c r="AA1174" t="s">
        <v>109</v>
      </c>
      <c r="AB1174" t="s">
        <v>44</v>
      </c>
      <c r="AC1174" t="s">
        <v>1347</v>
      </c>
      <c r="AD1174" t="s">
        <v>928</v>
      </c>
      <c r="AL1174" s="100"/>
      <c r="AM1174" s="100"/>
      <c r="AS1174">
        <v>10000</v>
      </c>
      <c r="AZ1174" t="s">
        <v>928</v>
      </c>
      <c r="BB1174" t="s">
        <v>928</v>
      </c>
    </row>
    <row r="1175" spans="1:54" x14ac:dyDescent="0.35">
      <c r="A1175" t="s">
        <v>29</v>
      </c>
      <c r="B1175" t="s">
        <v>36</v>
      </c>
      <c r="C1175" t="s">
        <v>1332</v>
      </c>
      <c r="F1175" t="s">
        <v>112</v>
      </c>
      <c r="K1175" t="s">
        <v>927</v>
      </c>
      <c r="L1175" t="s">
        <v>366</v>
      </c>
      <c r="M1175" t="s">
        <v>370</v>
      </c>
      <c r="N1175" t="s">
        <v>933</v>
      </c>
      <c r="O1175" t="s">
        <v>28</v>
      </c>
      <c r="Q1175">
        <v>34435.153200000001</v>
      </c>
      <c r="S1175" t="s">
        <v>3</v>
      </c>
      <c r="T1175" t="s">
        <v>133</v>
      </c>
      <c r="U1175" t="s">
        <v>934</v>
      </c>
      <c r="V1175" t="s">
        <v>935</v>
      </c>
      <c r="W1175" t="s">
        <v>63</v>
      </c>
      <c r="X1175" t="s">
        <v>936</v>
      </c>
      <c r="Z1175" t="s">
        <v>312</v>
      </c>
      <c r="AA1175" t="s">
        <v>111</v>
      </c>
      <c r="AB1175" t="s">
        <v>112</v>
      </c>
      <c r="AC1175" t="s">
        <v>1344</v>
      </c>
      <c r="AD1175" t="s">
        <v>928</v>
      </c>
      <c r="AL1175" s="100"/>
      <c r="AM1175" s="100"/>
      <c r="AS1175">
        <v>43654.332600000002</v>
      </c>
      <c r="AZ1175" t="s">
        <v>928</v>
      </c>
      <c r="BB1175" t="s">
        <v>928</v>
      </c>
    </row>
    <row r="1176" spans="1:54" x14ac:dyDescent="0.35">
      <c r="A1176" t="s">
        <v>29</v>
      </c>
      <c r="B1176" t="s">
        <v>36</v>
      </c>
      <c r="C1176" t="s">
        <v>1333</v>
      </c>
      <c r="F1176" t="s">
        <v>41</v>
      </c>
      <c r="K1176" t="s">
        <v>927</v>
      </c>
      <c r="L1176" t="s">
        <v>366</v>
      </c>
      <c r="M1176" t="s">
        <v>370</v>
      </c>
      <c r="N1176" t="s">
        <v>933</v>
      </c>
      <c r="O1176" t="s">
        <v>28</v>
      </c>
      <c r="Q1176">
        <v>26236.307199999999</v>
      </c>
      <c r="S1176" t="s">
        <v>3</v>
      </c>
      <c r="T1176" t="s">
        <v>133</v>
      </c>
      <c r="U1176" t="s">
        <v>934</v>
      </c>
      <c r="V1176" t="s">
        <v>935</v>
      </c>
      <c r="W1176" t="s">
        <v>63</v>
      </c>
      <c r="X1176" t="s">
        <v>936</v>
      </c>
      <c r="Z1176" t="s">
        <v>312</v>
      </c>
      <c r="AA1176" t="s">
        <v>113</v>
      </c>
      <c r="AB1176" t="s">
        <v>41</v>
      </c>
      <c r="AC1176" t="s">
        <v>1348</v>
      </c>
      <c r="AD1176" t="s">
        <v>928</v>
      </c>
      <c r="AL1176" s="100"/>
      <c r="AM1176" s="100"/>
      <c r="AS1176">
        <v>27072.454300000001</v>
      </c>
      <c r="AZ1176" t="s">
        <v>928</v>
      </c>
      <c r="BB1176" t="s">
        <v>928</v>
      </c>
    </row>
    <row r="1177" spans="1:54" x14ac:dyDescent="0.35">
      <c r="A1177" t="s">
        <v>29</v>
      </c>
      <c r="B1177" t="s">
        <v>36</v>
      </c>
      <c r="C1177" t="s">
        <v>1334</v>
      </c>
      <c r="F1177" t="s">
        <v>112</v>
      </c>
      <c r="K1177" t="s">
        <v>927</v>
      </c>
      <c r="L1177" t="s">
        <v>366</v>
      </c>
      <c r="M1177" t="s">
        <v>370</v>
      </c>
      <c r="N1177" t="s">
        <v>933</v>
      </c>
      <c r="O1177" t="s">
        <v>28</v>
      </c>
      <c r="Q1177">
        <v>5000</v>
      </c>
      <c r="S1177" t="s">
        <v>3</v>
      </c>
      <c r="T1177" t="s">
        <v>133</v>
      </c>
      <c r="U1177" t="s">
        <v>934</v>
      </c>
      <c r="V1177" t="s">
        <v>935</v>
      </c>
      <c r="W1177" t="s">
        <v>63</v>
      </c>
      <c r="X1177" t="s">
        <v>936</v>
      </c>
      <c r="Z1177" t="s">
        <v>312</v>
      </c>
      <c r="AA1177" t="s">
        <v>111</v>
      </c>
      <c r="AB1177" t="s">
        <v>112</v>
      </c>
      <c r="AC1177" t="s">
        <v>1344</v>
      </c>
      <c r="AD1177" t="s">
        <v>928</v>
      </c>
      <c r="AL1177" s="100"/>
      <c r="AM1177" s="100"/>
      <c r="AS1177">
        <v>10000</v>
      </c>
      <c r="AZ1177" t="s">
        <v>928</v>
      </c>
      <c r="BB1177" t="s">
        <v>928</v>
      </c>
    </row>
    <row r="1178" spans="1:54" x14ac:dyDescent="0.35">
      <c r="A1178" t="s">
        <v>29</v>
      </c>
      <c r="B1178" t="s">
        <v>36</v>
      </c>
      <c r="C1178" t="s">
        <v>1335</v>
      </c>
      <c r="F1178" t="s">
        <v>32</v>
      </c>
      <c r="K1178" t="s">
        <v>927</v>
      </c>
      <c r="L1178" t="s">
        <v>366</v>
      </c>
      <c r="M1178" t="s">
        <v>370</v>
      </c>
      <c r="N1178" t="s">
        <v>933</v>
      </c>
      <c r="O1178" t="s">
        <v>28</v>
      </c>
      <c r="Q1178">
        <v>26892.214899999999</v>
      </c>
      <c r="S1178" t="s">
        <v>3</v>
      </c>
      <c r="T1178" t="s">
        <v>133</v>
      </c>
      <c r="U1178" t="s">
        <v>934</v>
      </c>
      <c r="V1178" t="s">
        <v>935</v>
      </c>
      <c r="W1178" t="s">
        <v>63</v>
      </c>
      <c r="X1178" t="s">
        <v>936</v>
      </c>
      <c r="Z1178" t="s">
        <v>312</v>
      </c>
      <c r="AA1178" t="s">
        <v>116</v>
      </c>
      <c r="AB1178" t="s">
        <v>32</v>
      </c>
      <c r="AC1178" t="s">
        <v>1317</v>
      </c>
      <c r="AD1178" t="s">
        <v>928</v>
      </c>
      <c r="AL1178" s="100"/>
      <c r="AM1178" s="100"/>
      <c r="AS1178">
        <v>37224.6247</v>
      </c>
      <c r="AZ1178" t="s">
        <v>928</v>
      </c>
      <c r="BB1178" t="s">
        <v>928</v>
      </c>
    </row>
    <row r="1179" spans="1:54" x14ac:dyDescent="0.35">
      <c r="A1179" t="s">
        <v>29</v>
      </c>
      <c r="B1179" t="s">
        <v>36</v>
      </c>
      <c r="C1179" t="s">
        <v>1336</v>
      </c>
      <c r="F1179" t="s">
        <v>44</v>
      </c>
      <c r="K1179" t="s">
        <v>927</v>
      </c>
      <c r="L1179" t="s">
        <v>366</v>
      </c>
      <c r="M1179" t="s">
        <v>370</v>
      </c>
      <c r="N1179" t="s">
        <v>933</v>
      </c>
      <c r="O1179" t="s">
        <v>28</v>
      </c>
      <c r="Q1179">
        <v>15085.8766</v>
      </c>
      <c r="S1179" t="s">
        <v>3</v>
      </c>
      <c r="T1179" t="s">
        <v>133</v>
      </c>
      <c r="U1179" t="s">
        <v>934</v>
      </c>
      <c r="V1179" t="s">
        <v>935</v>
      </c>
      <c r="W1179" t="s">
        <v>63</v>
      </c>
      <c r="X1179" t="s">
        <v>936</v>
      </c>
      <c r="Z1179" t="s">
        <v>312</v>
      </c>
      <c r="AA1179" t="s">
        <v>109</v>
      </c>
      <c r="AB1179" t="s">
        <v>44</v>
      </c>
      <c r="AC1179" t="s">
        <v>1347</v>
      </c>
      <c r="AD1179" t="s">
        <v>928</v>
      </c>
      <c r="AL1179" s="100"/>
      <c r="AM1179" s="100"/>
      <c r="AS1179">
        <v>18104.703799999999</v>
      </c>
      <c r="AZ1179" t="s">
        <v>928</v>
      </c>
      <c r="BB1179" t="s">
        <v>928</v>
      </c>
    </row>
    <row r="1180" spans="1:54" x14ac:dyDescent="0.35">
      <c r="A1180" t="s">
        <v>29</v>
      </c>
      <c r="B1180" t="s">
        <v>36</v>
      </c>
      <c r="C1180" t="s">
        <v>1337</v>
      </c>
      <c r="F1180" t="s">
        <v>42</v>
      </c>
      <c r="K1180" t="s">
        <v>927</v>
      </c>
      <c r="L1180" t="s">
        <v>366</v>
      </c>
      <c r="M1180" t="s">
        <v>370</v>
      </c>
      <c r="N1180" t="s">
        <v>933</v>
      </c>
      <c r="O1180" t="s">
        <v>28</v>
      </c>
      <c r="Q1180">
        <v>34763.107000000004</v>
      </c>
      <c r="S1180" t="s">
        <v>3</v>
      </c>
      <c r="T1180" t="s">
        <v>133</v>
      </c>
      <c r="U1180" t="s">
        <v>934</v>
      </c>
      <c r="V1180" t="s">
        <v>935</v>
      </c>
      <c r="W1180" t="s">
        <v>63</v>
      </c>
      <c r="X1180" t="s">
        <v>936</v>
      </c>
      <c r="Z1180" t="s">
        <v>312</v>
      </c>
      <c r="AA1180" t="s">
        <v>110</v>
      </c>
      <c r="AB1180" t="s">
        <v>42</v>
      </c>
      <c r="AC1180" t="s">
        <v>1346</v>
      </c>
      <c r="AD1180" t="s">
        <v>928</v>
      </c>
      <c r="AL1180" s="100"/>
      <c r="AM1180" s="100"/>
      <c r="AS1180">
        <v>35194.190600000002</v>
      </c>
      <c r="AZ1180" t="s">
        <v>928</v>
      </c>
      <c r="BB1180" t="s">
        <v>928</v>
      </c>
    </row>
    <row r="1181" spans="1:54" x14ac:dyDescent="0.35">
      <c r="A1181" t="s">
        <v>29</v>
      </c>
      <c r="B1181" t="s">
        <v>36</v>
      </c>
      <c r="C1181" t="s">
        <v>1338</v>
      </c>
      <c r="F1181" t="s">
        <v>47</v>
      </c>
      <c r="K1181" t="s">
        <v>927</v>
      </c>
      <c r="L1181" t="s">
        <v>366</v>
      </c>
      <c r="M1181" t="s">
        <v>370</v>
      </c>
      <c r="N1181" t="s">
        <v>933</v>
      </c>
      <c r="O1181" t="s">
        <v>28</v>
      </c>
      <c r="Q1181">
        <v>36402.876199999999</v>
      </c>
      <c r="S1181" t="s">
        <v>3</v>
      </c>
      <c r="T1181" t="s">
        <v>133</v>
      </c>
      <c r="U1181" t="s">
        <v>934</v>
      </c>
      <c r="V1181" t="s">
        <v>935</v>
      </c>
      <c r="W1181" t="s">
        <v>63</v>
      </c>
      <c r="X1181" t="s">
        <v>936</v>
      </c>
      <c r="Z1181" t="s">
        <v>312</v>
      </c>
      <c r="AA1181" t="s">
        <v>128</v>
      </c>
      <c r="AB1181" t="s">
        <v>47</v>
      </c>
      <c r="AC1181" t="s">
        <v>1345</v>
      </c>
      <c r="AD1181" t="s">
        <v>928</v>
      </c>
      <c r="AL1181" s="100"/>
      <c r="AM1181" s="100"/>
      <c r="AS1181">
        <v>33163.756500000003</v>
      </c>
      <c r="AZ1181" t="s">
        <v>928</v>
      </c>
      <c r="BB1181" t="s">
        <v>928</v>
      </c>
    </row>
    <row r="1182" spans="1:54" x14ac:dyDescent="0.35">
      <c r="A1182" t="s">
        <v>29</v>
      </c>
      <c r="B1182" t="s">
        <v>36</v>
      </c>
      <c r="C1182" t="s">
        <v>1339</v>
      </c>
      <c r="F1182" t="s">
        <v>31</v>
      </c>
      <c r="K1182" t="s">
        <v>927</v>
      </c>
      <c r="L1182" t="s">
        <v>366</v>
      </c>
      <c r="M1182" t="s">
        <v>370</v>
      </c>
      <c r="N1182" t="s">
        <v>933</v>
      </c>
      <c r="O1182" t="s">
        <v>28</v>
      </c>
      <c r="Q1182">
        <v>7870.8922000000002</v>
      </c>
      <c r="S1182" t="s">
        <v>3</v>
      </c>
      <c r="T1182" t="s">
        <v>133</v>
      </c>
      <c r="U1182" t="s">
        <v>934</v>
      </c>
      <c r="V1182" t="s">
        <v>935</v>
      </c>
      <c r="W1182" t="s">
        <v>63</v>
      </c>
      <c r="X1182" t="s">
        <v>936</v>
      </c>
      <c r="Z1182" t="s">
        <v>312</v>
      </c>
      <c r="AA1182" t="s">
        <v>108</v>
      </c>
      <c r="AB1182" t="s">
        <v>31</v>
      </c>
      <c r="AC1182" t="s">
        <v>1299</v>
      </c>
      <c r="AD1182" t="s">
        <v>928</v>
      </c>
      <c r="AL1182" s="100"/>
      <c r="AM1182" s="100"/>
      <c r="AS1182">
        <v>10659.778899999999</v>
      </c>
      <c r="AZ1182" t="s">
        <v>928</v>
      </c>
      <c r="BB1182" t="s">
        <v>928</v>
      </c>
    </row>
    <row r="1183" spans="1:54" x14ac:dyDescent="0.35">
      <c r="A1183" t="s">
        <v>29</v>
      </c>
      <c r="B1183" t="s">
        <v>36</v>
      </c>
      <c r="C1183" t="s">
        <v>1361</v>
      </c>
      <c r="F1183" t="s">
        <v>20</v>
      </c>
      <c r="K1183" t="s">
        <v>927</v>
      </c>
      <c r="L1183" t="s">
        <v>366</v>
      </c>
      <c r="M1183" t="s">
        <v>370</v>
      </c>
      <c r="N1183" t="s">
        <v>933</v>
      </c>
      <c r="O1183" t="s">
        <v>28</v>
      </c>
      <c r="Q1183">
        <v>5000</v>
      </c>
      <c r="S1183" t="s">
        <v>3</v>
      </c>
      <c r="T1183" t="s">
        <v>133</v>
      </c>
      <c r="U1183" t="s">
        <v>934</v>
      </c>
      <c r="V1183" t="s">
        <v>935</v>
      </c>
      <c r="W1183" t="s">
        <v>63</v>
      </c>
      <c r="X1183" t="s">
        <v>936</v>
      </c>
      <c r="Z1183" t="s">
        <v>310</v>
      </c>
      <c r="AA1183" t="s">
        <v>120</v>
      </c>
      <c r="AB1183" t="s">
        <v>20</v>
      </c>
      <c r="AC1183" t="s">
        <v>1351</v>
      </c>
      <c r="AD1183" t="s">
        <v>928</v>
      </c>
      <c r="AL1183" s="100"/>
      <c r="AM1183" s="100"/>
      <c r="AS1183">
        <v>10000</v>
      </c>
      <c r="AZ1183" t="s">
        <v>928</v>
      </c>
      <c r="BB1183" t="s">
        <v>928</v>
      </c>
    </row>
    <row r="1184" spans="1:54" x14ac:dyDescent="0.35">
      <c r="A1184" t="s">
        <v>29</v>
      </c>
      <c r="B1184" t="s">
        <v>36</v>
      </c>
      <c r="C1184" t="s">
        <v>1359</v>
      </c>
      <c r="F1184" t="s">
        <v>31</v>
      </c>
      <c r="K1184" t="s">
        <v>927</v>
      </c>
      <c r="L1184" t="s">
        <v>366</v>
      </c>
      <c r="M1184" t="s">
        <v>370</v>
      </c>
      <c r="N1184" t="s">
        <v>933</v>
      </c>
      <c r="O1184" t="s">
        <v>28</v>
      </c>
      <c r="Q1184">
        <v>2361.2676000000001</v>
      </c>
      <c r="S1184" t="s">
        <v>3</v>
      </c>
      <c r="T1184" t="s">
        <v>133</v>
      </c>
      <c r="U1184" t="s">
        <v>934</v>
      </c>
      <c r="V1184" t="s">
        <v>935</v>
      </c>
      <c r="W1184" t="s">
        <v>63</v>
      </c>
      <c r="X1184" t="s">
        <v>936</v>
      </c>
      <c r="Z1184" t="s">
        <v>312</v>
      </c>
      <c r="AA1184" t="s">
        <v>108</v>
      </c>
      <c r="AB1184" t="s">
        <v>31</v>
      </c>
      <c r="AC1184" t="s">
        <v>1299</v>
      </c>
      <c r="AD1184" t="s">
        <v>928</v>
      </c>
      <c r="AL1184" s="100"/>
      <c r="AM1184" s="100"/>
      <c r="AZ1184" t="s">
        <v>928</v>
      </c>
      <c r="BB1184" t="s">
        <v>928</v>
      </c>
    </row>
    <row r="1185" spans="1:54" x14ac:dyDescent="0.35">
      <c r="A1185" t="s">
        <v>29</v>
      </c>
      <c r="B1185" t="s">
        <v>36</v>
      </c>
      <c r="C1185" t="s">
        <v>1356</v>
      </c>
      <c r="F1185" t="s">
        <v>31</v>
      </c>
      <c r="K1185" t="s">
        <v>927</v>
      </c>
      <c r="L1185" t="s">
        <v>366</v>
      </c>
      <c r="M1185" t="s">
        <v>370</v>
      </c>
      <c r="N1185" t="s">
        <v>933</v>
      </c>
      <c r="O1185" t="s">
        <v>28</v>
      </c>
      <c r="Q1185">
        <v>7346.1660000000002</v>
      </c>
      <c r="S1185" t="s">
        <v>3</v>
      </c>
      <c r="T1185" t="s">
        <v>133</v>
      </c>
      <c r="U1185" t="s">
        <v>934</v>
      </c>
      <c r="V1185" t="s">
        <v>935</v>
      </c>
      <c r="W1185" t="s">
        <v>63</v>
      </c>
      <c r="X1185" t="s">
        <v>936</v>
      </c>
      <c r="Z1185" t="s">
        <v>312</v>
      </c>
      <c r="AA1185" t="s">
        <v>108</v>
      </c>
      <c r="AB1185" t="s">
        <v>31</v>
      </c>
      <c r="AC1185" t="s">
        <v>1299</v>
      </c>
      <c r="AD1185" t="s">
        <v>928</v>
      </c>
      <c r="AL1185" s="100"/>
      <c r="AM1185" s="100"/>
      <c r="AS1185">
        <v>6632.7512999999999</v>
      </c>
      <c r="AZ1185" t="s">
        <v>928</v>
      </c>
      <c r="BB1185" t="s">
        <v>928</v>
      </c>
    </row>
    <row r="1186" spans="1:54" x14ac:dyDescent="0.35">
      <c r="A1186" t="s">
        <v>29</v>
      </c>
      <c r="B1186" t="s">
        <v>36</v>
      </c>
      <c r="C1186" t="s">
        <v>1357</v>
      </c>
      <c r="F1186" t="s">
        <v>31</v>
      </c>
      <c r="K1186" t="s">
        <v>927</v>
      </c>
      <c r="L1186" t="s">
        <v>366</v>
      </c>
      <c r="M1186" t="s">
        <v>370</v>
      </c>
      <c r="N1186" t="s">
        <v>933</v>
      </c>
      <c r="O1186" t="s">
        <v>28</v>
      </c>
      <c r="Q1186">
        <v>9346.6844000000001</v>
      </c>
      <c r="S1186" t="s">
        <v>3</v>
      </c>
      <c r="T1186" t="s">
        <v>133</v>
      </c>
      <c r="U1186" t="s">
        <v>934</v>
      </c>
      <c r="V1186" t="s">
        <v>935</v>
      </c>
      <c r="W1186" t="s">
        <v>63</v>
      </c>
      <c r="X1186" t="s">
        <v>936</v>
      </c>
      <c r="Z1186" t="s">
        <v>312</v>
      </c>
      <c r="AA1186" t="s">
        <v>108</v>
      </c>
      <c r="AB1186" t="s">
        <v>31</v>
      </c>
      <c r="AC1186" t="s">
        <v>1299</v>
      </c>
      <c r="AD1186" t="s">
        <v>928</v>
      </c>
      <c r="AL1186" s="100"/>
      <c r="AM1186" s="100"/>
      <c r="AS1186">
        <v>12521.0101</v>
      </c>
      <c r="AZ1186" t="s">
        <v>928</v>
      </c>
      <c r="BB1186" t="s">
        <v>928</v>
      </c>
    </row>
    <row r="1187" spans="1:54" x14ac:dyDescent="0.35">
      <c r="A1187" t="s">
        <v>29</v>
      </c>
      <c r="B1187" t="s">
        <v>36</v>
      </c>
      <c r="C1187" t="s">
        <v>1358</v>
      </c>
      <c r="F1187" t="s">
        <v>42</v>
      </c>
      <c r="K1187" t="s">
        <v>927</v>
      </c>
      <c r="L1187" t="s">
        <v>366</v>
      </c>
      <c r="M1187" t="s">
        <v>370</v>
      </c>
      <c r="N1187" t="s">
        <v>933</v>
      </c>
      <c r="O1187" t="s">
        <v>28</v>
      </c>
      <c r="Q1187">
        <v>10232.159799999999</v>
      </c>
      <c r="S1187" t="s">
        <v>3</v>
      </c>
      <c r="T1187" t="s">
        <v>133</v>
      </c>
      <c r="U1187" t="s">
        <v>934</v>
      </c>
      <c r="V1187" t="s">
        <v>935</v>
      </c>
      <c r="W1187" t="s">
        <v>63</v>
      </c>
      <c r="X1187" t="s">
        <v>936</v>
      </c>
      <c r="Z1187" t="s">
        <v>312</v>
      </c>
      <c r="AA1187" t="s">
        <v>110</v>
      </c>
      <c r="AB1187" t="s">
        <v>42</v>
      </c>
      <c r="AC1187" t="s">
        <v>1346</v>
      </c>
      <c r="AD1187" t="s">
        <v>928</v>
      </c>
      <c r="AL1187" s="100"/>
      <c r="AM1187" s="100"/>
      <c r="AS1187">
        <v>10016.8081</v>
      </c>
      <c r="AZ1187" t="s">
        <v>928</v>
      </c>
      <c r="BB1187" t="s">
        <v>928</v>
      </c>
    </row>
    <row r="1188" spans="1:54" x14ac:dyDescent="0.35">
      <c r="A1188" t="s">
        <v>29</v>
      </c>
      <c r="B1188" t="s">
        <v>36</v>
      </c>
      <c r="C1188" t="s">
        <v>1340</v>
      </c>
      <c r="F1188" t="s">
        <v>32</v>
      </c>
      <c r="K1188" t="s">
        <v>927</v>
      </c>
      <c r="L1188" t="s">
        <v>366</v>
      </c>
      <c r="M1188" t="s">
        <v>370</v>
      </c>
      <c r="N1188" t="s">
        <v>933</v>
      </c>
      <c r="O1188" t="s">
        <v>28</v>
      </c>
      <c r="Q1188">
        <v>5000</v>
      </c>
      <c r="S1188" t="s">
        <v>3</v>
      </c>
      <c r="T1188" t="s">
        <v>133</v>
      </c>
      <c r="U1188" t="s">
        <v>934</v>
      </c>
      <c r="V1188" t="s">
        <v>935</v>
      </c>
      <c r="W1188" t="s">
        <v>63</v>
      </c>
      <c r="X1188" t="s">
        <v>936</v>
      </c>
      <c r="Z1188" t="s">
        <v>312</v>
      </c>
      <c r="AA1188" t="s">
        <v>116</v>
      </c>
      <c r="AB1188" t="s">
        <v>32</v>
      </c>
      <c r="AC1188" t="s">
        <v>1317</v>
      </c>
      <c r="AD1188" t="s">
        <v>928</v>
      </c>
      <c r="AL1188" s="100"/>
      <c r="AM1188" s="100"/>
      <c r="AS1188">
        <v>10000</v>
      </c>
      <c r="AZ1188" t="s">
        <v>928</v>
      </c>
      <c r="BB1188" t="s">
        <v>928</v>
      </c>
    </row>
    <row r="1189" spans="1:54" x14ac:dyDescent="0.35">
      <c r="A1189" t="s">
        <v>5</v>
      </c>
      <c r="B1189" t="s">
        <v>5</v>
      </c>
      <c r="C1189" t="s">
        <v>1616</v>
      </c>
      <c r="F1189" t="s">
        <v>15</v>
      </c>
      <c r="K1189" t="s">
        <v>927</v>
      </c>
      <c r="L1189" t="s">
        <v>366</v>
      </c>
      <c r="M1189" t="s">
        <v>370</v>
      </c>
      <c r="N1189" t="s">
        <v>933</v>
      </c>
      <c r="O1189" t="s">
        <v>28</v>
      </c>
      <c r="P1189">
        <v>20000</v>
      </c>
      <c r="Q1189">
        <v>20000</v>
      </c>
      <c r="S1189" t="s">
        <v>7</v>
      </c>
      <c r="T1189" t="s">
        <v>237</v>
      </c>
      <c r="U1189" t="s">
        <v>1162</v>
      </c>
      <c r="V1189" t="s">
        <v>1163</v>
      </c>
      <c r="W1189" t="s">
        <v>63</v>
      </c>
      <c r="X1189" t="s">
        <v>936</v>
      </c>
      <c r="Z1189" t="s">
        <v>33</v>
      </c>
      <c r="AA1189" t="s">
        <v>107</v>
      </c>
      <c r="AB1189" t="s">
        <v>15</v>
      </c>
      <c r="AC1189" t="s">
        <v>1165</v>
      </c>
      <c r="AL1189" s="100"/>
      <c r="AM1189" s="100"/>
      <c r="AR1189">
        <v>25000</v>
      </c>
      <c r="AS1189">
        <v>20000</v>
      </c>
      <c r="AZ1189" t="s">
        <v>928</v>
      </c>
      <c r="BB1189" t="s">
        <v>928</v>
      </c>
    </row>
    <row r="1190" spans="1:54" x14ac:dyDescent="0.35">
      <c r="A1190" t="s">
        <v>89</v>
      </c>
      <c r="B1190" t="s">
        <v>93</v>
      </c>
      <c r="C1190" t="s">
        <v>1262</v>
      </c>
      <c r="F1190" t="s">
        <v>1263</v>
      </c>
      <c r="K1190" t="s">
        <v>927</v>
      </c>
      <c r="L1190" t="s">
        <v>141</v>
      </c>
      <c r="M1190" t="s">
        <v>369</v>
      </c>
      <c r="N1190" t="s">
        <v>141</v>
      </c>
      <c r="O1190" t="s">
        <v>89</v>
      </c>
      <c r="Q1190">
        <v>6113869</v>
      </c>
      <c r="S1190" t="s">
        <v>193</v>
      </c>
      <c r="T1190" t="s">
        <v>132</v>
      </c>
      <c r="U1190" t="s">
        <v>1300</v>
      </c>
      <c r="V1190" t="s">
        <v>175</v>
      </c>
      <c r="W1190" t="s">
        <v>151</v>
      </c>
      <c r="Z1190" t="s">
        <v>311</v>
      </c>
      <c r="AA1190" t="s">
        <v>114</v>
      </c>
      <c r="AB1190" t="s">
        <v>89</v>
      </c>
      <c r="AC1190" t="s">
        <v>1301</v>
      </c>
      <c r="AD1190" t="s">
        <v>497</v>
      </c>
      <c r="AE1190" t="s">
        <v>775</v>
      </c>
      <c r="AF1190" t="s">
        <v>1302</v>
      </c>
      <c r="AG1190" t="s">
        <v>1303</v>
      </c>
      <c r="AI1190" t="s">
        <v>940</v>
      </c>
      <c r="AK1190" t="s">
        <v>1304</v>
      </c>
      <c r="AL1190" s="100"/>
      <c r="AM1190" s="100"/>
      <c r="AS1190">
        <v>5864365</v>
      </c>
      <c r="AZ1190" t="s">
        <v>928</v>
      </c>
      <c r="BB1190" t="s">
        <v>928</v>
      </c>
    </row>
    <row r="1191" spans="1:54" x14ac:dyDescent="0.35">
      <c r="A1191" t="s">
        <v>143</v>
      </c>
      <c r="B1191" t="s">
        <v>1254</v>
      </c>
      <c r="C1191" t="s">
        <v>1255</v>
      </c>
      <c r="F1191" t="s">
        <v>1257</v>
      </c>
      <c r="K1191" t="s">
        <v>927</v>
      </c>
      <c r="L1191" t="s">
        <v>366</v>
      </c>
      <c r="M1191" t="s">
        <v>370</v>
      </c>
      <c r="N1191" t="s">
        <v>933</v>
      </c>
      <c r="O1191" t="s">
        <v>28</v>
      </c>
      <c r="Q1191">
        <v>49770</v>
      </c>
      <c r="S1191" t="s">
        <v>3</v>
      </c>
      <c r="T1191" t="s">
        <v>133</v>
      </c>
      <c r="U1191" t="s">
        <v>934</v>
      </c>
      <c r="V1191" t="s">
        <v>935</v>
      </c>
      <c r="W1191" t="s">
        <v>146</v>
      </c>
      <c r="X1191" t="s">
        <v>1322</v>
      </c>
      <c r="Y1191" t="s">
        <v>1264</v>
      </c>
      <c r="Z1191" t="s">
        <v>311</v>
      </c>
      <c r="AA1191" t="s">
        <v>119</v>
      </c>
      <c r="AB1191" t="s">
        <v>72</v>
      </c>
      <c r="AC1191" t="s">
        <v>1230</v>
      </c>
      <c r="AD1191" t="s">
        <v>928</v>
      </c>
      <c r="AL1191" s="100"/>
      <c r="AM1191" s="100"/>
      <c r="AS1191">
        <v>45168</v>
      </c>
      <c r="AZ1191" t="s">
        <v>928</v>
      </c>
      <c r="BB1191" t="s">
        <v>928</v>
      </c>
    </row>
    <row r="1192" spans="1:54" x14ac:dyDescent="0.35">
      <c r="A1192" t="s">
        <v>143</v>
      </c>
      <c r="B1192" t="s">
        <v>1254</v>
      </c>
      <c r="C1192" t="s">
        <v>1256</v>
      </c>
      <c r="F1192" t="s">
        <v>1257</v>
      </c>
      <c r="K1192" t="s">
        <v>927</v>
      </c>
      <c r="L1192" t="s">
        <v>366</v>
      </c>
      <c r="M1192" t="s">
        <v>370</v>
      </c>
      <c r="N1192" t="s">
        <v>933</v>
      </c>
      <c r="O1192" t="s">
        <v>28</v>
      </c>
      <c r="Q1192">
        <v>60300</v>
      </c>
      <c r="S1192" t="s">
        <v>3</v>
      </c>
      <c r="T1192" t="s">
        <v>133</v>
      </c>
      <c r="U1192" t="s">
        <v>934</v>
      </c>
      <c r="V1192" t="s">
        <v>935</v>
      </c>
      <c r="W1192" t="s">
        <v>146</v>
      </c>
      <c r="X1192" t="s">
        <v>1322</v>
      </c>
      <c r="Y1192" t="s">
        <v>1265</v>
      </c>
      <c r="Z1192" t="s">
        <v>311</v>
      </c>
      <c r="AA1192" t="s">
        <v>119</v>
      </c>
      <c r="AB1192" t="s">
        <v>72</v>
      </c>
      <c r="AC1192" t="s">
        <v>1230</v>
      </c>
      <c r="AD1192" t="s">
        <v>928</v>
      </c>
      <c r="AL1192" s="100"/>
      <c r="AM1192" s="100"/>
      <c r="AS1192">
        <v>842500</v>
      </c>
      <c r="AZ1192" t="s">
        <v>928</v>
      </c>
      <c r="BB1192" t="s">
        <v>928</v>
      </c>
    </row>
    <row r="1193" spans="1:54" x14ac:dyDescent="0.35">
      <c r="A1193" t="s">
        <v>143</v>
      </c>
      <c r="B1193" t="s">
        <v>1254</v>
      </c>
      <c r="C1193" t="s">
        <v>1254</v>
      </c>
      <c r="F1193" t="s">
        <v>1257</v>
      </c>
      <c r="K1193" t="s">
        <v>927</v>
      </c>
      <c r="L1193" t="s">
        <v>366</v>
      </c>
      <c r="M1193" t="s">
        <v>370</v>
      </c>
      <c r="N1193" t="s">
        <v>933</v>
      </c>
      <c r="O1193" t="s">
        <v>28</v>
      </c>
      <c r="Q1193">
        <v>57989</v>
      </c>
      <c r="S1193" t="s">
        <v>3</v>
      </c>
      <c r="T1193" t="s">
        <v>133</v>
      </c>
      <c r="U1193" t="s">
        <v>934</v>
      </c>
      <c r="V1193" t="s">
        <v>935</v>
      </c>
      <c r="W1193" t="s">
        <v>146</v>
      </c>
      <c r="X1193" t="s">
        <v>1322</v>
      </c>
      <c r="Y1193" t="s">
        <v>1266</v>
      </c>
      <c r="Z1193" t="s">
        <v>311</v>
      </c>
      <c r="AA1193" t="s">
        <v>119</v>
      </c>
      <c r="AB1193" t="s">
        <v>72</v>
      </c>
      <c r="AC1193" t="s">
        <v>1230</v>
      </c>
      <c r="AD1193" t="s">
        <v>928</v>
      </c>
      <c r="AL1193" s="100"/>
      <c r="AM1193" s="100"/>
      <c r="AS1193">
        <v>25015</v>
      </c>
      <c r="AZ1193" t="s">
        <v>928</v>
      </c>
      <c r="BB1193" t="s">
        <v>928</v>
      </c>
    </row>
  </sheetData>
  <phoneticPr fontId="2" type="noConversion"/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A627B-1A79-4171-9441-17E51A1C8DDB}">
  <dimension ref="B1:AB180"/>
  <sheetViews>
    <sheetView showGridLines="0" tabSelected="1" zoomScale="70" zoomScaleNormal="70" workbookViewId="0">
      <selection activeCell="C146" sqref="C146"/>
    </sheetView>
  </sheetViews>
  <sheetFormatPr defaultColWidth="8.90625" defaultRowHeight="14.5" outlineLevelCol="1" x14ac:dyDescent="0.35"/>
  <cols>
    <col min="1" max="1" width="4.36328125" style="1" customWidth="1"/>
    <col min="2" max="2" width="47.54296875" style="1" customWidth="1"/>
    <col min="3" max="3" width="31.08984375" style="1" customWidth="1"/>
    <col min="4" max="4" width="55.6328125" style="6" customWidth="1"/>
    <col min="5" max="5" width="12.6328125" style="101" bestFit="1" customWidth="1"/>
    <col min="6" max="6" width="55.6328125" style="101" customWidth="1"/>
    <col min="7" max="7" width="17.1796875" style="6" customWidth="1"/>
    <col min="8" max="8" width="24.54296875" style="1" customWidth="1"/>
    <col min="9" max="9" width="16.90625" style="4" customWidth="1"/>
    <col min="10" max="10" width="24.90625" style="2" customWidth="1"/>
    <col min="11" max="11" width="17.453125" style="7" customWidth="1"/>
    <col min="12" max="12" width="15.36328125" style="2" customWidth="1"/>
    <col min="13" max="14" width="19.453125" style="1" customWidth="1"/>
    <col min="15" max="15" width="15" style="7" customWidth="1" outlineLevel="1"/>
    <col min="16" max="16" width="23.6328125" style="2" customWidth="1"/>
    <col min="17" max="17" width="31.453125" style="1" customWidth="1" outlineLevel="1"/>
    <col min="18" max="18" width="38.453125" style="1" customWidth="1" outlineLevel="1"/>
    <col min="19" max="19" width="38.453125" style="8" customWidth="1" outlineLevel="1"/>
    <col min="20" max="20" width="33.453125" style="8" customWidth="1"/>
    <col min="21" max="21" width="29.1796875" style="20" customWidth="1"/>
    <col min="22" max="22" width="26.36328125" style="20" customWidth="1"/>
    <col min="23" max="23" width="24.90625" style="20" customWidth="1"/>
    <col min="24" max="24" width="26.36328125" style="20" customWidth="1" outlineLevel="1"/>
    <col min="25" max="25" width="26" style="20" customWidth="1" outlineLevel="1"/>
    <col min="26" max="26" width="31.453125" style="30" customWidth="1" outlineLevel="1"/>
    <col min="27" max="27" width="22.36328125" style="8" customWidth="1" outlineLevel="1"/>
    <col min="28" max="28" width="125.81640625" style="1" customWidth="1"/>
    <col min="29" max="16384" width="8.90625" style="1"/>
  </cols>
  <sheetData>
    <row r="1" spans="2:28" x14ac:dyDescent="0.35">
      <c r="I1" s="1"/>
      <c r="L1" s="7"/>
      <c r="M1" s="2"/>
      <c r="N1" s="2"/>
      <c r="V1" s="8"/>
      <c r="W1" s="8"/>
      <c r="X1" s="8"/>
      <c r="Y1" s="8"/>
    </row>
    <row r="2" spans="2:28" x14ac:dyDescent="0.35">
      <c r="I2" s="26" t="s">
        <v>655</v>
      </c>
      <c r="L2" s="7"/>
      <c r="M2" s="2"/>
      <c r="N2" s="2"/>
      <c r="Q2" s="26" t="s">
        <v>655</v>
      </c>
      <c r="V2" s="8"/>
      <c r="W2" s="8"/>
      <c r="X2" s="8"/>
      <c r="Y2" s="8"/>
    </row>
    <row r="3" spans="2:28" x14ac:dyDescent="0.35">
      <c r="I3" s="1"/>
      <c r="L3" s="7"/>
      <c r="M3" s="2"/>
      <c r="N3" s="2"/>
      <c r="V3" s="8"/>
      <c r="W3" s="8"/>
      <c r="X3" s="8"/>
      <c r="Y3" s="8"/>
    </row>
    <row r="4" spans="2:28" x14ac:dyDescent="0.35">
      <c r="B4" s="12" t="s">
        <v>26</v>
      </c>
      <c r="C4" s="12" t="s">
        <v>27</v>
      </c>
      <c r="D4" s="12" t="s">
        <v>2</v>
      </c>
      <c r="E4" s="104" t="s">
        <v>1</v>
      </c>
      <c r="F4" s="104" t="s">
        <v>1651</v>
      </c>
      <c r="G4" s="22" t="s">
        <v>220</v>
      </c>
      <c r="H4" s="12" t="s">
        <v>65</v>
      </c>
      <c r="I4" s="23" t="s">
        <v>654</v>
      </c>
      <c r="J4" s="12" t="s">
        <v>50</v>
      </c>
      <c r="K4" s="24" t="s">
        <v>628</v>
      </c>
      <c r="L4" s="17" t="s">
        <v>627</v>
      </c>
      <c r="M4" s="12" t="s">
        <v>626</v>
      </c>
      <c r="N4" s="12" t="s">
        <v>629</v>
      </c>
      <c r="O4" s="12" t="s">
        <v>631</v>
      </c>
      <c r="P4" s="24" t="s">
        <v>57</v>
      </c>
      <c r="Q4" s="12" t="s">
        <v>630</v>
      </c>
      <c r="R4" s="12" t="s">
        <v>58</v>
      </c>
      <c r="S4" s="25" t="s">
        <v>1130</v>
      </c>
      <c r="T4" s="25" t="s">
        <v>1119</v>
      </c>
      <c r="U4" s="25" t="s">
        <v>653</v>
      </c>
      <c r="V4" s="31" t="s">
        <v>651</v>
      </c>
      <c r="W4" s="25" t="s">
        <v>652</v>
      </c>
      <c r="X4" s="25" t="s">
        <v>334</v>
      </c>
      <c r="Y4" s="25" t="s">
        <v>364</v>
      </c>
      <c r="Z4" s="25" t="s">
        <v>365</v>
      </c>
      <c r="AA4" s="32" t="s">
        <v>650</v>
      </c>
      <c r="AB4" s="37" t="s">
        <v>1218</v>
      </c>
    </row>
    <row r="5" spans="2:28" ht="43.5" hidden="1" x14ac:dyDescent="0.35">
      <c r="B5" s="1" t="s">
        <v>80</v>
      </c>
      <c r="C5" s="1" t="s">
        <v>74</v>
      </c>
      <c r="D5" s="80" t="s">
        <v>1434</v>
      </c>
      <c r="E5" s="102"/>
      <c r="F5" s="101" t="s">
        <v>1654</v>
      </c>
      <c r="H5" s="1" t="s">
        <v>1253</v>
      </c>
      <c r="I5" s="1" t="str">
        <f>IFERROR(VLOOKUP(BD_PDE_Planej_2025[[#This Row],[UGR]],UgrSintético_LS[#All],2,0),"")</f>
        <v>151793</v>
      </c>
      <c r="J5" s="2" t="s">
        <v>34</v>
      </c>
      <c r="K5" s="7" t="s">
        <v>366</v>
      </c>
      <c r="L5" s="7">
        <v>3</v>
      </c>
      <c r="M5" s="2" t="s">
        <v>63</v>
      </c>
      <c r="N5" s="2" t="s">
        <v>7</v>
      </c>
      <c r="P5" s="2">
        <v>231844</v>
      </c>
      <c r="Q5" s="1" t="str">
        <f>IFERROR(VLOOKUP(BD_PDE_Planej_2025[[#This Row],[PI]],PlanosInternos_LS[],2,0),"")</f>
        <v/>
      </c>
      <c r="S5" s="8">
        <v>45000</v>
      </c>
      <c r="T5" s="8">
        <v>35000</v>
      </c>
      <c r="W5" s="8"/>
      <c r="X5" s="8"/>
      <c r="Y5" s="8"/>
      <c r="Z5" s="33"/>
    </row>
    <row r="6" spans="2:28" ht="43.5" hidden="1" x14ac:dyDescent="0.35">
      <c r="B6" s="1" t="s">
        <v>80</v>
      </c>
      <c r="C6" s="1" t="s">
        <v>74</v>
      </c>
      <c r="D6" s="6" t="s">
        <v>1547</v>
      </c>
      <c r="F6" s="101" t="s">
        <v>1654</v>
      </c>
      <c r="H6" s="1" t="s">
        <v>1253</v>
      </c>
      <c r="I6" s="1" t="str">
        <f>IFERROR(VLOOKUP(BD_PDE_Planej_2025[[#This Row],[UGR]],UgrSintético_LS[#All],2,0),"")</f>
        <v>151793</v>
      </c>
      <c r="J6" s="2" t="s">
        <v>34</v>
      </c>
      <c r="K6" s="7" t="s">
        <v>366</v>
      </c>
      <c r="L6" s="7">
        <v>3</v>
      </c>
      <c r="M6" s="2" t="s">
        <v>63</v>
      </c>
      <c r="N6" s="2" t="s">
        <v>7</v>
      </c>
      <c r="P6" s="2">
        <v>231844</v>
      </c>
      <c r="Q6" s="1" t="str">
        <f>IFERROR(VLOOKUP(BD_PDE_Planej_2025[[#This Row],[PI]],PlanosInternos_LS[],2,0),"")</f>
        <v/>
      </c>
      <c r="S6" s="8">
        <v>120000</v>
      </c>
      <c r="T6" s="8">
        <v>0</v>
      </c>
      <c r="U6" s="8"/>
      <c r="V6" s="8"/>
      <c r="W6" s="8"/>
      <c r="X6" s="8"/>
      <c r="Y6" s="8"/>
      <c r="Z6" s="33"/>
    </row>
    <row r="7" spans="2:28" ht="43.5" hidden="1" x14ac:dyDescent="0.35">
      <c r="B7" s="1" t="s">
        <v>80</v>
      </c>
      <c r="C7" s="1" t="s">
        <v>74</v>
      </c>
      <c r="D7" s="80" t="s">
        <v>1437</v>
      </c>
      <c r="E7" s="102"/>
      <c r="F7" s="101" t="s">
        <v>1654</v>
      </c>
      <c r="H7" s="1" t="s">
        <v>1253</v>
      </c>
      <c r="I7" s="1" t="str">
        <f>IFERROR(VLOOKUP(BD_PDE_Planej_2025[[#This Row],[UGR]],UgrSintético_LS[#All],2,0),"")</f>
        <v>151793</v>
      </c>
      <c r="J7" s="2" t="s">
        <v>34</v>
      </c>
      <c r="K7" s="7" t="s">
        <v>366</v>
      </c>
      <c r="L7" s="7">
        <v>3</v>
      </c>
      <c r="M7" s="2" t="s">
        <v>63</v>
      </c>
      <c r="N7" s="2" t="s">
        <v>7</v>
      </c>
      <c r="P7" s="2">
        <v>231844</v>
      </c>
      <c r="Q7" s="1" t="str">
        <f>IFERROR(VLOOKUP(BD_PDE_Planej_2025[[#This Row],[PI]],PlanosInternos_LS[],2,0),"")</f>
        <v/>
      </c>
      <c r="U7" s="8"/>
      <c r="V7" s="35"/>
      <c r="W7" s="8"/>
      <c r="X7" s="8"/>
      <c r="Y7" s="8"/>
      <c r="Z7" s="33"/>
    </row>
    <row r="8" spans="2:28" ht="29" hidden="1" x14ac:dyDescent="0.35">
      <c r="B8" s="1" t="s">
        <v>80</v>
      </c>
      <c r="C8" s="1" t="s">
        <v>73</v>
      </c>
      <c r="D8" s="6" t="s">
        <v>1646</v>
      </c>
      <c r="F8" s="101" t="s">
        <v>1656</v>
      </c>
      <c r="H8" s="1" t="s">
        <v>1252</v>
      </c>
      <c r="I8" s="33" t="str">
        <f>IFERROR(VLOOKUP(BD_PDE_Planej_2025[[#This Row],[UGR]],UgrSintético_LS[#All],2,0),"")</f>
        <v>151793</v>
      </c>
      <c r="J8" s="2" t="s">
        <v>34</v>
      </c>
      <c r="K8" s="7">
        <v>2</v>
      </c>
      <c r="L8" s="2">
        <v>3</v>
      </c>
      <c r="M8" s="2" t="s">
        <v>63</v>
      </c>
      <c r="N8" s="2" t="s">
        <v>3</v>
      </c>
      <c r="P8" s="2">
        <v>231845</v>
      </c>
      <c r="Q8" s="1" t="str">
        <f>IFERROR(VLOOKUP(BD_PDE_Planej_2025[[#This Row],[PI]],PlanosInternos_LS[],2,0),"")</f>
        <v/>
      </c>
      <c r="U8" s="8">
        <v>7000</v>
      </c>
      <c r="V8" s="8">
        <v>14000</v>
      </c>
      <c r="W8" s="8"/>
      <c r="X8" s="8"/>
      <c r="Y8" s="8"/>
      <c r="Z8" s="33"/>
      <c r="AA8" s="34"/>
    </row>
    <row r="9" spans="2:28" ht="29" hidden="1" x14ac:dyDescent="0.35">
      <c r="B9" s="1" t="s">
        <v>80</v>
      </c>
      <c r="C9" s="1" t="s">
        <v>73</v>
      </c>
      <c r="D9" s="6" t="s">
        <v>1590</v>
      </c>
      <c r="F9" s="101" t="s">
        <v>1656</v>
      </c>
      <c r="H9" s="1" t="s">
        <v>1252</v>
      </c>
      <c r="I9" s="33" t="str">
        <f>IFERROR(VLOOKUP(BD_PDE_Planej_2025[[#This Row],[UGR]],UgrSintético_LS[#All],2,0),"")</f>
        <v>151793</v>
      </c>
      <c r="J9" s="2" t="s">
        <v>34</v>
      </c>
      <c r="K9" s="7">
        <v>2</v>
      </c>
      <c r="L9" s="2">
        <v>3</v>
      </c>
      <c r="M9" s="2" t="s">
        <v>63</v>
      </c>
      <c r="N9" s="2" t="s">
        <v>3</v>
      </c>
      <c r="P9" s="2">
        <v>231845</v>
      </c>
      <c r="Q9" s="1" t="str">
        <f>IFERROR(VLOOKUP(BD_PDE_Planej_2025[[#This Row],[PI]],PlanosInternos_LS[],2,0),"")</f>
        <v/>
      </c>
      <c r="U9" s="8">
        <v>5000</v>
      </c>
      <c r="V9" s="8">
        <v>5000</v>
      </c>
      <c r="W9" s="8"/>
      <c r="X9" s="8"/>
      <c r="Y9" s="8"/>
      <c r="Z9" s="33"/>
      <c r="AA9" s="34"/>
    </row>
    <row r="10" spans="2:28" ht="43.5" hidden="1" x14ac:dyDescent="0.35">
      <c r="B10" s="1" t="s">
        <v>80</v>
      </c>
      <c r="C10" s="1" t="s">
        <v>1433</v>
      </c>
      <c r="D10" s="6" t="s">
        <v>1251</v>
      </c>
      <c r="F10" s="101" t="s">
        <v>1654</v>
      </c>
      <c r="H10" s="1" t="s">
        <v>1251</v>
      </c>
      <c r="I10" s="1" t="str">
        <f>IFERROR(VLOOKUP(BD_PDE_Planej_2025[[#This Row],[UGR]],UgrSintético_LS[#All],2,0),"")</f>
        <v>151793</v>
      </c>
      <c r="J10" s="2" t="s">
        <v>34</v>
      </c>
      <c r="K10" s="7" t="s">
        <v>366</v>
      </c>
      <c r="L10" s="7">
        <v>3</v>
      </c>
      <c r="M10" s="2" t="s">
        <v>63</v>
      </c>
      <c r="N10" s="2" t="s">
        <v>3</v>
      </c>
      <c r="P10" s="2">
        <v>231845</v>
      </c>
      <c r="Q10" s="1" t="str">
        <f>IFERROR(VLOOKUP(BD_PDE_Planej_2025[[#This Row],[PI]],PlanosInternos_LS[],2,0),"")</f>
        <v/>
      </c>
      <c r="S10" s="8">
        <v>50000</v>
      </c>
      <c r="T10" s="8">
        <v>25000</v>
      </c>
      <c r="U10" s="8">
        <v>25000</v>
      </c>
      <c r="V10" s="8">
        <v>25000</v>
      </c>
      <c r="W10" s="8"/>
      <c r="X10" s="8"/>
      <c r="Y10" s="8"/>
      <c r="Z10" s="33"/>
    </row>
    <row r="11" spans="2:28" ht="29" hidden="1" x14ac:dyDescent="0.35">
      <c r="B11" s="1" t="s">
        <v>80</v>
      </c>
      <c r="C11" s="1" t="s">
        <v>317</v>
      </c>
      <c r="D11" s="6" t="s">
        <v>1217</v>
      </c>
      <c r="F11" s="101" t="s">
        <v>344</v>
      </c>
      <c r="H11" s="1" t="s">
        <v>8</v>
      </c>
      <c r="I11" s="1" t="str">
        <f>IFERROR(VLOOKUP(BD_PDE_Planej_2025[[#This Row],[UGR]],UgrSintético_LS[#All],2,0),"")</f>
        <v>151792</v>
      </c>
      <c r="J11" s="2" t="s">
        <v>8</v>
      </c>
      <c r="K11" s="7">
        <v>2</v>
      </c>
      <c r="L11" s="7">
        <v>3</v>
      </c>
      <c r="M11" s="2" t="s">
        <v>63</v>
      </c>
      <c r="N11" s="2" t="s">
        <v>7</v>
      </c>
      <c r="P11" s="2">
        <v>231844</v>
      </c>
      <c r="Q11" s="1" t="str">
        <f>IFERROR(VLOOKUP(BD_PDE_Planej_2025[[#This Row],[PI]],PlanosInternos_LS[],2,0),"")</f>
        <v/>
      </c>
      <c r="U11" s="8">
        <v>50000</v>
      </c>
      <c r="V11" s="8"/>
      <c r="W11" s="8"/>
      <c r="X11" s="8"/>
      <c r="Y11" s="8"/>
      <c r="Z11" s="34"/>
    </row>
    <row r="12" spans="2:28" ht="29" hidden="1" x14ac:dyDescent="0.35">
      <c r="B12" s="1" t="s">
        <v>80</v>
      </c>
      <c r="C12" s="1" t="s">
        <v>317</v>
      </c>
      <c r="D12" s="6" t="s">
        <v>1548</v>
      </c>
      <c r="F12" s="101" t="s">
        <v>344</v>
      </c>
      <c r="H12" s="1" t="s">
        <v>8</v>
      </c>
      <c r="I12" s="1" t="str">
        <f>IFERROR(VLOOKUP(BD_PDE_Planej_2025[[#This Row],[UGR]],UgrSintético_LS[#All],2,0),"")</f>
        <v>151792</v>
      </c>
      <c r="J12" s="2" t="s">
        <v>8</v>
      </c>
      <c r="K12" s="7">
        <v>2</v>
      </c>
      <c r="L12" s="7">
        <v>3</v>
      </c>
      <c r="M12" s="2" t="s">
        <v>63</v>
      </c>
      <c r="N12" s="2" t="s">
        <v>7</v>
      </c>
      <c r="P12" s="2">
        <v>231844</v>
      </c>
      <c r="Q12" s="1" t="str">
        <f>IFERROR(VLOOKUP(BD_PDE_Planej_2025[[#This Row],[PI]],PlanosInternos_LS[],2,0),"")</f>
        <v/>
      </c>
      <c r="S12" s="8">
        <v>10000</v>
      </c>
      <c r="T12" s="8">
        <v>10000</v>
      </c>
      <c r="U12" s="8">
        <v>25000</v>
      </c>
      <c r="V12" s="8">
        <v>16000</v>
      </c>
      <c r="W12" s="8"/>
      <c r="X12" s="8"/>
      <c r="Y12" s="8"/>
      <c r="Z12" s="33"/>
      <c r="AB12" s="1" t="s">
        <v>1549</v>
      </c>
    </row>
    <row r="13" spans="2:28" ht="29" hidden="1" x14ac:dyDescent="0.35">
      <c r="B13" s="1" t="s">
        <v>80</v>
      </c>
      <c r="C13" s="1" t="s">
        <v>316</v>
      </c>
      <c r="D13" s="6" t="s">
        <v>1551</v>
      </c>
      <c r="F13" s="101" t="s">
        <v>343</v>
      </c>
      <c r="H13" s="1" t="s">
        <v>18</v>
      </c>
      <c r="I13" s="1" t="str">
        <f>IFERROR(VLOOKUP(BD_PDE_Planej_2025[[#This Row],[UGR]],UgrSintético_LS[#All],2,0),"")</f>
        <v>151796</v>
      </c>
      <c r="J13" s="2" t="s">
        <v>18</v>
      </c>
      <c r="K13" s="7">
        <v>2</v>
      </c>
      <c r="L13" s="2">
        <v>3</v>
      </c>
      <c r="M13" s="2" t="s">
        <v>63</v>
      </c>
      <c r="N13" s="2" t="s">
        <v>7</v>
      </c>
      <c r="P13" s="2">
        <v>231844</v>
      </c>
      <c r="Q13" s="1" t="str">
        <f>IFERROR(VLOOKUP(BD_PDE_Planej_2025[[#This Row],[PI]],PlanosInternos_LS[],2,0),"")</f>
        <v>M0175G0100N</v>
      </c>
      <c r="R13" s="1" t="s">
        <v>849</v>
      </c>
      <c r="S13" s="8">
        <v>10000</v>
      </c>
      <c r="T13" s="8">
        <v>10000</v>
      </c>
      <c r="U13" s="8"/>
      <c r="V13" s="8"/>
      <c r="W13" s="8"/>
      <c r="X13" s="8"/>
      <c r="Y13" s="8"/>
      <c r="Z13" s="34"/>
    </row>
    <row r="14" spans="2:28" ht="29" hidden="1" x14ac:dyDescent="0.35">
      <c r="B14" s="1" t="s">
        <v>80</v>
      </c>
      <c r="C14" s="1" t="s">
        <v>317</v>
      </c>
      <c r="D14" s="6" t="s">
        <v>1483</v>
      </c>
      <c r="F14" s="101" t="s">
        <v>344</v>
      </c>
      <c r="H14" s="1" t="s">
        <v>8</v>
      </c>
      <c r="I14" s="1" t="str">
        <f>IFERROR(VLOOKUP(BD_PDE_Planej_2025[[#This Row],[UGR]],UgrSintético_LS[#All],2,0),"")</f>
        <v>151792</v>
      </c>
      <c r="J14" s="2" t="s">
        <v>8</v>
      </c>
      <c r="K14" s="7">
        <v>2</v>
      </c>
      <c r="L14" s="7">
        <v>3</v>
      </c>
      <c r="M14" s="2" t="s">
        <v>63</v>
      </c>
      <c r="N14" s="2" t="s">
        <v>7</v>
      </c>
      <c r="P14" s="2">
        <v>231844</v>
      </c>
      <c r="Q14" s="1" t="str">
        <f>IFERROR(VLOOKUP(BD_PDE_Planej_2025[[#This Row],[PI]],PlanosInternos_LS[],2,0),"")</f>
        <v/>
      </c>
      <c r="S14" s="8">
        <v>10000</v>
      </c>
      <c r="T14" s="8">
        <v>10000</v>
      </c>
      <c r="U14" s="8">
        <v>52400</v>
      </c>
      <c r="V14" s="8">
        <v>52400</v>
      </c>
      <c r="W14" s="8"/>
      <c r="X14" s="8"/>
      <c r="Y14" s="8"/>
      <c r="Z14" s="34"/>
      <c r="AB14" s="1" t="s">
        <v>1550</v>
      </c>
    </row>
    <row r="15" spans="2:28" ht="29" hidden="1" x14ac:dyDescent="0.35">
      <c r="B15" s="1" t="s">
        <v>80</v>
      </c>
      <c r="C15" s="1" t="s">
        <v>316</v>
      </c>
      <c r="D15" s="6" t="s">
        <v>1552</v>
      </c>
      <c r="F15" s="101" t="s">
        <v>343</v>
      </c>
      <c r="H15" s="1" t="s">
        <v>18</v>
      </c>
      <c r="I15" s="1" t="str">
        <f>IFERROR(VLOOKUP(BD_PDE_Planej_2025[[#This Row],[UGR]],UgrSintético_LS[#All],2,0),"")</f>
        <v>151796</v>
      </c>
      <c r="J15" s="2" t="s">
        <v>18</v>
      </c>
      <c r="K15" s="7">
        <v>2</v>
      </c>
      <c r="L15" s="2">
        <v>3</v>
      </c>
      <c r="M15" s="2" t="s">
        <v>63</v>
      </c>
      <c r="N15" s="2" t="s">
        <v>7</v>
      </c>
      <c r="P15" s="2">
        <v>231844</v>
      </c>
      <c r="Q15" s="1" t="str">
        <f>IFERROR(VLOOKUP(BD_PDE_Planej_2025[[#This Row],[PI]],PlanosInternos_LS[],2,0),"")</f>
        <v>M0175G0100N</v>
      </c>
      <c r="R15" s="1" t="s">
        <v>849</v>
      </c>
      <c r="S15" s="8">
        <v>10000</v>
      </c>
      <c r="T15" s="8">
        <v>10000</v>
      </c>
      <c r="U15" s="8"/>
      <c r="V15" s="8"/>
      <c r="W15" s="8"/>
      <c r="X15" s="8"/>
      <c r="Y15" s="8"/>
      <c r="Z15" s="34"/>
    </row>
    <row r="16" spans="2:28" ht="29" hidden="1" x14ac:dyDescent="0.35">
      <c r="B16" s="1" t="s">
        <v>80</v>
      </c>
      <c r="C16" s="1" t="s">
        <v>316</v>
      </c>
      <c r="D16" s="6" t="s">
        <v>1553</v>
      </c>
      <c r="F16" s="101" t="s">
        <v>343</v>
      </c>
      <c r="H16" s="1" t="s">
        <v>18</v>
      </c>
      <c r="I16" s="1" t="str">
        <f>IFERROR(VLOOKUP(BD_PDE_Planej_2025[[#This Row],[UGR]],UgrSintético_LS[#All],2,0),"")</f>
        <v>151796</v>
      </c>
      <c r="J16" s="2" t="s">
        <v>18</v>
      </c>
      <c r="K16" s="7">
        <v>2</v>
      </c>
      <c r="L16" s="2">
        <v>3</v>
      </c>
      <c r="M16" s="2" t="s">
        <v>63</v>
      </c>
      <c r="N16" s="2" t="s">
        <v>7</v>
      </c>
      <c r="P16" s="2">
        <v>231844</v>
      </c>
      <c r="Q16" s="1" t="str">
        <f>IFERROR(VLOOKUP(BD_PDE_Planej_2025[[#This Row],[PI]],PlanosInternos_LS[],2,0),"")</f>
        <v>M0175G0100N</v>
      </c>
      <c r="R16" s="1" t="s">
        <v>849</v>
      </c>
      <c r="S16" s="8">
        <v>10000</v>
      </c>
      <c r="T16" s="8">
        <v>10000</v>
      </c>
      <c r="U16" s="8"/>
      <c r="V16" s="8"/>
      <c r="W16" s="8"/>
      <c r="X16" s="8"/>
      <c r="Y16" s="8"/>
      <c r="Z16" s="34"/>
    </row>
    <row r="17" spans="2:27" ht="29" hidden="1" x14ac:dyDescent="0.35">
      <c r="B17" s="1" t="s">
        <v>80</v>
      </c>
      <c r="C17" s="1" t="s">
        <v>316</v>
      </c>
      <c r="D17" s="6" t="s">
        <v>1125</v>
      </c>
      <c r="F17" s="101" t="s">
        <v>343</v>
      </c>
      <c r="H17" s="1" t="s">
        <v>18</v>
      </c>
      <c r="I17" s="1" t="str">
        <f>IFERROR(VLOOKUP(BD_PDE_Planej_2025[[#This Row],[UGR]],UgrSintético_LS[#All],2,0),"")</f>
        <v>151796</v>
      </c>
      <c r="J17" s="2" t="s">
        <v>18</v>
      </c>
      <c r="K17" s="7">
        <v>2</v>
      </c>
      <c r="L17" s="2">
        <v>3</v>
      </c>
      <c r="M17" s="2" t="s">
        <v>63</v>
      </c>
      <c r="N17" s="2" t="s">
        <v>7</v>
      </c>
      <c r="P17" s="2">
        <v>231844</v>
      </c>
      <c r="Q17" s="1" t="str">
        <f>IFERROR(VLOOKUP(BD_PDE_Planej_2025[[#This Row],[PI]],PlanosInternos_LS[],2,0),"")</f>
        <v/>
      </c>
      <c r="T17" s="8">
        <v>0</v>
      </c>
      <c r="U17" s="8">
        <v>20000</v>
      </c>
      <c r="V17" s="8"/>
      <c r="W17" s="8"/>
      <c r="X17" s="8"/>
      <c r="Y17" s="8"/>
      <c r="Z17" s="34"/>
    </row>
    <row r="18" spans="2:27" ht="29" hidden="1" x14ac:dyDescent="0.35">
      <c r="B18" s="1" t="s">
        <v>80</v>
      </c>
      <c r="C18" s="1" t="s">
        <v>316</v>
      </c>
      <c r="D18" s="80" t="s">
        <v>1126</v>
      </c>
      <c r="E18" s="102"/>
      <c r="F18" s="101" t="s">
        <v>343</v>
      </c>
      <c r="H18" s="1" t="s">
        <v>18</v>
      </c>
      <c r="I18" s="1" t="str">
        <f>IFERROR(VLOOKUP(BD_PDE_Planej_2025[[#This Row],[UGR]],UgrSintético_LS[#All],2,0),"")</f>
        <v>151796</v>
      </c>
      <c r="J18" s="2" t="s">
        <v>18</v>
      </c>
      <c r="K18" s="7">
        <v>2</v>
      </c>
      <c r="L18" s="2">
        <v>3</v>
      </c>
      <c r="M18" s="2" t="s">
        <v>63</v>
      </c>
      <c r="N18" s="2" t="s">
        <v>3</v>
      </c>
      <c r="P18" s="2">
        <v>231845</v>
      </c>
      <c r="Q18" s="1" t="str">
        <f>IFERROR(VLOOKUP(BD_PDE_Planej_2025[[#This Row],[PI]],PlanosInternos_LS[],2,0),"")</f>
        <v>M0194G0100N</v>
      </c>
      <c r="R18" s="1" t="s">
        <v>842</v>
      </c>
      <c r="S18" s="8">
        <v>150000</v>
      </c>
      <c r="T18" s="8">
        <v>185000</v>
      </c>
      <c r="U18" s="8"/>
      <c r="V18" s="8"/>
      <c r="W18" s="8"/>
      <c r="X18" s="8"/>
      <c r="Y18" s="8"/>
      <c r="Z18" s="34"/>
    </row>
    <row r="19" spans="2:27" ht="29" hidden="1" x14ac:dyDescent="0.35">
      <c r="B19" s="1" t="s">
        <v>80</v>
      </c>
      <c r="C19" s="1" t="s">
        <v>316</v>
      </c>
      <c r="D19" s="6" t="s">
        <v>1554</v>
      </c>
      <c r="F19" s="101" t="s">
        <v>343</v>
      </c>
      <c r="H19" s="1" t="s">
        <v>18</v>
      </c>
      <c r="I19" s="1" t="str">
        <f>IFERROR(VLOOKUP(BD_PDE_Planej_2025[[#This Row],[UGR]],UgrSintético_LS[#All],2,0),"")</f>
        <v>151796</v>
      </c>
      <c r="J19" s="2" t="s">
        <v>18</v>
      </c>
      <c r="K19" s="7">
        <v>2</v>
      </c>
      <c r="L19" s="2">
        <v>3</v>
      </c>
      <c r="M19" s="2" t="s">
        <v>63</v>
      </c>
      <c r="N19" s="2" t="s">
        <v>3</v>
      </c>
      <c r="P19" s="2">
        <v>231845</v>
      </c>
      <c r="Q19" s="1" t="str">
        <f>IFERROR(VLOOKUP(BD_PDE_Planej_2025[[#This Row],[PI]],PlanosInternos_LS[],2,0),"")</f>
        <v/>
      </c>
      <c r="S19" s="8">
        <v>40000</v>
      </c>
      <c r="T19" s="8">
        <v>20000</v>
      </c>
      <c r="U19" s="8"/>
      <c r="V19" s="8">
        <v>20000</v>
      </c>
      <c r="W19" s="8"/>
      <c r="X19" s="8"/>
      <c r="Y19" s="8"/>
      <c r="Z19" s="34"/>
    </row>
    <row r="20" spans="2:27" ht="29" hidden="1" x14ac:dyDescent="0.35">
      <c r="B20" s="1" t="s">
        <v>80</v>
      </c>
      <c r="C20" s="1" t="s">
        <v>316</v>
      </c>
      <c r="D20" s="6" t="s">
        <v>849</v>
      </c>
      <c r="F20" s="101" t="s">
        <v>344</v>
      </c>
      <c r="H20" s="1" t="s">
        <v>18</v>
      </c>
      <c r="I20" s="1" t="str">
        <f>IFERROR(VLOOKUP(BD_PDE_Planej_2025[[#This Row],[UGR]],UgrSintético_LS[#All],2,0),"")</f>
        <v>151796</v>
      </c>
      <c r="J20" s="2" t="s">
        <v>18</v>
      </c>
      <c r="K20" s="7">
        <v>2</v>
      </c>
      <c r="L20" s="2">
        <v>3</v>
      </c>
      <c r="M20" s="2" t="s">
        <v>63</v>
      </c>
      <c r="N20" s="2" t="s">
        <v>3</v>
      </c>
      <c r="P20" s="2">
        <v>231845</v>
      </c>
      <c r="Q20" s="1" t="str">
        <f>IFERROR(VLOOKUP(BD_PDE_Planej_2025[[#This Row],[PI]],PlanosInternos_LS[],2,0),"")</f>
        <v>M0175G0100N</v>
      </c>
      <c r="R20" s="1" t="s">
        <v>849</v>
      </c>
      <c r="S20" s="8">
        <v>231400</v>
      </c>
      <c r="T20" s="8">
        <v>266307.62</v>
      </c>
      <c r="U20" s="8">
        <v>600000</v>
      </c>
      <c r="V20" s="8">
        <v>440000</v>
      </c>
      <c r="W20" s="8"/>
      <c r="X20" s="8"/>
      <c r="Y20" s="8"/>
      <c r="Z20" s="34"/>
    </row>
    <row r="21" spans="2:27" ht="29" hidden="1" x14ac:dyDescent="0.35">
      <c r="B21" s="1" t="s">
        <v>80</v>
      </c>
      <c r="C21" s="1" t="s">
        <v>314</v>
      </c>
      <c r="D21" s="6" t="s">
        <v>1402</v>
      </c>
      <c r="F21" s="101" t="s">
        <v>343</v>
      </c>
      <c r="H21" s="1" t="s">
        <v>11</v>
      </c>
      <c r="I21" s="1" t="str">
        <f>IFERROR(VLOOKUP(BD_PDE_Planej_2025[[#This Row],[UGR]],UgrSintético_LS[#All],2,0),"")</f>
        <v>155084</v>
      </c>
      <c r="J21" s="2" t="s">
        <v>11</v>
      </c>
      <c r="K21" s="7">
        <v>2</v>
      </c>
      <c r="L21" s="2">
        <v>3</v>
      </c>
      <c r="M21" s="2" t="s">
        <v>63</v>
      </c>
      <c r="N21" s="2" t="s">
        <v>3</v>
      </c>
      <c r="P21" s="2">
        <v>231845</v>
      </c>
      <c r="Q21" s="1" t="str">
        <f>IFERROR(VLOOKUP(BD_PDE_Planej_2025[[#This Row],[PI]],PlanosInternos_LS[],2,0),"")</f>
        <v/>
      </c>
      <c r="S21" s="8">
        <v>300000</v>
      </c>
      <c r="T21" s="8">
        <v>277852.15000000002</v>
      </c>
      <c r="U21" s="8">
        <v>500000</v>
      </c>
      <c r="V21" s="8">
        <v>380000</v>
      </c>
      <c r="W21" s="8"/>
      <c r="X21" s="8"/>
      <c r="Y21" s="8"/>
      <c r="Z21" s="33"/>
    </row>
    <row r="22" spans="2:27" ht="29" hidden="1" x14ac:dyDescent="0.35">
      <c r="B22" s="1" t="s">
        <v>80</v>
      </c>
      <c r="C22" s="1" t="s">
        <v>315</v>
      </c>
      <c r="D22" s="6" t="s">
        <v>1555</v>
      </c>
      <c r="F22" s="101" t="s">
        <v>350</v>
      </c>
      <c r="H22" s="1" t="s">
        <v>35</v>
      </c>
      <c r="I22" s="1" t="str">
        <f>IFERROR(VLOOKUP(BD_PDE_Planej_2025[[#This Row],[UGR]],UgrSintético_LS[#All],2,0),"")</f>
        <v>151795</v>
      </c>
      <c r="J22" s="2" t="s">
        <v>35</v>
      </c>
      <c r="K22" s="7" t="s">
        <v>366</v>
      </c>
      <c r="L22" s="7">
        <v>3</v>
      </c>
      <c r="M22" s="2" t="s">
        <v>63</v>
      </c>
      <c r="N22" s="2" t="s">
        <v>3</v>
      </c>
      <c r="P22" s="2">
        <v>231845</v>
      </c>
      <c r="Q22" s="1" t="str">
        <f>IFERROR(VLOOKUP(BD_PDE_Planej_2025[[#This Row],[PI]],PlanosInternos_LS[],2,0),"")</f>
        <v/>
      </c>
      <c r="S22" s="8">
        <v>45113.4</v>
      </c>
      <c r="T22" s="8">
        <v>35113.4</v>
      </c>
      <c r="U22" s="8"/>
      <c r="V22" s="8"/>
      <c r="W22" s="8"/>
      <c r="X22" s="8"/>
      <c r="Y22" s="8"/>
      <c r="Z22" s="33"/>
    </row>
    <row r="23" spans="2:27" ht="29" hidden="1" x14ac:dyDescent="0.35">
      <c r="B23" s="1" t="s">
        <v>80</v>
      </c>
      <c r="C23" s="1" t="s">
        <v>314</v>
      </c>
      <c r="D23" s="6" t="s">
        <v>850</v>
      </c>
      <c r="F23" s="101" t="s">
        <v>355</v>
      </c>
      <c r="H23" s="1" t="s">
        <v>11</v>
      </c>
      <c r="I23" s="1" t="str">
        <f>IFERROR(VLOOKUP(BD_PDE_Planej_2025[[#This Row],[UGR]],UgrSintético_LS[#All],2,0),"")</f>
        <v>155084</v>
      </c>
      <c r="J23" s="2" t="s">
        <v>11</v>
      </c>
      <c r="K23" s="7">
        <v>2</v>
      </c>
      <c r="L23" s="2">
        <v>3</v>
      </c>
      <c r="M23" s="2" t="s">
        <v>63</v>
      </c>
      <c r="N23" s="2" t="s">
        <v>3</v>
      </c>
      <c r="P23" s="2">
        <v>231845</v>
      </c>
      <c r="Q23" s="1" t="str">
        <f>IFERROR(VLOOKUP(BD_PDE_Planej_2025[[#This Row],[PI]],PlanosInternos_LS[],2,0),"")</f>
        <v>M0179G0100N</v>
      </c>
      <c r="R23" s="1" t="s">
        <v>850</v>
      </c>
      <c r="S23" s="8">
        <v>30000</v>
      </c>
      <c r="T23" s="8">
        <v>20000</v>
      </c>
      <c r="U23" s="8">
        <v>45000</v>
      </c>
      <c r="V23" s="8">
        <v>16000</v>
      </c>
      <c r="W23" s="8"/>
      <c r="X23" s="8"/>
      <c r="Y23" s="8"/>
      <c r="Z23" s="33"/>
    </row>
    <row r="24" spans="2:27" ht="29" hidden="1" x14ac:dyDescent="0.35">
      <c r="B24" s="1" t="s">
        <v>80</v>
      </c>
      <c r="C24" s="1" t="s">
        <v>1363</v>
      </c>
      <c r="D24" s="6" t="s">
        <v>851</v>
      </c>
      <c r="F24" s="101" t="s">
        <v>348</v>
      </c>
      <c r="H24" s="1" t="s">
        <v>12</v>
      </c>
      <c r="I24" s="1" t="str">
        <f>IFERROR(VLOOKUP(BD_PDE_Planej_2025[[#This Row],[UGR]],UgrSintético_LS[#All],2,0),"")</f>
        <v>155085</v>
      </c>
      <c r="J24" s="2" t="s">
        <v>12</v>
      </c>
      <c r="K24" s="7">
        <v>2</v>
      </c>
      <c r="L24" s="7">
        <v>3</v>
      </c>
      <c r="M24" s="2" t="s">
        <v>63</v>
      </c>
      <c r="N24" s="2" t="s">
        <v>7</v>
      </c>
      <c r="P24" s="2">
        <v>231844</v>
      </c>
      <c r="Q24" s="1" t="str">
        <f>IFERROR(VLOOKUP(BD_PDE_Planej_2025[[#This Row],[PI]],PlanosInternos_LS[],2,0),"")</f>
        <v/>
      </c>
      <c r="S24" s="8">
        <v>30000</v>
      </c>
      <c r="T24" s="8">
        <v>20000</v>
      </c>
      <c r="U24" s="8">
        <v>30000</v>
      </c>
      <c r="V24" s="8">
        <v>16000</v>
      </c>
      <c r="W24" s="8"/>
      <c r="X24" s="8"/>
      <c r="Y24" s="8"/>
      <c r="Z24" s="33"/>
    </row>
    <row r="25" spans="2:27" ht="29" hidden="1" x14ac:dyDescent="0.35">
      <c r="B25" s="1" t="s">
        <v>80</v>
      </c>
      <c r="C25" s="1" t="s">
        <v>319</v>
      </c>
      <c r="D25" s="80" t="s">
        <v>1128</v>
      </c>
      <c r="E25" s="102"/>
      <c r="F25" s="101" t="s">
        <v>343</v>
      </c>
      <c r="H25" s="1" t="s">
        <v>15</v>
      </c>
      <c r="I25" s="1" t="str">
        <f>IFERROR(VLOOKUP(BD_PDE_Planej_2025[[#This Row],[UGR]],UgrSintético_LS[#All],2,0),"")</f>
        <v>151797</v>
      </c>
      <c r="J25" s="2" t="s">
        <v>15</v>
      </c>
      <c r="K25" s="7">
        <v>2</v>
      </c>
      <c r="L25" s="2">
        <v>3</v>
      </c>
      <c r="M25" s="2" t="s">
        <v>63</v>
      </c>
      <c r="N25" s="2" t="s">
        <v>7</v>
      </c>
      <c r="P25" s="2">
        <v>231844</v>
      </c>
      <c r="Q25" s="1" t="str">
        <f>IFERROR(VLOOKUP(BD_PDE_Planej_2025[[#This Row],[PI]],PlanosInternos_LS[],2,0),"")</f>
        <v>M0194G0100N</v>
      </c>
      <c r="R25" s="1" t="s">
        <v>842</v>
      </c>
      <c r="S25" s="8">
        <v>40000</v>
      </c>
      <c r="T25" s="8">
        <v>40000</v>
      </c>
      <c r="U25" s="8"/>
      <c r="V25" s="8"/>
      <c r="W25" s="8"/>
      <c r="X25" s="8"/>
      <c r="Y25" s="8"/>
      <c r="Z25" s="33"/>
    </row>
    <row r="26" spans="2:27" ht="29" hidden="1" x14ac:dyDescent="0.35">
      <c r="B26" s="1" t="s">
        <v>80</v>
      </c>
      <c r="C26" s="1" t="s">
        <v>319</v>
      </c>
      <c r="D26" s="80" t="s">
        <v>1129</v>
      </c>
      <c r="E26" s="102"/>
      <c r="F26" s="101" t="s">
        <v>343</v>
      </c>
      <c r="H26" s="1" t="s">
        <v>15</v>
      </c>
      <c r="I26" s="1" t="str">
        <f>IFERROR(VLOOKUP(BD_PDE_Planej_2025[[#This Row],[UGR]],UgrSintético_LS[#All],2,0),"")</f>
        <v>151797</v>
      </c>
      <c r="J26" s="2" t="s">
        <v>15</v>
      </c>
      <c r="K26" s="7">
        <v>2</v>
      </c>
      <c r="L26" s="7">
        <v>3</v>
      </c>
      <c r="M26" s="2" t="s">
        <v>63</v>
      </c>
      <c r="N26" s="2" t="s">
        <v>7</v>
      </c>
      <c r="P26" s="2">
        <v>231844</v>
      </c>
      <c r="Q26" s="1" t="str">
        <f>IFERROR(VLOOKUP(BD_PDE_Planej_2025[[#This Row],[PI]],PlanosInternos_LS[],2,0),"")</f>
        <v>M0194G0100N</v>
      </c>
      <c r="R26" s="1" t="s">
        <v>842</v>
      </c>
      <c r="U26" s="8"/>
      <c r="V26" s="8"/>
      <c r="W26" s="8"/>
      <c r="X26" s="8"/>
      <c r="Y26" s="8"/>
      <c r="Z26" s="33"/>
    </row>
    <row r="27" spans="2:27" ht="29" hidden="1" x14ac:dyDescent="0.35">
      <c r="B27" s="1" t="s">
        <v>80</v>
      </c>
      <c r="C27" s="1" t="s">
        <v>315</v>
      </c>
      <c r="D27" s="6" t="s">
        <v>1403</v>
      </c>
      <c r="F27" s="101" t="s">
        <v>1656</v>
      </c>
      <c r="H27" s="1" t="s">
        <v>35</v>
      </c>
      <c r="I27" s="1" t="str">
        <f>IFERROR(VLOOKUP(BD_PDE_Planej_2025[[#This Row],[UGR]],UgrSintético_LS[#All],2,0),"")</f>
        <v>151795</v>
      </c>
      <c r="J27" s="2" t="s">
        <v>35</v>
      </c>
      <c r="K27" s="7" t="s">
        <v>366</v>
      </c>
      <c r="L27" s="7">
        <v>3</v>
      </c>
      <c r="M27" s="2" t="s">
        <v>63</v>
      </c>
      <c r="N27" s="2" t="s">
        <v>3</v>
      </c>
      <c r="P27" s="2">
        <v>231845</v>
      </c>
      <c r="Q27" s="1" t="str">
        <f>IFERROR(VLOOKUP(BD_PDE_Planej_2025[[#This Row],[PI]],PlanosInternos_LS[],2,0),"")</f>
        <v/>
      </c>
      <c r="U27" s="8">
        <v>10000</v>
      </c>
      <c r="V27" s="8">
        <v>5000</v>
      </c>
      <c r="W27" s="8"/>
      <c r="X27" s="8"/>
      <c r="Y27" s="8"/>
      <c r="Z27" s="33"/>
    </row>
    <row r="28" spans="2:27" ht="29" hidden="1" x14ac:dyDescent="0.35">
      <c r="B28" s="1" t="s">
        <v>80</v>
      </c>
      <c r="C28" s="1" t="s">
        <v>315</v>
      </c>
      <c r="D28" s="6" t="s">
        <v>1404</v>
      </c>
      <c r="F28" s="101" t="s">
        <v>351</v>
      </c>
      <c r="H28" s="1" t="s">
        <v>35</v>
      </c>
      <c r="I28" s="1" t="str">
        <f>IFERROR(VLOOKUP(BD_PDE_Planej_2025[[#This Row],[UGR]],UgrSintético_LS[#All],2,0),"")</f>
        <v>151795</v>
      </c>
      <c r="J28" s="2" t="s">
        <v>35</v>
      </c>
      <c r="K28" s="7" t="s">
        <v>366</v>
      </c>
      <c r="L28" s="7">
        <v>3</v>
      </c>
      <c r="M28" s="2" t="s">
        <v>63</v>
      </c>
      <c r="N28" s="2" t="s">
        <v>3</v>
      </c>
      <c r="P28" s="2">
        <v>231845</v>
      </c>
      <c r="Q28" s="1" t="str">
        <f>IFERROR(VLOOKUP(BD_PDE_Planej_2025[[#This Row],[PI]],PlanosInternos_LS[],2,0),"")</f>
        <v/>
      </c>
      <c r="U28" s="8">
        <v>8000</v>
      </c>
      <c r="V28" s="8">
        <v>5000</v>
      </c>
      <c r="W28" s="8"/>
      <c r="X28" s="8"/>
      <c r="Y28" s="8"/>
      <c r="Z28" s="34"/>
    </row>
    <row r="29" spans="2:27" ht="29" hidden="1" x14ac:dyDescent="0.35">
      <c r="B29" s="1" t="s">
        <v>80</v>
      </c>
      <c r="C29" s="1" t="s">
        <v>1435</v>
      </c>
      <c r="D29" s="6" t="s">
        <v>1436</v>
      </c>
      <c r="F29" s="101" t="s">
        <v>350</v>
      </c>
      <c r="H29" s="1" t="s">
        <v>34</v>
      </c>
      <c r="I29" s="1" t="str">
        <f>IFERROR(VLOOKUP(BD_PDE_Planej_2025[[#This Row],[UGR]],UgrSintético_LS[#All],2,0),"")</f>
        <v>151793</v>
      </c>
      <c r="J29" s="2" t="s">
        <v>34</v>
      </c>
      <c r="K29" s="7" t="s">
        <v>366</v>
      </c>
      <c r="L29" s="7">
        <v>3</v>
      </c>
      <c r="M29" s="2" t="s">
        <v>63</v>
      </c>
      <c r="N29" s="2" t="s">
        <v>3</v>
      </c>
      <c r="P29" s="2">
        <v>231845</v>
      </c>
      <c r="Q29" s="1" t="str">
        <f>IFERROR(VLOOKUP(BD_PDE_Planej_2025[[#This Row],[PI]],PlanosInternos_LS[],2,0),"")</f>
        <v/>
      </c>
      <c r="S29" s="8">
        <v>100000</v>
      </c>
      <c r="T29" s="8">
        <v>100000</v>
      </c>
      <c r="U29" s="8">
        <v>120000</v>
      </c>
      <c r="V29" s="8">
        <v>100000</v>
      </c>
      <c r="W29" s="8"/>
      <c r="X29" s="8"/>
      <c r="Y29" s="8"/>
      <c r="Z29" s="33"/>
    </row>
    <row r="30" spans="2:27" ht="43.5" hidden="1" x14ac:dyDescent="0.35">
      <c r="B30" s="1" t="s">
        <v>80</v>
      </c>
      <c r="C30" s="1" t="s">
        <v>76</v>
      </c>
      <c r="D30" s="6" t="s">
        <v>1438</v>
      </c>
      <c r="F30" s="101" t="s">
        <v>1654</v>
      </c>
      <c r="H30" s="1" t="s">
        <v>87</v>
      </c>
      <c r="I30" s="1" t="str">
        <f>IFERROR(VLOOKUP(BD_PDE_Planej_2025[[#This Row],[UGR]],UgrSintético_LS[#All],2,0),"")</f>
        <v>151793</v>
      </c>
      <c r="J30" s="2" t="s">
        <v>34</v>
      </c>
      <c r="K30" s="7" t="s">
        <v>366</v>
      </c>
      <c r="L30" s="7">
        <v>3</v>
      </c>
      <c r="M30" s="2" t="s">
        <v>63</v>
      </c>
      <c r="N30" s="2" t="s">
        <v>3</v>
      </c>
      <c r="P30" s="2">
        <v>231845</v>
      </c>
      <c r="Q30" s="1" t="str">
        <f>IFERROR(VLOOKUP(BD_PDE_Planej_2025[[#This Row],[PI]],PlanosInternos_LS[],2,0),"")</f>
        <v/>
      </c>
      <c r="S30" s="8">
        <v>9000</v>
      </c>
      <c r="T30" s="8">
        <v>9000</v>
      </c>
      <c r="U30" s="8">
        <v>9000</v>
      </c>
      <c r="V30" s="8">
        <v>9000</v>
      </c>
      <c r="W30" s="8"/>
      <c r="X30" s="8"/>
      <c r="Y30" s="8"/>
      <c r="Z30" s="33"/>
    </row>
    <row r="31" spans="2:27" ht="29" hidden="1" x14ac:dyDescent="0.35">
      <c r="B31" s="1" t="s">
        <v>80</v>
      </c>
      <c r="C31" s="1" t="s">
        <v>77</v>
      </c>
      <c r="D31" s="6" t="s">
        <v>1430</v>
      </c>
      <c r="F31" s="101" t="s">
        <v>353</v>
      </c>
      <c r="H31" s="1" t="s">
        <v>1237</v>
      </c>
      <c r="I31" s="33" t="str">
        <f>IFERROR(VLOOKUP(BD_PDE_Planej_2025[[#This Row],[UGR]],UgrSintético_LS[#All],2,0),"")</f>
        <v>151793</v>
      </c>
      <c r="J31" s="2" t="s">
        <v>34</v>
      </c>
      <c r="K31" s="7">
        <v>2</v>
      </c>
      <c r="L31" s="2">
        <v>3</v>
      </c>
      <c r="M31" s="2" t="s">
        <v>63</v>
      </c>
      <c r="N31" s="2" t="s">
        <v>3</v>
      </c>
      <c r="P31" s="2">
        <v>231845</v>
      </c>
      <c r="Q31" s="1" t="str">
        <f>IFERROR(VLOOKUP(BD_PDE_Planej_2025[[#This Row],[PI]],PlanosInternos_LS[],2,0),"")</f>
        <v/>
      </c>
      <c r="S31" s="8">
        <v>50000</v>
      </c>
      <c r="T31" s="8">
        <v>20000</v>
      </c>
      <c r="U31" s="8">
        <v>50000</v>
      </c>
      <c r="V31" s="8">
        <v>20000</v>
      </c>
      <c r="W31" s="8"/>
      <c r="X31" s="8"/>
      <c r="Y31" s="8"/>
      <c r="Z31" s="33"/>
      <c r="AA31" s="34"/>
    </row>
    <row r="32" spans="2:27" ht="29" hidden="1" x14ac:dyDescent="0.35">
      <c r="B32" s="1" t="s">
        <v>80</v>
      </c>
      <c r="C32" s="1" t="s">
        <v>73</v>
      </c>
      <c r="D32" s="6" t="s">
        <v>1620</v>
      </c>
      <c r="F32" s="101" t="s">
        <v>1656</v>
      </c>
      <c r="H32" s="1" t="s">
        <v>1252</v>
      </c>
      <c r="I32" s="33" t="str">
        <f>IFERROR(VLOOKUP(BD_PDE_Planej_2025[[#This Row],[UGR]],UgrSintético_LS[#All],2,0),"")</f>
        <v>151793</v>
      </c>
      <c r="J32" s="2" t="s">
        <v>34</v>
      </c>
      <c r="K32" s="7">
        <v>2</v>
      </c>
      <c r="L32" s="2">
        <v>3</v>
      </c>
      <c r="M32" s="2" t="s">
        <v>63</v>
      </c>
      <c r="N32" s="2" t="s">
        <v>3</v>
      </c>
      <c r="P32" s="2">
        <v>231845</v>
      </c>
      <c r="Q32" s="1" t="str">
        <f>IFERROR(VLOOKUP(BD_PDE_Planej_2025[[#This Row],[PI]],PlanosInternos_LS[],2,0),"")</f>
        <v/>
      </c>
      <c r="U32" s="8">
        <v>10000</v>
      </c>
      <c r="V32" s="8"/>
      <c r="W32" s="8"/>
      <c r="X32" s="8"/>
      <c r="Y32" s="8"/>
      <c r="Z32" s="33"/>
      <c r="AA32" s="34"/>
    </row>
    <row r="33" spans="2:28" ht="29" hidden="1" x14ac:dyDescent="0.35">
      <c r="B33" s="1" t="s">
        <v>80</v>
      </c>
      <c r="C33" s="1" t="s">
        <v>73</v>
      </c>
      <c r="D33" s="99" t="s">
        <v>1635</v>
      </c>
      <c r="E33" s="103"/>
      <c r="F33" s="101" t="s">
        <v>1656</v>
      </c>
      <c r="H33" s="1" t="s">
        <v>1252</v>
      </c>
      <c r="I33" s="33" t="str">
        <f>IFERROR(VLOOKUP(BD_PDE_Planej_2025[[#This Row],[UGR]],UgrSintético_LS[#All],2,0),"")</f>
        <v>151793</v>
      </c>
      <c r="J33" s="2" t="s">
        <v>34</v>
      </c>
      <c r="K33" s="7">
        <v>2</v>
      </c>
      <c r="L33" s="2">
        <v>3</v>
      </c>
      <c r="M33" s="2" t="s">
        <v>63</v>
      </c>
      <c r="N33" s="2" t="s">
        <v>3</v>
      </c>
      <c r="P33" s="2">
        <v>231845</v>
      </c>
      <c r="Q33" s="1" t="str">
        <f>IFERROR(VLOOKUP(BD_PDE_Planej_2025[[#This Row],[PI]],PlanosInternos_LS[],2,0),"")</f>
        <v/>
      </c>
      <c r="U33" s="8"/>
      <c r="V33" s="8"/>
      <c r="W33" s="8"/>
      <c r="X33" s="8"/>
      <c r="Y33" s="8"/>
      <c r="Z33" s="33"/>
      <c r="AA33" s="34"/>
      <c r="AB33" s="1" t="s">
        <v>1645</v>
      </c>
    </row>
    <row r="34" spans="2:28" ht="29" hidden="1" x14ac:dyDescent="0.35">
      <c r="B34" s="1" t="s">
        <v>80</v>
      </c>
      <c r="C34" s="1" t="s">
        <v>73</v>
      </c>
      <c r="D34" s="99" t="s">
        <v>1636</v>
      </c>
      <c r="E34" s="103"/>
      <c r="F34" s="101" t="s">
        <v>1656</v>
      </c>
      <c r="H34" s="1" t="s">
        <v>1252</v>
      </c>
      <c r="I34" s="33" t="str">
        <f>IFERROR(VLOOKUP(BD_PDE_Planej_2025[[#This Row],[UGR]],UgrSintético_LS[#All],2,0),"")</f>
        <v>151793</v>
      </c>
      <c r="J34" s="2" t="s">
        <v>34</v>
      </c>
      <c r="K34" s="7">
        <v>2</v>
      </c>
      <c r="L34" s="2">
        <v>3</v>
      </c>
      <c r="M34" s="2" t="s">
        <v>63</v>
      </c>
      <c r="N34" s="2" t="s">
        <v>3</v>
      </c>
      <c r="P34" s="2">
        <v>231845</v>
      </c>
      <c r="Q34" s="1" t="str">
        <f>IFERROR(VLOOKUP(BD_PDE_Planej_2025[[#This Row],[PI]],PlanosInternos_LS[],2,0),"")</f>
        <v/>
      </c>
      <c r="U34" s="8"/>
      <c r="V34" s="8"/>
      <c r="W34" s="8"/>
      <c r="X34" s="8"/>
      <c r="Y34" s="8"/>
      <c r="Z34" s="33"/>
      <c r="AA34" s="34"/>
      <c r="AB34" s="1" t="s">
        <v>1645</v>
      </c>
    </row>
    <row r="35" spans="2:28" ht="29" hidden="1" x14ac:dyDescent="0.35">
      <c r="B35" s="1" t="s">
        <v>80</v>
      </c>
      <c r="C35" s="1" t="s">
        <v>73</v>
      </c>
      <c r="D35" s="99" t="s">
        <v>1637</v>
      </c>
      <c r="E35" s="103"/>
      <c r="F35" s="101" t="s">
        <v>1656</v>
      </c>
      <c r="H35" s="1" t="s">
        <v>1252</v>
      </c>
      <c r="I35" s="33" t="str">
        <f>IFERROR(VLOOKUP(BD_PDE_Planej_2025[[#This Row],[UGR]],UgrSintético_LS[#All],2,0),"")</f>
        <v>151793</v>
      </c>
      <c r="J35" s="2" t="s">
        <v>34</v>
      </c>
      <c r="K35" s="7">
        <v>2</v>
      </c>
      <c r="L35" s="2">
        <v>3</v>
      </c>
      <c r="M35" s="2" t="s">
        <v>63</v>
      </c>
      <c r="N35" s="2" t="s">
        <v>3</v>
      </c>
      <c r="P35" s="2">
        <v>231845</v>
      </c>
      <c r="Q35" s="1" t="str">
        <f>IFERROR(VLOOKUP(BD_PDE_Planej_2025[[#This Row],[PI]],PlanosInternos_LS[],2,0),"")</f>
        <v/>
      </c>
      <c r="U35" s="8"/>
      <c r="V35" s="8"/>
      <c r="W35" s="8"/>
      <c r="X35" s="8"/>
      <c r="Y35" s="8"/>
      <c r="Z35" s="33"/>
      <c r="AA35" s="34"/>
      <c r="AB35" s="1" t="s">
        <v>1645</v>
      </c>
    </row>
    <row r="36" spans="2:28" ht="29" hidden="1" x14ac:dyDescent="0.35">
      <c r="B36" s="1" t="s">
        <v>80</v>
      </c>
      <c r="C36" s="1" t="s">
        <v>73</v>
      </c>
      <c r="D36" s="99" t="s">
        <v>1638</v>
      </c>
      <c r="E36" s="103"/>
      <c r="F36" s="101" t="s">
        <v>1656</v>
      </c>
      <c r="H36" s="1" t="s">
        <v>1252</v>
      </c>
      <c r="I36" s="33" t="str">
        <f>IFERROR(VLOOKUP(BD_PDE_Planej_2025[[#This Row],[UGR]],UgrSintético_LS[#All],2,0),"")</f>
        <v>151793</v>
      </c>
      <c r="J36" s="2" t="s">
        <v>34</v>
      </c>
      <c r="K36" s="7">
        <v>2</v>
      </c>
      <c r="L36" s="2">
        <v>3</v>
      </c>
      <c r="M36" s="2" t="s">
        <v>63</v>
      </c>
      <c r="N36" s="2" t="s">
        <v>3</v>
      </c>
      <c r="P36" s="2">
        <v>231845</v>
      </c>
      <c r="Q36" s="1" t="str">
        <f>IFERROR(VLOOKUP(BD_PDE_Planej_2025[[#This Row],[PI]],PlanosInternos_LS[],2,0),"")</f>
        <v/>
      </c>
      <c r="U36" s="8"/>
      <c r="V36" s="8"/>
      <c r="W36" s="8"/>
      <c r="X36" s="8"/>
      <c r="Y36" s="8"/>
      <c r="Z36" s="33"/>
      <c r="AA36" s="34"/>
      <c r="AB36" s="1" t="s">
        <v>1645</v>
      </c>
    </row>
    <row r="37" spans="2:28" ht="29" hidden="1" x14ac:dyDescent="0.35">
      <c r="B37" s="1" t="s">
        <v>80</v>
      </c>
      <c r="C37" s="1" t="s">
        <v>73</v>
      </c>
      <c r="D37" s="99" t="s">
        <v>1639</v>
      </c>
      <c r="E37" s="103"/>
      <c r="F37" s="101" t="s">
        <v>1656</v>
      </c>
      <c r="H37" s="1" t="s">
        <v>1252</v>
      </c>
      <c r="I37" s="33" t="str">
        <f>IFERROR(VLOOKUP(BD_PDE_Planej_2025[[#This Row],[UGR]],UgrSintético_LS[#All],2,0),"")</f>
        <v>151793</v>
      </c>
      <c r="J37" s="2" t="s">
        <v>34</v>
      </c>
      <c r="K37" s="7">
        <v>2</v>
      </c>
      <c r="L37" s="2">
        <v>3</v>
      </c>
      <c r="M37" s="2" t="s">
        <v>63</v>
      </c>
      <c r="N37" s="2" t="s">
        <v>3</v>
      </c>
      <c r="P37" s="2">
        <v>231845</v>
      </c>
      <c r="Q37" s="1" t="str">
        <f>IFERROR(VLOOKUP(BD_PDE_Planej_2025[[#This Row],[PI]],PlanosInternos_LS[],2,0),"")</f>
        <v/>
      </c>
      <c r="U37" s="8"/>
      <c r="V37" s="8"/>
      <c r="W37" s="8"/>
      <c r="X37" s="8"/>
      <c r="Y37" s="8"/>
      <c r="Z37" s="33"/>
      <c r="AA37" s="34"/>
      <c r="AB37" s="1" t="s">
        <v>1645</v>
      </c>
    </row>
    <row r="38" spans="2:28" ht="29" hidden="1" x14ac:dyDescent="0.35">
      <c r="B38" s="1" t="s">
        <v>80</v>
      </c>
      <c r="C38" s="1" t="s">
        <v>73</v>
      </c>
      <c r="D38" s="99" t="s">
        <v>1640</v>
      </c>
      <c r="E38" s="103"/>
      <c r="F38" s="101" t="s">
        <v>1656</v>
      </c>
      <c r="H38" s="1" t="s">
        <v>1252</v>
      </c>
      <c r="I38" s="33" t="str">
        <f>IFERROR(VLOOKUP(BD_PDE_Planej_2025[[#This Row],[UGR]],UgrSintético_LS[#All],2,0),"")</f>
        <v>151793</v>
      </c>
      <c r="J38" s="2" t="s">
        <v>34</v>
      </c>
      <c r="K38" s="7">
        <v>2</v>
      </c>
      <c r="L38" s="2">
        <v>3</v>
      </c>
      <c r="M38" s="2" t="s">
        <v>63</v>
      </c>
      <c r="N38" s="2" t="s">
        <v>3</v>
      </c>
      <c r="P38" s="2">
        <v>231845</v>
      </c>
      <c r="Q38" s="1" t="str">
        <f>IFERROR(VLOOKUP(BD_PDE_Planej_2025[[#This Row],[PI]],PlanosInternos_LS[],2,0),"")</f>
        <v/>
      </c>
      <c r="U38" s="8"/>
      <c r="V38" s="8"/>
      <c r="W38" s="8"/>
      <c r="X38" s="8"/>
      <c r="Y38" s="8"/>
      <c r="Z38" s="33"/>
      <c r="AA38" s="34"/>
      <c r="AB38" s="1" t="s">
        <v>1645</v>
      </c>
    </row>
    <row r="39" spans="2:28" ht="29" hidden="1" x14ac:dyDescent="0.35">
      <c r="B39" s="1" t="s">
        <v>80</v>
      </c>
      <c r="C39" s="1" t="s">
        <v>73</v>
      </c>
      <c r="D39" s="99" t="s">
        <v>1641</v>
      </c>
      <c r="E39" s="103"/>
      <c r="F39" s="101" t="s">
        <v>1656</v>
      </c>
      <c r="H39" s="1" t="s">
        <v>1252</v>
      </c>
      <c r="I39" s="33" t="str">
        <f>IFERROR(VLOOKUP(BD_PDE_Planej_2025[[#This Row],[UGR]],UgrSintético_LS[#All],2,0),"")</f>
        <v>151793</v>
      </c>
      <c r="J39" s="2" t="s">
        <v>34</v>
      </c>
      <c r="K39" s="7">
        <v>2</v>
      </c>
      <c r="L39" s="2">
        <v>3</v>
      </c>
      <c r="M39" s="2" t="s">
        <v>63</v>
      </c>
      <c r="N39" s="2" t="s">
        <v>3</v>
      </c>
      <c r="P39" s="2">
        <v>231845</v>
      </c>
      <c r="Q39" s="1" t="str">
        <f>IFERROR(VLOOKUP(BD_PDE_Planej_2025[[#This Row],[PI]],PlanosInternos_LS[],2,0),"")</f>
        <v/>
      </c>
      <c r="U39" s="8"/>
      <c r="V39" s="8"/>
      <c r="W39" s="8"/>
      <c r="X39" s="8"/>
      <c r="Y39" s="8"/>
      <c r="Z39" s="33"/>
      <c r="AA39" s="34"/>
      <c r="AB39" s="1" t="s">
        <v>1645</v>
      </c>
    </row>
    <row r="40" spans="2:28" ht="29" hidden="1" x14ac:dyDescent="0.35">
      <c r="B40" s="1" t="s">
        <v>285</v>
      </c>
      <c r="C40" s="1" t="s">
        <v>1110</v>
      </c>
      <c r="D40" s="6" t="s">
        <v>1115</v>
      </c>
      <c r="F40" s="101" t="s">
        <v>355</v>
      </c>
      <c r="H40" s="1" t="s">
        <v>11</v>
      </c>
      <c r="I40" s="1" t="str">
        <f>IFERROR(VLOOKUP(BD_PDE_Planej_2025[[#This Row],[UGR]],UgrSintético_LS[#All],2,0),"")</f>
        <v>155084</v>
      </c>
      <c r="J40" s="2" t="s">
        <v>11</v>
      </c>
      <c r="K40" s="7">
        <v>2</v>
      </c>
      <c r="L40" s="2">
        <v>3</v>
      </c>
      <c r="M40" s="2" t="s">
        <v>63</v>
      </c>
      <c r="N40" s="2" t="s">
        <v>189</v>
      </c>
      <c r="P40" s="2" t="s">
        <v>190</v>
      </c>
      <c r="Q40" s="1" t="str">
        <f>IFERROR(VLOOKUP(BD_PDE_Planej_2025[[#This Row],[PI]],PlanosInternos_LS[],2,0),"")</f>
        <v>M0123G0100N</v>
      </c>
      <c r="R40" s="1" t="s">
        <v>663</v>
      </c>
      <c r="U40" s="8">
        <v>36000</v>
      </c>
      <c r="V40" s="8">
        <v>36000</v>
      </c>
      <c r="W40" s="8"/>
      <c r="X40" s="8"/>
      <c r="Y40" s="8">
        <v>21000</v>
      </c>
      <c r="Z40" s="33">
        <v>15000</v>
      </c>
    </row>
    <row r="41" spans="2:28" hidden="1" x14ac:dyDescent="0.35">
      <c r="B41" s="1" t="s">
        <v>285</v>
      </c>
      <c r="C41" s="1" t="s">
        <v>1110</v>
      </c>
      <c r="D41" s="6" t="s">
        <v>1111</v>
      </c>
      <c r="H41" s="1" t="s">
        <v>11</v>
      </c>
      <c r="I41" s="1" t="str">
        <f>IFERROR(VLOOKUP(BD_PDE_Planej_2025[[#This Row],[UGR]],UgrSintético_LS[#All],2,0),"")</f>
        <v>155084</v>
      </c>
      <c r="J41" s="2" t="s">
        <v>11</v>
      </c>
      <c r="K41" s="7">
        <v>2</v>
      </c>
      <c r="L41" s="2">
        <v>3</v>
      </c>
      <c r="M41" s="2" t="s">
        <v>63</v>
      </c>
      <c r="N41" s="2" t="s">
        <v>189</v>
      </c>
      <c r="P41" s="2" t="s">
        <v>190</v>
      </c>
      <c r="Q41" s="1" t="str">
        <f>IFERROR(VLOOKUP(BD_PDE_Planej_2025[[#This Row],[PI]],PlanosInternos_LS[],2,0),"")</f>
        <v>M0123G0100N</v>
      </c>
      <c r="R41" s="1" t="s">
        <v>663</v>
      </c>
      <c r="U41" s="8">
        <v>32400</v>
      </c>
      <c r="V41" s="8">
        <v>32400</v>
      </c>
      <c r="W41" s="8"/>
      <c r="X41" s="8"/>
      <c r="Y41" s="8">
        <v>18900</v>
      </c>
      <c r="Z41" s="33">
        <v>13500</v>
      </c>
    </row>
    <row r="42" spans="2:28" hidden="1" x14ac:dyDescent="0.35">
      <c r="B42" s="1" t="s">
        <v>285</v>
      </c>
      <c r="C42" s="1" t="s">
        <v>1110</v>
      </c>
      <c r="D42" s="6" t="s">
        <v>1113</v>
      </c>
      <c r="H42" s="1" t="s">
        <v>11</v>
      </c>
      <c r="I42" s="1" t="str">
        <f>IFERROR(VLOOKUP(BD_PDE_Planej_2025[[#This Row],[UGR]],UgrSintético_LS[#All],2,0),"")</f>
        <v>155084</v>
      </c>
      <c r="J42" s="2" t="s">
        <v>11</v>
      </c>
      <c r="K42" s="7">
        <v>2</v>
      </c>
      <c r="L42" s="2">
        <v>3</v>
      </c>
      <c r="M42" s="2" t="s">
        <v>63</v>
      </c>
      <c r="N42" s="2" t="s">
        <v>189</v>
      </c>
      <c r="P42" s="2" t="s">
        <v>190</v>
      </c>
      <c r="Q42" s="1" t="str">
        <f>IFERROR(VLOOKUP(BD_PDE_Planej_2025[[#This Row],[PI]],PlanosInternos_LS[],2,0),"")</f>
        <v>M0123G0100N</v>
      </c>
      <c r="R42" s="1" t="s">
        <v>663</v>
      </c>
      <c r="U42" s="8">
        <v>25000</v>
      </c>
      <c r="V42" s="8">
        <v>25000</v>
      </c>
      <c r="W42" s="8"/>
      <c r="X42" s="8"/>
      <c r="Y42" s="8">
        <v>14583.33</v>
      </c>
      <c r="Z42" s="33">
        <v>10416.67</v>
      </c>
    </row>
    <row r="43" spans="2:28" hidden="1" x14ac:dyDescent="0.35">
      <c r="B43" s="1" t="s">
        <v>285</v>
      </c>
      <c r="C43" s="1" t="s">
        <v>1110</v>
      </c>
      <c r="D43" s="6" t="s">
        <v>1118</v>
      </c>
      <c r="H43" s="1" t="s">
        <v>11</v>
      </c>
      <c r="I43" s="1" t="str">
        <f>IFERROR(VLOOKUP(BD_PDE_Planej_2025[[#This Row],[UGR]],UgrSintético_LS[#All],2,0),"")</f>
        <v>155084</v>
      </c>
      <c r="J43" s="2" t="s">
        <v>11</v>
      </c>
      <c r="K43" s="7">
        <v>2</v>
      </c>
      <c r="L43" s="2">
        <v>3</v>
      </c>
      <c r="M43" s="2" t="s">
        <v>63</v>
      </c>
      <c r="N43" s="2" t="s">
        <v>189</v>
      </c>
      <c r="P43" s="2" t="s">
        <v>190</v>
      </c>
      <c r="Q43" s="1" t="str">
        <f>IFERROR(VLOOKUP(BD_PDE_Planej_2025[[#This Row],[PI]],PlanosInternos_LS[],2,0),"")</f>
        <v>M0123G0100N</v>
      </c>
      <c r="R43" s="1" t="s">
        <v>663</v>
      </c>
      <c r="U43" s="8">
        <v>50000</v>
      </c>
      <c r="V43" s="8">
        <v>50000</v>
      </c>
      <c r="W43" s="8"/>
      <c r="X43" s="8"/>
      <c r="Y43" s="8">
        <v>29166.67</v>
      </c>
      <c r="Z43" s="33">
        <v>20833.330000000002</v>
      </c>
    </row>
    <row r="44" spans="2:28" hidden="1" x14ac:dyDescent="0.35">
      <c r="B44" s="1" t="s">
        <v>285</v>
      </c>
      <c r="C44" s="1" t="s">
        <v>1110</v>
      </c>
      <c r="D44" s="6" t="s">
        <v>1114</v>
      </c>
      <c r="H44" s="1" t="s">
        <v>11</v>
      </c>
      <c r="I44" s="1" t="str">
        <f>IFERROR(VLOOKUP(BD_PDE_Planej_2025[[#This Row],[UGR]],UgrSintético_LS[#All],2,0),"")</f>
        <v>155084</v>
      </c>
      <c r="J44" s="2" t="s">
        <v>11</v>
      </c>
      <c r="K44" s="7">
        <v>2</v>
      </c>
      <c r="L44" s="2">
        <v>3</v>
      </c>
      <c r="M44" s="2" t="s">
        <v>63</v>
      </c>
      <c r="N44" s="2" t="s">
        <v>189</v>
      </c>
      <c r="P44" s="2" t="s">
        <v>190</v>
      </c>
      <c r="Q44" s="1" t="str">
        <f>IFERROR(VLOOKUP(BD_PDE_Planej_2025[[#This Row],[PI]],PlanosInternos_LS[],2,0),"")</f>
        <v>M0123G0100N</v>
      </c>
      <c r="R44" s="1" t="s">
        <v>663</v>
      </c>
      <c r="U44" s="8">
        <v>20600</v>
      </c>
      <c r="V44" s="8">
        <v>20600</v>
      </c>
      <c r="W44" s="8"/>
      <c r="X44" s="8"/>
      <c r="Y44" s="8">
        <v>12016.67</v>
      </c>
      <c r="Z44" s="33">
        <v>8583.33</v>
      </c>
    </row>
    <row r="45" spans="2:28" hidden="1" x14ac:dyDescent="0.35">
      <c r="B45" s="1" t="s">
        <v>285</v>
      </c>
      <c r="C45" s="1" t="s">
        <v>1110</v>
      </c>
      <c r="D45" s="6" t="s">
        <v>1116</v>
      </c>
      <c r="H45" s="1" t="s">
        <v>11</v>
      </c>
      <c r="I45" s="1" t="str">
        <f>IFERROR(VLOOKUP(BD_PDE_Planej_2025[[#This Row],[UGR]],UgrSintético_LS[#All],2,0),"")</f>
        <v>155084</v>
      </c>
      <c r="J45" s="2" t="s">
        <v>11</v>
      </c>
      <c r="K45" s="7">
        <v>2</v>
      </c>
      <c r="L45" s="2">
        <v>3</v>
      </c>
      <c r="M45" s="2" t="s">
        <v>63</v>
      </c>
      <c r="N45" s="2" t="s">
        <v>189</v>
      </c>
      <c r="P45" s="2" t="s">
        <v>190</v>
      </c>
      <c r="Q45" s="1" t="str">
        <f>IFERROR(VLOOKUP(BD_PDE_Planej_2025[[#This Row],[PI]],PlanosInternos_LS[],2,0),"")</f>
        <v>M0123G0100N</v>
      </c>
      <c r="R45" s="1" t="s">
        <v>663</v>
      </c>
      <c r="U45" s="8">
        <v>60000</v>
      </c>
      <c r="V45" s="8">
        <v>60000</v>
      </c>
      <c r="W45" s="8"/>
      <c r="X45" s="8"/>
      <c r="Y45" s="8">
        <v>35000</v>
      </c>
      <c r="Z45" s="33">
        <v>25000</v>
      </c>
    </row>
    <row r="46" spans="2:28" hidden="1" x14ac:dyDescent="0.35">
      <c r="B46" s="1" t="s">
        <v>285</v>
      </c>
      <c r="C46" s="1" t="s">
        <v>1110</v>
      </c>
      <c r="D46" s="6" t="s">
        <v>1117</v>
      </c>
      <c r="H46" s="1" t="s">
        <v>11</v>
      </c>
      <c r="I46" s="1" t="str">
        <f>IFERROR(VLOOKUP(BD_PDE_Planej_2025[[#This Row],[UGR]],UgrSintético_LS[#All],2,0),"")</f>
        <v>155084</v>
      </c>
      <c r="J46" s="2" t="s">
        <v>11</v>
      </c>
      <c r="K46" s="7">
        <v>2</v>
      </c>
      <c r="L46" s="2">
        <v>3</v>
      </c>
      <c r="M46" s="2" t="s">
        <v>63</v>
      </c>
      <c r="N46" s="2" t="s">
        <v>189</v>
      </c>
      <c r="P46" s="2" t="s">
        <v>190</v>
      </c>
      <c r="Q46" s="1" t="str">
        <f>IFERROR(VLOOKUP(BD_PDE_Planej_2025[[#This Row],[PI]],PlanosInternos_LS[],2,0),"")</f>
        <v>M0123G0100N</v>
      </c>
      <c r="R46" s="1" t="s">
        <v>663</v>
      </c>
      <c r="U46" s="8">
        <v>96000</v>
      </c>
      <c r="V46" s="8">
        <v>96000</v>
      </c>
      <c r="W46" s="8"/>
      <c r="X46" s="8"/>
      <c r="Y46" s="8">
        <v>56000</v>
      </c>
      <c r="Z46" s="33">
        <v>40000</v>
      </c>
    </row>
    <row r="47" spans="2:28" hidden="1" x14ac:dyDescent="0.35">
      <c r="B47" s="1" t="s">
        <v>285</v>
      </c>
      <c r="C47" s="1" t="s">
        <v>1110</v>
      </c>
      <c r="D47" s="6" t="s">
        <v>1112</v>
      </c>
      <c r="H47" s="1" t="s">
        <v>11</v>
      </c>
      <c r="I47" s="1" t="str">
        <f>IFERROR(VLOOKUP(BD_PDE_Planej_2025[[#This Row],[UGR]],UgrSintético_LS[#All],2,0),"")</f>
        <v>155084</v>
      </c>
      <c r="J47" s="2" t="s">
        <v>11</v>
      </c>
      <c r="K47" s="7">
        <v>2</v>
      </c>
      <c r="L47" s="2">
        <v>3</v>
      </c>
      <c r="M47" s="2" t="s">
        <v>63</v>
      </c>
      <c r="N47" s="2" t="s">
        <v>189</v>
      </c>
      <c r="P47" s="2" t="s">
        <v>190</v>
      </c>
      <c r="Q47" s="1" t="str">
        <f>IFERROR(VLOOKUP(BD_PDE_Planej_2025[[#This Row],[PI]],PlanosInternos_LS[],2,0),"")</f>
        <v>M0123G0100N</v>
      </c>
      <c r="R47" s="1" t="s">
        <v>663</v>
      </c>
      <c r="U47" s="8">
        <v>80000</v>
      </c>
      <c r="V47" s="8">
        <v>80000</v>
      </c>
      <c r="W47" s="8"/>
      <c r="X47" s="8"/>
      <c r="Y47" s="8">
        <v>46666.67</v>
      </c>
      <c r="Z47" s="33">
        <v>33333.33</v>
      </c>
    </row>
    <row r="48" spans="2:28" ht="29" hidden="1" x14ac:dyDescent="0.35">
      <c r="B48" s="1" t="s">
        <v>82</v>
      </c>
      <c r="C48" s="1" t="s">
        <v>71</v>
      </c>
      <c r="D48" s="6" t="s">
        <v>1229</v>
      </c>
      <c r="H48" s="1" t="s">
        <v>29</v>
      </c>
      <c r="I48" s="1" t="str">
        <f>IFERROR(VLOOKUP(BD_PDE_Planej_2025[[#This Row],[UGR]],UgrSintético_LS[#All],2,0),"")</f>
        <v>155501</v>
      </c>
      <c r="J48" s="2" t="s">
        <v>72</v>
      </c>
      <c r="K48" s="7" t="s">
        <v>366</v>
      </c>
      <c r="L48" s="7">
        <v>4</v>
      </c>
      <c r="M48" s="2" t="s">
        <v>63</v>
      </c>
      <c r="N48" s="2" t="s">
        <v>194</v>
      </c>
      <c r="P48" s="2">
        <v>231847</v>
      </c>
      <c r="Q48" s="1" t="str">
        <f>IFERROR(VLOOKUP(BD_PDE_Planej_2025[[#This Row],[PI]],PlanosInternos_LS[],2,0),"")</f>
        <v/>
      </c>
      <c r="T48" s="8">
        <v>100000</v>
      </c>
      <c r="U48" s="8"/>
      <c r="V48" s="8">
        <v>50000</v>
      </c>
      <c r="W48" s="8"/>
      <c r="X48" s="8"/>
      <c r="Y48" s="8"/>
      <c r="Z48" s="33"/>
    </row>
    <row r="49" spans="2:26" hidden="1" x14ac:dyDescent="0.35">
      <c r="B49" s="1" t="s">
        <v>82</v>
      </c>
      <c r="C49" s="1" t="s">
        <v>1236</v>
      </c>
      <c r="D49" s="6" t="s">
        <v>1323</v>
      </c>
      <c r="H49" s="1" t="s">
        <v>1237</v>
      </c>
      <c r="I49" s="1" t="str">
        <f>IFERROR(VLOOKUP(BD_PDE_Planej_2025[[#This Row],[UGR]],UgrSintético_LS[#All],2,0),"")</f>
        <v>155501</v>
      </c>
      <c r="J49" s="2" t="s">
        <v>72</v>
      </c>
      <c r="K49" s="7" t="s">
        <v>366</v>
      </c>
      <c r="L49" s="7">
        <v>4</v>
      </c>
      <c r="M49" s="2" t="s">
        <v>63</v>
      </c>
      <c r="N49" s="2" t="s">
        <v>194</v>
      </c>
      <c r="P49" s="2">
        <v>231847</v>
      </c>
      <c r="Q49" s="1" t="str">
        <f>IFERROR(VLOOKUP(BD_PDE_Planej_2025[[#This Row],[PI]],PlanosInternos_LS[],2,0),"")</f>
        <v/>
      </c>
      <c r="U49" s="8"/>
      <c r="V49" s="35">
        <v>300000</v>
      </c>
      <c r="W49" s="8"/>
      <c r="X49" s="8"/>
      <c r="Y49" s="8"/>
      <c r="Z49" s="33"/>
    </row>
    <row r="50" spans="2:26" hidden="1" x14ac:dyDescent="0.35">
      <c r="B50" s="1" t="s">
        <v>38</v>
      </c>
      <c r="C50" s="1" t="s">
        <v>100</v>
      </c>
      <c r="D50" s="6" t="s">
        <v>1238</v>
      </c>
      <c r="H50" s="1" t="s">
        <v>1251</v>
      </c>
      <c r="I50" s="1" t="str">
        <f>IFERROR(VLOOKUP(BD_PDE_Planej_2025[[#This Row],[UGR]],UgrSintético_LS[#All],2,0),"")</f>
        <v>151793</v>
      </c>
      <c r="J50" s="2" t="s">
        <v>34</v>
      </c>
      <c r="K50" s="7" t="s">
        <v>366</v>
      </c>
      <c r="L50" s="7">
        <v>3</v>
      </c>
      <c r="M50" s="2" t="s">
        <v>63</v>
      </c>
      <c r="N50" s="2" t="s">
        <v>37</v>
      </c>
      <c r="Q50" s="1" t="str">
        <f>IFERROR(VLOOKUP(BD_PDE_Planej_2025[[#This Row],[PI]],PlanosInternos_LS[],2,0),"")</f>
        <v/>
      </c>
      <c r="T50" s="8">
        <v>2768</v>
      </c>
      <c r="U50" s="8">
        <v>2905</v>
      </c>
      <c r="V50" s="8">
        <v>2905</v>
      </c>
      <c r="W50" s="8"/>
      <c r="X50" s="8"/>
      <c r="Y50" s="8">
        <v>2905</v>
      </c>
      <c r="Z50" s="33"/>
    </row>
    <row r="51" spans="2:26" hidden="1" x14ac:dyDescent="0.35">
      <c r="B51" s="1" t="s">
        <v>38</v>
      </c>
      <c r="C51" s="1" t="s">
        <v>100</v>
      </c>
      <c r="D51" s="6" t="s">
        <v>1239</v>
      </c>
      <c r="H51" s="1" t="s">
        <v>31</v>
      </c>
      <c r="I51" s="1" t="str">
        <f>IFERROR(VLOOKUP(BD_PDE_Planej_2025[[#This Row],[UGR]],UgrSintético_LS[#All],2,0),"")</f>
        <v>151798</v>
      </c>
      <c r="J51" s="2" t="s">
        <v>31</v>
      </c>
      <c r="K51" s="7" t="s">
        <v>366</v>
      </c>
      <c r="L51" s="7">
        <v>3</v>
      </c>
      <c r="M51" s="2" t="s">
        <v>63</v>
      </c>
      <c r="N51" s="2" t="s">
        <v>37</v>
      </c>
      <c r="Q51" s="1" t="str">
        <f>IFERROR(VLOOKUP(BD_PDE_Planej_2025[[#This Row],[PI]],PlanosInternos_LS[],2,0),"")</f>
        <v/>
      </c>
      <c r="T51" s="8">
        <v>2000</v>
      </c>
      <c r="U51" s="8">
        <v>3000</v>
      </c>
      <c r="V51" s="8">
        <v>3000</v>
      </c>
      <c r="W51" s="8"/>
      <c r="X51" s="8"/>
      <c r="Y51" s="8">
        <v>3000</v>
      </c>
      <c r="Z51" s="33"/>
    </row>
    <row r="52" spans="2:26" hidden="1" x14ac:dyDescent="0.35">
      <c r="B52" s="1" t="s">
        <v>38</v>
      </c>
      <c r="C52" s="1" t="s">
        <v>100</v>
      </c>
      <c r="D52" s="6" t="s">
        <v>1240</v>
      </c>
      <c r="H52" s="1" t="s">
        <v>1253</v>
      </c>
      <c r="I52" s="1" t="str">
        <f>IFERROR(VLOOKUP(BD_PDE_Planej_2025[[#This Row],[UGR]],UgrSintético_LS[#All],2,0),"")</f>
        <v>151793</v>
      </c>
      <c r="J52" s="2" t="s">
        <v>34</v>
      </c>
      <c r="K52" s="7" t="s">
        <v>366</v>
      </c>
      <c r="L52" s="7">
        <v>3</v>
      </c>
      <c r="M52" s="2" t="s">
        <v>63</v>
      </c>
      <c r="N52" s="2" t="s">
        <v>37</v>
      </c>
      <c r="Q52" s="1" t="str">
        <f>IFERROR(VLOOKUP(BD_PDE_Planej_2025[[#This Row],[PI]],PlanosInternos_LS[],2,0),"")</f>
        <v/>
      </c>
      <c r="T52" s="8">
        <v>2640</v>
      </c>
      <c r="U52" s="8">
        <v>2796</v>
      </c>
      <c r="V52" s="8">
        <v>2796</v>
      </c>
      <c r="W52" s="8"/>
      <c r="X52" s="8"/>
      <c r="Y52" s="8">
        <v>2796</v>
      </c>
      <c r="Z52" s="33"/>
    </row>
    <row r="53" spans="2:26" hidden="1" x14ac:dyDescent="0.35">
      <c r="B53" s="1" t="s">
        <v>38</v>
      </c>
      <c r="C53" s="1" t="s">
        <v>100</v>
      </c>
      <c r="D53" s="6" t="s">
        <v>1241</v>
      </c>
      <c r="H53" s="1" t="s">
        <v>31</v>
      </c>
      <c r="I53" s="1" t="str">
        <f>IFERROR(VLOOKUP(BD_PDE_Planej_2025[[#This Row],[UGR]],UgrSintético_LS[#All],2,0),"")</f>
        <v>151798</v>
      </c>
      <c r="J53" s="2" t="s">
        <v>31</v>
      </c>
      <c r="K53" s="7" t="s">
        <v>366</v>
      </c>
      <c r="L53" s="7">
        <v>3</v>
      </c>
      <c r="M53" s="2" t="s">
        <v>63</v>
      </c>
      <c r="N53" s="2" t="s">
        <v>37</v>
      </c>
      <c r="Q53" s="1" t="str">
        <f>IFERROR(VLOOKUP(BD_PDE_Planej_2025[[#This Row],[PI]],PlanosInternos_LS[],2,0),"")</f>
        <v/>
      </c>
      <c r="T53" s="8">
        <v>1368</v>
      </c>
      <c r="U53" s="8">
        <v>1368</v>
      </c>
      <c r="V53" s="8">
        <v>1368</v>
      </c>
      <c r="W53" s="8"/>
      <c r="X53" s="8"/>
      <c r="Y53" s="8">
        <v>1368</v>
      </c>
      <c r="Z53" s="33"/>
    </row>
    <row r="54" spans="2:26" hidden="1" x14ac:dyDescent="0.35">
      <c r="B54" s="1" t="s">
        <v>38</v>
      </c>
      <c r="C54" s="1" t="s">
        <v>100</v>
      </c>
      <c r="D54" s="6" t="s">
        <v>1242</v>
      </c>
      <c r="H54" s="1" t="s">
        <v>32</v>
      </c>
      <c r="I54" s="1" t="str">
        <f>IFERROR(VLOOKUP(BD_PDE_Planej_2025[[#This Row],[UGR]],UgrSintético_LS[#All],2,0),"")</f>
        <v>155383</v>
      </c>
      <c r="J54" s="2" t="s">
        <v>32</v>
      </c>
      <c r="K54" s="7" t="s">
        <v>366</v>
      </c>
      <c r="L54" s="7">
        <v>3</v>
      </c>
      <c r="M54" s="2" t="s">
        <v>63</v>
      </c>
      <c r="N54" s="2" t="s">
        <v>37</v>
      </c>
      <c r="Q54" s="1" t="str">
        <f>IFERROR(VLOOKUP(BD_PDE_Planej_2025[[#This Row],[PI]],PlanosInternos_LS[],2,0),"")</f>
        <v/>
      </c>
      <c r="T54" s="8">
        <v>2000</v>
      </c>
      <c r="U54" s="8">
        <v>2000</v>
      </c>
      <c r="V54" s="8">
        <v>2000</v>
      </c>
      <c r="W54" s="8"/>
      <c r="X54" s="8"/>
      <c r="Y54" s="8">
        <v>2000</v>
      </c>
      <c r="Z54" s="33"/>
    </row>
    <row r="55" spans="2:26" ht="29" hidden="1" x14ac:dyDescent="0.35">
      <c r="B55" s="1" t="s">
        <v>38</v>
      </c>
      <c r="C55" s="1" t="s">
        <v>100</v>
      </c>
      <c r="D55" s="6" t="s">
        <v>1243</v>
      </c>
      <c r="H55" s="1" t="s">
        <v>1252</v>
      </c>
      <c r="I55" s="1" t="str">
        <f>IFERROR(VLOOKUP(BD_PDE_Planej_2025[[#This Row],[UGR]],UgrSintético_LS[#All],2,0),"")</f>
        <v>151793</v>
      </c>
      <c r="J55" s="2" t="s">
        <v>34</v>
      </c>
      <c r="K55" s="7" t="s">
        <v>366</v>
      </c>
      <c r="L55" s="7">
        <v>3</v>
      </c>
      <c r="M55" s="2" t="s">
        <v>63</v>
      </c>
      <c r="N55" s="2" t="s">
        <v>37</v>
      </c>
      <c r="Q55" s="1" t="str">
        <f>IFERROR(VLOOKUP(BD_PDE_Planej_2025[[#This Row],[PI]],PlanosInternos_LS[],2,0),"")</f>
        <v/>
      </c>
      <c r="T55" s="8">
        <v>1530</v>
      </c>
      <c r="U55" s="8">
        <v>1530</v>
      </c>
      <c r="V55" s="8">
        <v>1530</v>
      </c>
      <c r="W55" s="8"/>
      <c r="X55" s="8"/>
      <c r="Y55" s="8">
        <v>1530</v>
      </c>
      <c r="Z55" s="33"/>
    </row>
    <row r="56" spans="2:26" ht="29" hidden="1" x14ac:dyDescent="0.35">
      <c r="B56" s="1" t="s">
        <v>38</v>
      </c>
      <c r="C56" s="1" t="s">
        <v>100</v>
      </c>
      <c r="D56" s="6" t="s">
        <v>1244</v>
      </c>
      <c r="H56" s="1" t="s">
        <v>1252</v>
      </c>
      <c r="I56" s="1" t="str">
        <f>IFERROR(VLOOKUP(BD_PDE_Planej_2025[[#This Row],[UGR]],UgrSintético_LS[#All],2,0),"")</f>
        <v>151793</v>
      </c>
      <c r="J56" s="2" t="s">
        <v>34</v>
      </c>
      <c r="K56" s="7" t="s">
        <v>366</v>
      </c>
      <c r="L56" s="7">
        <v>3</v>
      </c>
      <c r="M56" s="2" t="s">
        <v>63</v>
      </c>
      <c r="N56" s="2" t="s">
        <v>37</v>
      </c>
      <c r="Q56" s="1" t="str">
        <f>IFERROR(VLOOKUP(BD_PDE_Planej_2025[[#This Row],[PI]],PlanosInternos_LS[],2,0),"")</f>
        <v/>
      </c>
      <c r="T56" s="8">
        <v>2715</v>
      </c>
      <c r="U56" s="8">
        <v>2715</v>
      </c>
      <c r="V56" s="8">
        <v>2715</v>
      </c>
      <c r="W56" s="8"/>
      <c r="X56" s="8"/>
      <c r="Y56" s="8">
        <v>2715</v>
      </c>
      <c r="Z56" s="33"/>
    </row>
    <row r="57" spans="2:26" ht="29" hidden="1" x14ac:dyDescent="0.35">
      <c r="B57" s="1" t="s">
        <v>38</v>
      </c>
      <c r="C57" s="1" t="s">
        <v>100</v>
      </c>
      <c r="D57" s="6" t="s">
        <v>1245</v>
      </c>
      <c r="H57" s="1" t="s">
        <v>31</v>
      </c>
      <c r="I57" s="1" t="str">
        <f>IFERROR(VLOOKUP(BD_PDE_Planej_2025[[#This Row],[UGR]],UgrSintético_LS[#All],2,0),"")</f>
        <v>151798</v>
      </c>
      <c r="J57" s="2" t="s">
        <v>31</v>
      </c>
      <c r="K57" s="7" t="s">
        <v>366</v>
      </c>
      <c r="L57" s="7">
        <v>3</v>
      </c>
      <c r="M57" s="2" t="s">
        <v>63</v>
      </c>
      <c r="N57" s="2" t="s">
        <v>37</v>
      </c>
      <c r="Q57" s="1" t="str">
        <f>IFERROR(VLOOKUP(BD_PDE_Planej_2025[[#This Row],[PI]],PlanosInternos_LS[],2,0),"")</f>
        <v/>
      </c>
      <c r="T57" s="8">
        <v>1800</v>
      </c>
      <c r="U57" s="8">
        <v>1800</v>
      </c>
      <c r="V57" s="8">
        <v>1800</v>
      </c>
      <c r="W57" s="8"/>
      <c r="X57" s="8"/>
      <c r="Y57" s="8">
        <v>1800</v>
      </c>
      <c r="Z57" s="33"/>
    </row>
    <row r="58" spans="2:26" ht="29" hidden="1" x14ac:dyDescent="0.35">
      <c r="B58" s="1" t="s">
        <v>38</v>
      </c>
      <c r="C58" s="1" t="s">
        <v>100</v>
      </c>
      <c r="D58" s="6" t="s">
        <v>1246</v>
      </c>
      <c r="H58" s="1" t="s">
        <v>31</v>
      </c>
      <c r="I58" s="1" t="str">
        <f>IFERROR(VLOOKUP(BD_PDE_Planej_2025[[#This Row],[UGR]],UgrSintético_LS[#All],2,0),"")</f>
        <v>151798</v>
      </c>
      <c r="J58" s="2" t="s">
        <v>31</v>
      </c>
      <c r="K58" s="7" t="s">
        <v>366</v>
      </c>
      <c r="L58" s="7">
        <v>3</v>
      </c>
      <c r="M58" s="2" t="s">
        <v>63</v>
      </c>
      <c r="N58" s="2" t="s">
        <v>37</v>
      </c>
      <c r="Q58" s="1" t="str">
        <f>IFERROR(VLOOKUP(BD_PDE_Planej_2025[[#This Row],[PI]],PlanosInternos_LS[],2,0),"")</f>
        <v/>
      </c>
      <c r="T58" s="8">
        <v>1013</v>
      </c>
      <c r="U58" s="8">
        <v>1200</v>
      </c>
      <c r="V58" s="8">
        <v>1200</v>
      </c>
      <c r="W58" s="8"/>
      <c r="X58" s="8"/>
      <c r="Y58" s="8">
        <v>1200</v>
      </c>
      <c r="Z58" s="33"/>
    </row>
    <row r="59" spans="2:26" ht="29" hidden="1" x14ac:dyDescent="0.35">
      <c r="B59" s="1" t="s">
        <v>38</v>
      </c>
      <c r="C59" s="1" t="s">
        <v>100</v>
      </c>
      <c r="D59" s="6" t="s">
        <v>1247</v>
      </c>
      <c r="H59" s="1" t="s">
        <v>34</v>
      </c>
      <c r="I59" s="1" t="str">
        <f>IFERROR(VLOOKUP(BD_PDE_Planej_2025[[#This Row],[UGR]],UgrSintético_LS[#All],2,0),"")</f>
        <v>151793</v>
      </c>
      <c r="J59" s="2" t="s">
        <v>34</v>
      </c>
      <c r="K59" s="7" t="s">
        <v>366</v>
      </c>
      <c r="L59" s="7">
        <v>3</v>
      </c>
      <c r="M59" s="2" t="s">
        <v>63</v>
      </c>
      <c r="N59" s="2" t="s">
        <v>37</v>
      </c>
      <c r="Q59" s="1" t="str">
        <f>IFERROR(VLOOKUP(BD_PDE_Planej_2025[[#This Row],[PI]],PlanosInternos_LS[],2,0),"")</f>
        <v/>
      </c>
      <c r="T59" s="8">
        <v>22400</v>
      </c>
      <c r="U59" s="8">
        <v>22400</v>
      </c>
      <c r="V59" s="8">
        <v>22400</v>
      </c>
      <c r="W59" s="8"/>
      <c r="X59" s="8"/>
      <c r="Y59" s="8">
        <v>22400</v>
      </c>
      <c r="Z59" s="33"/>
    </row>
    <row r="60" spans="2:26" hidden="1" x14ac:dyDescent="0.35">
      <c r="B60" s="1" t="s">
        <v>38</v>
      </c>
      <c r="C60" s="1" t="s">
        <v>100</v>
      </c>
      <c r="D60" s="6" t="s">
        <v>1248</v>
      </c>
      <c r="H60" s="1" t="s">
        <v>87</v>
      </c>
      <c r="I60" s="1" t="str">
        <f>IFERROR(VLOOKUP(BD_PDE_Planej_2025[[#This Row],[UGR]],UgrSintético_LS[#All],2,0),"")</f>
        <v>151793</v>
      </c>
      <c r="J60" s="2" t="s">
        <v>34</v>
      </c>
      <c r="K60" s="7" t="s">
        <v>366</v>
      </c>
      <c r="L60" s="7">
        <v>3</v>
      </c>
      <c r="M60" s="2" t="s">
        <v>63</v>
      </c>
      <c r="N60" s="2" t="s">
        <v>37</v>
      </c>
      <c r="Q60" s="1" t="str">
        <f>IFERROR(VLOOKUP(BD_PDE_Planej_2025[[#This Row],[PI]],PlanosInternos_LS[],2,0),"")</f>
        <v/>
      </c>
      <c r="T60" s="8">
        <v>300</v>
      </c>
      <c r="U60" s="8">
        <v>300</v>
      </c>
      <c r="V60" s="8">
        <v>300</v>
      </c>
      <c r="W60" s="8"/>
      <c r="X60" s="8"/>
      <c r="Y60" s="8">
        <v>300</v>
      </c>
      <c r="Z60" s="33"/>
    </row>
    <row r="61" spans="2:26" ht="29" hidden="1" x14ac:dyDescent="0.35">
      <c r="B61" s="1" t="s">
        <v>38</v>
      </c>
      <c r="C61" s="1" t="s">
        <v>100</v>
      </c>
      <c r="D61" s="6" t="s">
        <v>1249</v>
      </c>
      <c r="H61" s="1" t="s">
        <v>15</v>
      </c>
      <c r="I61" s="1" t="str">
        <f>IFERROR(VLOOKUP(BD_PDE_Planej_2025[[#This Row],[UGR]],UgrSintético_LS[#All],2,0),"")</f>
        <v>151797</v>
      </c>
      <c r="J61" s="2" t="s">
        <v>15</v>
      </c>
      <c r="K61" s="7" t="s">
        <v>366</v>
      </c>
      <c r="L61" s="7">
        <v>3</v>
      </c>
      <c r="M61" s="2" t="s">
        <v>63</v>
      </c>
      <c r="N61" s="2" t="s">
        <v>37</v>
      </c>
      <c r="Q61" s="1" t="str">
        <f>IFERROR(VLOOKUP(BD_PDE_Planej_2025[[#This Row],[PI]],PlanosInternos_LS[],2,0),"")</f>
        <v/>
      </c>
      <c r="T61" s="8">
        <v>1500</v>
      </c>
      <c r="U61" s="8">
        <v>1500</v>
      </c>
      <c r="V61" s="8">
        <v>1500</v>
      </c>
      <c r="W61" s="8"/>
      <c r="X61" s="8"/>
      <c r="Y61" s="8">
        <v>1500</v>
      </c>
      <c r="Z61" s="33"/>
    </row>
    <row r="62" spans="2:26" ht="29" hidden="1" x14ac:dyDescent="0.35">
      <c r="B62" s="1" t="s">
        <v>38</v>
      </c>
      <c r="C62" s="1" t="s">
        <v>100</v>
      </c>
      <c r="D62" s="6" t="s">
        <v>1250</v>
      </c>
      <c r="H62" s="1" t="s">
        <v>1253</v>
      </c>
      <c r="I62" s="1" t="str">
        <f>IFERROR(VLOOKUP(BD_PDE_Planej_2025[[#This Row],[UGR]],UgrSintético_LS[#All],2,0),"")</f>
        <v>151793</v>
      </c>
      <c r="J62" s="2" t="s">
        <v>34</v>
      </c>
      <c r="K62" s="7" t="s">
        <v>366</v>
      </c>
      <c r="L62" s="7">
        <v>3</v>
      </c>
      <c r="M62" s="2" t="s">
        <v>63</v>
      </c>
      <c r="N62" s="2" t="s">
        <v>37</v>
      </c>
      <c r="Q62" s="1" t="str">
        <f>IFERROR(VLOOKUP(BD_PDE_Planej_2025[[#This Row],[PI]],PlanosInternos_LS[],2,0),"")</f>
        <v/>
      </c>
      <c r="T62" s="8">
        <v>15369</v>
      </c>
      <c r="U62" s="8">
        <v>15369</v>
      </c>
      <c r="V62" s="8">
        <v>15369</v>
      </c>
      <c r="W62" s="8"/>
      <c r="X62" s="8"/>
      <c r="Y62" s="8">
        <v>15369</v>
      </c>
      <c r="Z62" s="33"/>
    </row>
    <row r="63" spans="2:26" hidden="1" x14ac:dyDescent="0.35">
      <c r="B63" s="1" t="s">
        <v>5</v>
      </c>
      <c r="C63" s="1" t="s">
        <v>5</v>
      </c>
      <c r="D63" s="6" t="s">
        <v>1122</v>
      </c>
      <c r="H63" s="1" t="s">
        <v>11</v>
      </c>
      <c r="I63" s="1" t="str">
        <f>IFERROR(VLOOKUP(BD_PDE_Planej_2025[[#This Row],[UGR]],UgrSintético_LS[#All],2,0),"")</f>
        <v>155084</v>
      </c>
      <c r="J63" s="2" t="s">
        <v>11</v>
      </c>
      <c r="K63" s="7">
        <v>2</v>
      </c>
      <c r="L63" s="2">
        <v>3</v>
      </c>
      <c r="M63" s="2" t="s">
        <v>63</v>
      </c>
      <c r="N63" s="2" t="s">
        <v>3</v>
      </c>
      <c r="P63" s="2">
        <v>231845</v>
      </c>
      <c r="Q63" s="1" t="str">
        <f>IFERROR(VLOOKUP(BD_PDE_Planej_2025[[#This Row],[PI]],PlanosInternos_LS[],2,0),"")</f>
        <v>M0112G0100N</v>
      </c>
      <c r="R63" s="1" t="s">
        <v>5</v>
      </c>
      <c r="S63" s="8">
        <v>5000</v>
      </c>
      <c r="T63" s="8">
        <v>0</v>
      </c>
      <c r="U63" s="8">
        <v>5000</v>
      </c>
      <c r="V63" s="8">
        <v>5000</v>
      </c>
      <c r="W63" s="8"/>
      <c r="X63" s="8"/>
      <c r="Y63" s="8"/>
      <c r="Z63" s="33"/>
    </row>
    <row r="64" spans="2:26" hidden="1" x14ac:dyDescent="0.35">
      <c r="B64" s="1" t="s">
        <v>5</v>
      </c>
      <c r="C64" s="1" t="s">
        <v>5</v>
      </c>
      <c r="D64" s="6" t="s">
        <v>1120</v>
      </c>
      <c r="H64" s="1" t="s">
        <v>11</v>
      </c>
      <c r="I64" s="1" t="str">
        <f>IFERROR(VLOOKUP(BD_PDE_Planej_2025[[#This Row],[UGR]],UgrSintético_LS[#All],2,0),"")</f>
        <v>155084</v>
      </c>
      <c r="J64" s="2" t="s">
        <v>11</v>
      </c>
      <c r="K64" s="7">
        <v>2</v>
      </c>
      <c r="L64" s="2">
        <v>3</v>
      </c>
      <c r="M64" s="2" t="s">
        <v>63</v>
      </c>
      <c r="N64" s="2" t="s">
        <v>3</v>
      </c>
      <c r="P64" s="2">
        <v>231845</v>
      </c>
      <c r="Q64" s="1" t="str">
        <f>IFERROR(VLOOKUP(BD_PDE_Planej_2025[[#This Row],[PI]],PlanosInternos_LS[],2,0),"")</f>
        <v>M0112G0100N</v>
      </c>
      <c r="R64" s="1" t="s">
        <v>5</v>
      </c>
      <c r="S64" s="8">
        <v>15000</v>
      </c>
      <c r="T64" s="8">
        <v>15000</v>
      </c>
      <c r="U64" s="8">
        <v>20000</v>
      </c>
      <c r="V64" s="8">
        <v>15000</v>
      </c>
      <c r="W64" s="8"/>
      <c r="X64" s="8"/>
      <c r="Y64" s="8"/>
      <c r="Z64" s="33"/>
    </row>
    <row r="65" spans="2:26" hidden="1" x14ac:dyDescent="0.35">
      <c r="B65" s="1" t="s">
        <v>5</v>
      </c>
      <c r="C65" s="1" t="s">
        <v>5</v>
      </c>
      <c r="D65" s="6" t="s">
        <v>1612</v>
      </c>
      <c r="H65" s="1" t="s">
        <v>34</v>
      </c>
      <c r="I65" s="1" t="str">
        <f>IFERROR(VLOOKUP(BD_PDE_Planej_2025[[#This Row],[UGR]],UgrSintético_LS[#All],2,0),"")</f>
        <v>151793</v>
      </c>
      <c r="J65" s="2" t="s">
        <v>34</v>
      </c>
      <c r="K65" s="7">
        <v>2</v>
      </c>
      <c r="L65" s="2">
        <v>3</v>
      </c>
      <c r="M65" s="2" t="s">
        <v>63</v>
      </c>
      <c r="N65" s="2" t="s">
        <v>3</v>
      </c>
      <c r="P65" s="2">
        <v>231845</v>
      </c>
      <c r="Q65" s="1" t="str">
        <f>IFERROR(VLOOKUP(BD_PDE_Planej_2025[[#This Row],[PI]],PlanosInternos_LS[],2,0),"")</f>
        <v/>
      </c>
      <c r="U65" s="8">
        <v>50000</v>
      </c>
      <c r="V65" s="8">
        <v>50000</v>
      </c>
      <c r="W65" s="8"/>
      <c r="X65" s="8"/>
      <c r="Y65" s="8"/>
      <c r="Z65" s="33"/>
    </row>
    <row r="66" spans="2:26" hidden="1" x14ac:dyDescent="0.35">
      <c r="B66" s="1" t="s">
        <v>5</v>
      </c>
      <c r="C66" s="1" t="s">
        <v>5</v>
      </c>
      <c r="D66" s="6" t="s">
        <v>1371</v>
      </c>
      <c r="H66" s="1" t="s">
        <v>12</v>
      </c>
      <c r="I66" s="1" t="str">
        <f>IFERROR(VLOOKUP(BD_PDE_Planej_2025[[#This Row],[UGR]],UgrSintético_LS[#All],2,0),"")</f>
        <v>155085</v>
      </c>
      <c r="J66" s="2" t="s">
        <v>12</v>
      </c>
      <c r="K66" s="7">
        <v>2</v>
      </c>
      <c r="L66" s="7">
        <v>3</v>
      </c>
      <c r="M66" s="2" t="s">
        <v>63</v>
      </c>
      <c r="N66" s="2" t="s">
        <v>3</v>
      </c>
      <c r="P66" s="2">
        <v>231845</v>
      </c>
      <c r="Q66" s="1" t="str">
        <f>IFERROR(VLOOKUP(BD_PDE_Planej_2025[[#This Row],[PI]],PlanosInternos_LS[],2,0),"")</f>
        <v/>
      </c>
      <c r="S66" s="8">
        <v>30000</v>
      </c>
      <c r="T66" s="8">
        <v>30000</v>
      </c>
      <c r="U66" s="8">
        <v>30000</v>
      </c>
      <c r="V66" s="8">
        <v>25000</v>
      </c>
      <c r="W66" s="8"/>
      <c r="X66" s="8"/>
      <c r="Y66" s="8"/>
      <c r="Z66" s="33"/>
    </row>
    <row r="67" spans="2:26" hidden="1" x14ac:dyDescent="0.35">
      <c r="B67" s="1" t="s">
        <v>5</v>
      </c>
      <c r="C67" s="1" t="s">
        <v>5</v>
      </c>
      <c r="D67" s="6" t="s">
        <v>1121</v>
      </c>
      <c r="H67" s="1" t="s">
        <v>11</v>
      </c>
      <c r="I67" s="1" t="str">
        <f>IFERROR(VLOOKUP(BD_PDE_Planej_2025[[#This Row],[UGR]],UgrSintético_LS[#All],2,0),"")</f>
        <v>155084</v>
      </c>
      <c r="J67" s="2" t="s">
        <v>11</v>
      </c>
      <c r="K67" s="7">
        <v>2</v>
      </c>
      <c r="L67" s="2">
        <v>3</v>
      </c>
      <c r="M67" s="2" t="s">
        <v>63</v>
      </c>
      <c r="N67" s="2" t="s">
        <v>3</v>
      </c>
      <c r="P67" s="2">
        <v>231845</v>
      </c>
      <c r="Q67" s="1" t="str">
        <f>IFERROR(VLOOKUP(BD_PDE_Planej_2025[[#This Row],[PI]],PlanosInternos_LS[],2,0),"")</f>
        <v>M0112G0100N</v>
      </c>
      <c r="R67" s="1" t="s">
        <v>5</v>
      </c>
      <c r="S67" s="8">
        <v>15000</v>
      </c>
      <c r="T67" s="8">
        <v>15000</v>
      </c>
      <c r="U67" s="8">
        <v>20000</v>
      </c>
      <c r="V67" s="8">
        <v>10000</v>
      </c>
      <c r="W67" s="8"/>
      <c r="X67" s="8"/>
      <c r="Y67" s="8"/>
      <c r="Z67" s="33"/>
    </row>
    <row r="68" spans="2:26" hidden="1" x14ac:dyDescent="0.35">
      <c r="B68" s="1" t="s">
        <v>5</v>
      </c>
      <c r="C68" s="1" t="s">
        <v>5</v>
      </c>
      <c r="D68" s="6" t="s">
        <v>1216</v>
      </c>
      <c r="H68" s="1" t="s">
        <v>8</v>
      </c>
      <c r="I68" s="1" t="str">
        <f>IFERROR(VLOOKUP(BD_PDE_Planej_2025[[#This Row],[UGR]],UgrSintético_LS[#All],2,0),"")</f>
        <v>151792</v>
      </c>
      <c r="J68" s="2" t="s">
        <v>8</v>
      </c>
      <c r="K68" s="7">
        <v>2</v>
      </c>
      <c r="L68" s="7">
        <v>3</v>
      </c>
      <c r="M68" s="2" t="s">
        <v>63</v>
      </c>
      <c r="N68" s="2" t="s">
        <v>3</v>
      </c>
      <c r="P68" s="2">
        <v>231845</v>
      </c>
      <c r="Q68" s="1" t="str">
        <f>IFERROR(VLOOKUP(BD_PDE_Planej_2025[[#This Row],[PI]],PlanosInternos_LS[],2,0),"")</f>
        <v/>
      </c>
      <c r="U68" s="8">
        <v>30000</v>
      </c>
      <c r="V68" s="8"/>
      <c r="W68" s="8"/>
      <c r="X68" s="8"/>
      <c r="Y68" s="8"/>
      <c r="Z68" s="33"/>
    </row>
    <row r="69" spans="2:26" hidden="1" x14ac:dyDescent="0.35">
      <c r="B69" s="1" t="s">
        <v>5</v>
      </c>
      <c r="C69" s="1" t="s">
        <v>5</v>
      </c>
      <c r="D69" s="6" t="s">
        <v>1579</v>
      </c>
      <c r="H69" s="1" t="s">
        <v>18</v>
      </c>
      <c r="I69" s="1" t="str">
        <f>IFERROR(VLOOKUP(BD_PDE_Planej_2025[[#This Row],[UGR]],UgrSintético_LS[#All],2,0),"")</f>
        <v>151796</v>
      </c>
      <c r="J69" s="2" t="s">
        <v>18</v>
      </c>
      <c r="K69" s="7">
        <v>2</v>
      </c>
      <c r="L69" s="2">
        <v>3</v>
      </c>
      <c r="M69" s="2" t="s">
        <v>63</v>
      </c>
      <c r="N69" s="2" t="s">
        <v>7</v>
      </c>
      <c r="P69" s="2">
        <v>231844</v>
      </c>
      <c r="Q69" s="1" t="str">
        <f>IFERROR(VLOOKUP(BD_PDE_Planej_2025[[#This Row],[PI]],PlanosInternos_LS[],2,0),"")</f>
        <v/>
      </c>
      <c r="T69" s="8">
        <v>0</v>
      </c>
      <c r="U69" s="8">
        <v>10000</v>
      </c>
      <c r="V69" s="8">
        <v>10000</v>
      </c>
      <c r="W69" s="8"/>
      <c r="X69" s="8"/>
      <c r="Y69" s="8"/>
      <c r="Z69" s="34"/>
    </row>
    <row r="70" spans="2:26" hidden="1" x14ac:dyDescent="0.35">
      <c r="B70" s="1" t="s">
        <v>5</v>
      </c>
      <c r="C70" s="1" t="s">
        <v>5</v>
      </c>
      <c r="D70" s="6" t="s">
        <v>1366</v>
      </c>
      <c r="H70" s="1" t="s">
        <v>12</v>
      </c>
      <c r="I70" s="1" t="str">
        <f>IFERROR(VLOOKUP(BD_PDE_Planej_2025[[#This Row],[UGR]],UgrSintético_LS[#All],2,0),"")</f>
        <v>155085</v>
      </c>
      <c r="J70" s="2" t="s">
        <v>12</v>
      </c>
      <c r="K70" s="7">
        <v>2</v>
      </c>
      <c r="L70" s="7">
        <v>3</v>
      </c>
      <c r="M70" s="2" t="s">
        <v>63</v>
      </c>
      <c r="N70" s="2" t="s">
        <v>3</v>
      </c>
      <c r="P70" s="2">
        <v>231845</v>
      </c>
      <c r="Q70" s="1" t="str">
        <f>IFERROR(VLOOKUP(BD_PDE_Planej_2025[[#This Row],[PI]],PlanosInternos_LS[],2,0),"")</f>
        <v/>
      </c>
      <c r="U70" s="8">
        <v>10000</v>
      </c>
      <c r="V70" s="8">
        <v>10000</v>
      </c>
      <c r="W70" s="8"/>
      <c r="X70" s="8"/>
      <c r="Y70" s="8"/>
      <c r="Z70" s="33"/>
    </row>
    <row r="71" spans="2:26" hidden="1" x14ac:dyDescent="0.35">
      <c r="B71" s="1" t="s">
        <v>5</v>
      </c>
      <c r="C71" s="1" t="s">
        <v>5</v>
      </c>
      <c r="D71" s="6" t="s">
        <v>1575</v>
      </c>
      <c r="H71" s="1" t="s">
        <v>8</v>
      </c>
      <c r="I71" s="1" t="str">
        <f>IFERROR(VLOOKUP(BD_PDE_Planej_2025[[#This Row],[UGR]],UgrSintético_LS[#All],2,0),"")</f>
        <v>151792</v>
      </c>
      <c r="J71" s="2" t="s">
        <v>8</v>
      </c>
      <c r="K71" s="7">
        <v>2</v>
      </c>
      <c r="L71" s="7">
        <v>3</v>
      </c>
      <c r="M71" s="2" t="s">
        <v>63</v>
      </c>
      <c r="N71" s="2" t="s">
        <v>7</v>
      </c>
      <c r="P71" s="2">
        <v>231844</v>
      </c>
      <c r="Q71" s="1" t="str">
        <f>IFERROR(VLOOKUP(BD_PDE_Planej_2025[[#This Row],[PI]],PlanosInternos_LS[],2,0),"")</f>
        <v/>
      </c>
      <c r="S71" s="8">
        <v>15000</v>
      </c>
      <c r="T71" s="8">
        <v>15000</v>
      </c>
      <c r="U71" s="8"/>
      <c r="V71" s="8"/>
      <c r="W71" s="8"/>
      <c r="X71" s="8"/>
      <c r="Y71" s="8"/>
      <c r="Z71" s="33"/>
    </row>
    <row r="72" spans="2:26" hidden="1" x14ac:dyDescent="0.35">
      <c r="B72" s="1" t="s">
        <v>5</v>
      </c>
      <c r="C72" s="1" t="s">
        <v>5</v>
      </c>
      <c r="D72" s="6" t="s">
        <v>1576</v>
      </c>
      <c r="H72" s="1" t="s">
        <v>8</v>
      </c>
      <c r="I72" s="1" t="str">
        <f>IFERROR(VLOOKUP(BD_PDE_Planej_2025[[#This Row],[UGR]],UgrSintético_LS[#All],2,0),"")</f>
        <v>151792</v>
      </c>
      <c r="J72" s="2" t="s">
        <v>8</v>
      </c>
      <c r="K72" s="7">
        <v>2</v>
      </c>
      <c r="L72" s="7">
        <v>3</v>
      </c>
      <c r="M72" s="2" t="s">
        <v>63</v>
      </c>
      <c r="N72" s="2" t="s">
        <v>7</v>
      </c>
      <c r="P72" s="2">
        <v>231844</v>
      </c>
      <c r="Q72" s="1" t="str">
        <f>IFERROR(VLOOKUP(BD_PDE_Planej_2025[[#This Row],[PI]],PlanosInternos_LS[],2,0),"")</f>
        <v/>
      </c>
      <c r="S72" s="8">
        <v>12000</v>
      </c>
      <c r="T72" s="8">
        <v>12000</v>
      </c>
      <c r="U72" s="8"/>
      <c r="V72" s="8"/>
      <c r="W72" s="8"/>
      <c r="X72" s="8"/>
      <c r="Y72" s="8"/>
      <c r="Z72" s="33"/>
    </row>
    <row r="73" spans="2:26" hidden="1" x14ac:dyDescent="0.35">
      <c r="B73" s="1" t="s">
        <v>5</v>
      </c>
      <c r="C73" s="1" t="s">
        <v>5</v>
      </c>
      <c r="D73" s="6" t="s">
        <v>1577</v>
      </c>
      <c r="H73" s="1" t="s">
        <v>8</v>
      </c>
      <c r="I73" s="1" t="str">
        <f>IFERROR(VLOOKUP(BD_PDE_Planej_2025[[#This Row],[UGR]],UgrSintético_LS[#All],2,0),"")</f>
        <v>151792</v>
      </c>
      <c r="J73" s="2" t="s">
        <v>8</v>
      </c>
      <c r="K73" s="7">
        <v>2</v>
      </c>
      <c r="L73" s="7">
        <v>3</v>
      </c>
      <c r="M73" s="2" t="s">
        <v>63</v>
      </c>
      <c r="N73" s="2" t="s">
        <v>7</v>
      </c>
      <c r="P73" s="2">
        <v>231844</v>
      </c>
      <c r="Q73" s="1" t="str">
        <f>IFERROR(VLOOKUP(BD_PDE_Planej_2025[[#This Row],[PI]],PlanosInternos_LS[],2,0),"")</f>
        <v/>
      </c>
      <c r="S73" s="8">
        <v>15000</v>
      </c>
      <c r="T73" s="8">
        <v>15000</v>
      </c>
      <c r="U73" s="8"/>
      <c r="V73" s="8"/>
      <c r="W73" s="8"/>
      <c r="X73" s="8"/>
      <c r="Y73" s="8"/>
      <c r="Z73" s="33"/>
    </row>
    <row r="74" spans="2:26" hidden="1" x14ac:dyDescent="0.35">
      <c r="B74" s="1" t="s">
        <v>5</v>
      </c>
      <c r="C74" s="1" t="s">
        <v>5</v>
      </c>
      <c r="D74" s="6" t="s">
        <v>1578</v>
      </c>
      <c r="H74" s="1" t="s">
        <v>8</v>
      </c>
      <c r="I74" s="1" t="str">
        <f>IFERROR(VLOOKUP(BD_PDE_Planej_2025[[#This Row],[UGR]],UgrSintético_LS[#All],2,0),"")</f>
        <v>151792</v>
      </c>
      <c r="J74" s="2" t="s">
        <v>8</v>
      </c>
      <c r="K74" s="7">
        <v>2</v>
      </c>
      <c r="L74" s="7">
        <v>3</v>
      </c>
      <c r="M74" s="2" t="s">
        <v>63</v>
      </c>
      <c r="N74" s="2" t="s">
        <v>7</v>
      </c>
      <c r="P74" s="2">
        <v>231844</v>
      </c>
      <c r="Q74" s="1" t="str">
        <f>IFERROR(VLOOKUP(BD_PDE_Planej_2025[[#This Row],[PI]],PlanosInternos_LS[],2,0),"")</f>
        <v/>
      </c>
      <c r="S74" s="8">
        <v>40000</v>
      </c>
      <c r="T74" s="8">
        <v>40000</v>
      </c>
      <c r="U74" s="8"/>
      <c r="V74" s="8"/>
      <c r="W74" s="8"/>
      <c r="X74" s="8"/>
      <c r="Y74" s="8"/>
      <c r="Z74" s="33"/>
    </row>
    <row r="75" spans="2:26" hidden="1" x14ac:dyDescent="0.35">
      <c r="B75" s="1" t="s">
        <v>5</v>
      </c>
      <c r="C75" s="1" t="s">
        <v>5</v>
      </c>
      <c r="D75" s="6" t="s">
        <v>1580</v>
      </c>
      <c r="H75" s="1" t="s">
        <v>18</v>
      </c>
      <c r="I75" s="1" t="str">
        <f>IFERROR(VLOOKUP(BD_PDE_Planej_2025[[#This Row],[UGR]],UgrSintético_LS[#All],2,0),"")</f>
        <v>151796</v>
      </c>
      <c r="J75" s="2" t="s">
        <v>18</v>
      </c>
      <c r="K75" s="7">
        <v>2</v>
      </c>
      <c r="L75" s="2">
        <v>3</v>
      </c>
      <c r="M75" s="2" t="s">
        <v>63</v>
      </c>
      <c r="N75" s="2" t="s">
        <v>7</v>
      </c>
      <c r="P75" s="2">
        <v>231844</v>
      </c>
      <c r="Q75" s="1" t="str">
        <f>IFERROR(VLOOKUP(BD_PDE_Planej_2025[[#This Row],[PI]],PlanosInternos_LS[],2,0),"")</f>
        <v/>
      </c>
      <c r="T75" s="8">
        <v>0</v>
      </c>
      <c r="U75" s="8">
        <v>10000</v>
      </c>
      <c r="V75" s="8">
        <v>10000</v>
      </c>
      <c r="W75" s="8"/>
      <c r="X75" s="8"/>
      <c r="Y75" s="8"/>
      <c r="Z75" s="34"/>
    </row>
    <row r="76" spans="2:26" hidden="1" x14ac:dyDescent="0.35">
      <c r="B76" s="1" t="s">
        <v>5</v>
      </c>
      <c r="C76" s="1" t="s">
        <v>5</v>
      </c>
      <c r="D76" s="6" t="s">
        <v>1123</v>
      </c>
      <c r="H76" s="1" t="s">
        <v>18</v>
      </c>
      <c r="I76" s="1" t="str">
        <f>IFERROR(VLOOKUP(BD_PDE_Planej_2025[[#This Row],[UGR]],UgrSintético_LS[#All],2,0),"")</f>
        <v>151796</v>
      </c>
      <c r="J76" s="2" t="s">
        <v>18</v>
      </c>
      <c r="K76" s="7">
        <v>2</v>
      </c>
      <c r="L76" s="2">
        <v>3</v>
      </c>
      <c r="M76" s="2" t="s">
        <v>63</v>
      </c>
      <c r="N76" s="2" t="s">
        <v>7</v>
      </c>
      <c r="P76" s="2">
        <v>231844</v>
      </c>
      <c r="Q76" s="1" t="str">
        <f>IFERROR(VLOOKUP(BD_PDE_Planej_2025[[#This Row],[PI]],PlanosInternos_LS[],2,0),"")</f>
        <v/>
      </c>
      <c r="T76" s="8">
        <v>0</v>
      </c>
      <c r="U76" s="8">
        <v>10000</v>
      </c>
      <c r="V76" s="8">
        <v>10000</v>
      </c>
      <c r="W76" s="8"/>
      <c r="X76" s="8"/>
      <c r="Y76" s="8"/>
      <c r="Z76" s="34"/>
    </row>
    <row r="77" spans="2:26" hidden="1" x14ac:dyDescent="0.35">
      <c r="B77" s="1" t="s">
        <v>5</v>
      </c>
      <c r="C77" s="1" t="s">
        <v>5</v>
      </c>
      <c r="D77" s="6" t="s">
        <v>1124</v>
      </c>
      <c r="H77" s="1" t="s">
        <v>18</v>
      </c>
      <c r="I77" s="1" t="str">
        <f>IFERROR(VLOOKUP(BD_PDE_Planej_2025[[#This Row],[UGR]],UgrSintético_LS[#All],2,0),"")</f>
        <v>151796</v>
      </c>
      <c r="J77" s="2" t="s">
        <v>18</v>
      </c>
      <c r="K77" s="7">
        <v>2</v>
      </c>
      <c r="L77" s="2">
        <v>3</v>
      </c>
      <c r="M77" s="2" t="s">
        <v>63</v>
      </c>
      <c r="N77" s="2" t="s">
        <v>7</v>
      </c>
      <c r="P77" s="2">
        <v>231844</v>
      </c>
      <c r="Q77" s="1" t="str">
        <f>IFERROR(VLOOKUP(BD_PDE_Planej_2025[[#This Row],[PI]],PlanosInternos_LS[],2,0),"")</f>
        <v>M0214G1900N</v>
      </c>
      <c r="R77" s="1" t="s">
        <v>772</v>
      </c>
      <c r="S77" s="8">
        <v>20000</v>
      </c>
      <c r="T77" s="8">
        <v>20000</v>
      </c>
      <c r="U77" s="8">
        <v>20000</v>
      </c>
      <c r="V77" s="8">
        <v>20000</v>
      </c>
      <c r="W77" s="8"/>
      <c r="X77" s="8"/>
      <c r="Y77" s="8"/>
      <c r="Z77" s="34"/>
    </row>
    <row r="78" spans="2:26" hidden="1" x14ac:dyDescent="0.35">
      <c r="B78" s="1" t="s">
        <v>5</v>
      </c>
      <c r="C78" s="1" t="s">
        <v>5</v>
      </c>
      <c r="D78" s="6" t="s">
        <v>1365</v>
      </c>
      <c r="H78" s="1" t="s">
        <v>12</v>
      </c>
      <c r="I78" s="1" t="str">
        <f>IFERROR(VLOOKUP(BD_PDE_Planej_2025[[#This Row],[UGR]],UgrSintético_LS[#All],2,0),"")</f>
        <v>155085</v>
      </c>
      <c r="J78" s="2" t="s">
        <v>12</v>
      </c>
      <c r="K78" s="7">
        <v>2</v>
      </c>
      <c r="L78" s="7">
        <v>3</v>
      </c>
      <c r="M78" s="2" t="s">
        <v>63</v>
      </c>
      <c r="N78" s="2" t="s">
        <v>3</v>
      </c>
      <c r="P78" s="2">
        <v>231845</v>
      </c>
      <c r="Q78" s="1" t="str">
        <f>IFERROR(VLOOKUP(BD_PDE_Planej_2025[[#This Row],[PI]],PlanosInternos_LS[],2,0),"")</f>
        <v/>
      </c>
      <c r="S78" s="8">
        <v>80000</v>
      </c>
      <c r="T78" s="8">
        <v>80000</v>
      </c>
      <c r="U78" s="8">
        <v>100000</v>
      </c>
      <c r="V78" s="8">
        <v>50000</v>
      </c>
      <c r="W78" s="8"/>
      <c r="X78" s="8"/>
      <c r="Y78" s="8"/>
      <c r="Z78" s="33"/>
    </row>
    <row r="79" spans="2:26" hidden="1" x14ac:dyDescent="0.35">
      <c r="B79" s="1" t="s">
        <v>5</v>
      </c>
      <c r="C79" s="1" t="s">
        <v>5</v>
      </c>
      <c r="D79" s="6" t="s">
        <v>1372</v>
      </c>
      <c r="H79" s="1" t="s">
        <v>12</v>
      </c>
      <c r="I79" s="1" t="str">
        <f>IFERROR(VLOOKUP(BD_PDE_Planej_2025[[#This Row],[UGR]],UgrSintético_LS[#All],2,0),"")</f>
        <v>155085</v>
      </c>
      <c r="J79" s="2" t="s">
        <v>12</v>
      </c>
      <c r="K79" s="7">
        <v>2</v>
      </c>
      <c r="L79" s="7">
        <v>3</v>
      </c>
      <c r="M79" s="2" t="s">
        <v>63</v>
      </c>
      <c r="N79" s="2" t="s">
        <v>3</v>
      </c>
      <c r="P79" s="2">
        <v>231845</v>
      </c>
      <c r="Q79" s="1" t="str">
        <f>IFERROR(VLOOKUP(BD_PDE_Planej_2025[[#This Row],[PI]],PlanosInternos_LS[],2,0),"")</f>
        <v/>
      </c>
      <c r="S79" s="8">
        <v>45000</v>
      </c>
      <c r="T79" s="8">
        <v>25000</v>
      </c>
      <c r="U79" s="8">
        <v>30000</v>
      </c>
      <c r="V79" s="8">
        <v>30000</v>
      </c>
      <c r="W79" s="8"/>
      <c r="X79" s="8"/>
      <c r="Y79" s="8"/>
      <c r="Z79" s="33"/>
    </row>
    <row r="80" spans="2:26" hidden="1" x14ac:dyDescent="0.35">
      <c r="B80" s="1" t="s">
        <v>5</v>
      </c>
      <c r="C80" s="1" t="s">
        <v>5</v>
      </c>
      <c r="D80" s="6" t="s">
        <v>1431</v>
      </c>
      <c r="H80" s="1" t="s">
        <v>1252</v>
      </c>
      <c r="I80" s="1" t="str">
        <f>IFERROR(VLOOKUP(BD_PDE_Planej_2025[[#This Row],[UGR]],UgrSintético_LS[#All],2,0),"")</f>
        <v>151793</v>
      </c>
      <c r="J80" s="2" t="s">
        <v>34</v>
      </c>
      <c r="K80" s="7" t="s">
        <v>366</v>
      </c>
      <c r="L80" s="7">
        <v>3</v>
      </c>
      <c r="M80" s="2" t="s">
        <v>63</v>
      </c>
      <c r="N80" s="2" t="s">
        <v>3</v>
      </c>
      <c r="P80" s="2">
        <v>231845</v>
      </c>
      <c r="Q80" s="1" t="str">
        <f>IFERROR(VLOOKUP(BD_PDE_Planej_2025[[#This Row],[PI]],PlanosInternos_LS[],2,0),"")</f>
        <v/>
      </c>
      <c r="T80" s="8">
        <v>7725.34</v>
      </c>
      <c r="U80" s="8">
        <v>30000</v>
      </c>
      <c r="V80" s="8">
        <v>20000</v>
      </c>
      <c r="W80" s="8"/>
      <c r="X80" s="8"/>
      <c r="Y80" s="8"/>
      <c r="Z80" s="33"/>
    </row>
    <row r="81" spans="2:26" hidden="1" x14ac:dyDescent="0.35">
      <c r="B81" s="1" t="s">
        <v>5</v>
      </c>
      <c r="C81" s="1" t="s">
        <v>5</v>
      </c>
      <c r="D81" s="6" t="s">
        <v>1215</v>
      </c>
      <c r="H81" s="1" t="s">
        <v>8</v>
      </c>
      <c r="I81" s="1" t="str">
        <f>IFERROR(VLOOKUP(BD_PDE_Planej_2025[[#This Row],[UGR]],UgrSintético_LS[#All],2,0),"")</f>
        <v>151792</v>
      </c>
      <c r="J81" s="2" t="s">
        <v>8</v>
      </c>
      <c r="K81" s="7">
        <v>2</v>
      </c>
      <c r="L81" s="7">
        <v>3</v>
      </c>
      <c r="M81" s="2" t="s">
        <v>63</v>
      </c>
      <c r="N81" s="2" t="s">
        <v>7</v>
      </c>
      <c r="P81" s="2">
        <v>231844</v>
      </c>
      <c r="Q81" s="1" t="str">
        <f>IFERROR(VLOOKUP(BD_PDE_Planej_2025[[#This Row],[PI]],PlanosInternos_LS[],2,0),"")</f>
        <v/>
      </c>
      <c r="U81" s="8">
        <v>65000</v>
      </c>
      <c r="V81" s="8">
        <v>40000</v>
      </c>
      <c r="W81" s="8"/>
      <c r="X81" s="8"/>
      <c r="Y81" s="8"/>
      <c r="Z81" s="33"/>
    </row>
    <row r="82" spans="2:26" hidden="1" x14ac:dyDescent="0.35">
      <c r="B82" s="1" t="s">
        <v>5</v>
      </c>
      <c r="C82" s="1" t="s">
        <v>5</v>
      </c>
      <c r="D82" s="6" t="s">
        <v>1582</v>
      </c>
      <c r="H82" s="1" t="s">
        <v>983</v>
      </c>
      <c r="I82" s="1" t="str">
        <f>IFERROR(VLOOKUP(BD_PDE_Planej_2025[[#This Row],[UGR]],UgrSintético_LS[#All],2,0),"")</f>
        <v>156955</v>
      </c>
      <c r="J82" s="2" t="s">
        <v>127</v>
      </c>
      <c r="K82" s="7">
        <v>2</v>
      </c>
      <c r="L82" s="2">
        <v>3</v>
      </c>
      <c r="M82" s="2" t="s">
        <v>63</v>
      </c>
      <c r="N82" s="2" t="s">
        <v>7</v>
      </c>
      <c r="P82" s="2">
        <v>231844</v>
      </c>
      <c r="Q82" s="1" t="str">
        <f>IFERROR(VLOOKUP(BD_PDE_Planej_2025[[#This Row],[PI]],PlanosInternos_LS[],2,0),"")</f>
        <v/>
      </c>
      <c r="S82" s="8">
        <v>15000</v>
      </c>
      <c r="T82" s="8">
        <v>15000</v>
      </c>
      <c r="U82" s="8"/>
      <c r="V82" s="8"/>
      <c r="W82" s="8"/>
      <c r="X82" s="8"/>
      <c r="Y82" s="8"/>
      <c r="Z82" s="34"/>
    </row>
    <row r="83" spans="2:26" hidden="1" x14ac:dyDescent="0.35">
      <c r="B83" s="1" t="s">
        <v>5</v>
      </c>
      <c r="C83" s="1" t="s">
        <v>5</v>
      </c>
      <c r="D83" s="6" t="s">
        <v>1588</v>
      </c>
      <c r="H83" s="1" t="s">
        <v>1252</v>
      </c>
      <c r="I83" s="1" t="str">
        <f>IFERROR(VLOOKUP(BD_PDE_Planej_2025[[#This Row],[UGR]],UgrSintético_LS[#All],2,0),"")</f>
        <v>151793</v>
      </c>
      <c r="J83" s="2" t="s">
        <v>34</v>
      </c>
      <c r="K83" s="7" t="s">
        <v>366</v>
      </c>
      <c r="L83" s="7">
        <v>3</v>
      </c>
      <c r="M83" s="2" t="s">
        <v>63</v>
      </c>
      <c r="N83" s="2" t="s">
        <v>3</v>
      </c>
      <c r="P83" s="2">
        <v>231845</v>
      </c>
      <c r="Q83" s="1" t="str">
        <f>IFERROR(VLOOKUP(BD_PDE_Planej_2025[[#This Row],[PI]],PlanosInternos_LS[],2,0),"")</f>
        <v/>
      </c>
      <c r="U83" s="8">
        <v>12000</v>
      </c>
      <c r="V83" s="8">
        <v>12000</v>
      </c>
      <c r="W83" s="8"/>
      <c r="X83" s="8"/>
      <c r="Y83" s="8"/>
      <c r="Z83" s="33"/>
    </row>
    <row r="84" spans="2:26" hidden="1" x14ac:dyDescent="0.35">
      <c r="B84" s="1" t="s">
        <v>5</v>
      </c>
      <c r="C84" s="1" t="s">
        <v>5</v>
      </c>
      <c r="D84" s="6" t="s">
        <v>1589</v>
      </c>
      <c r="H84" s="1" t="s">
        <v>1252</v>
      </c>
      <c r="I84" s="1" t="str">
        <f>IFERROR(VLOOKUP(BD_PDE_Planej_2025[[#This Row],[UGR]],UgrSintético_LS[#All],2,0),"")</f>
        <v>151793</v>
      </c>
      <c r="J84" s="2" t="s">
        <v>34</v>
      </c>
      <c r="K84" s="7" t="s">
        <v>366</v>
      </c>
      <c r="L84" s="7">
        <v>3</v>
      </c>
      <c r="M84" s="2" t="s">
        <v>63</v>
      </c>
      <c r="N84" s="2" t="s">
        <v>3</v>
      </c>
      <c r="P84" s="2">
        <v>231845</v>
      </c>
      <c r="Q84" s="1" t="str">
        <f>IFERROR(VLOOKUP(BD_PDE_Planej_2025[[#This Row],[PI]],PlanosInternos_LS[],2,0),"")</f>
        <v/>
      </c>
      <c r="U84" s="8">
        <v>8000</v>
      </c>
      <c r="V84" s="8">
        <v>8000</v>
      </c>
      <c r="W84" s="8"/>
      <c r="X84" s="8"/>
      <c r="Y84" s="8"/>
      <c r="Z84" s="33"/>
    </row>
    <row r="85" spans="2:26" hidden="1" x14ac:dyDescent="0.35">
      <c r="B85" s="1" t="s">
        <v>5</v>
      </c>
      <c r="C85" s="1" t="s">
        <v>5</v>
      </c>
      <c r="D85" s="6" t="s">
        <v>1583</v>
      </c>
      <c r="H85" s="1" t="s">
        <v>11</v>
      </c>
      <c r="I85" s="1" t="str">
        <f>IFERROR(VLOOKUP(BD_PDE_Planej_2025[[#This Row],[UGR]],UgrSintético_LS[#All],2,0),"")</f>
        <v>155084</v>
      </c>
      <c r="J85" s="2" t="s">
        <v>11</v>
      </c>
      <c r="K85" s="7">
        <v>2</v>
      </c>
      <c r="L85" s="2">
        <v>3</v>
      </c>
      <c r="M85" s="2" t="s">
        <v>63</v>
      </c>
      <c r="N85" s="2" t="s">
        <v>3</v>
      </c>
      <c r="P85" s="2">
        <v>231845</v>
      </c>
      <c r="Q85" s="1" t="str">
        <f>IFERROR(VLOOKUP(BD_PDE_Planej_2025[[#This Row],[PI]],PlanosInternos_LS[],2,0),"")</f>
        <v/>
      </c>
      <c r="T85" s="8">
        <v>772</v>
      </c>
      <c r="U85" s="8"/>
      <c r="V85" s="8"/>
      <c r="W85" s="8"/>
      <c r="X85" s="8"/>
      <c r="Y85" s="8"/>
      <c r="Z85" s="33"/>
    </row>
    <row r="86" spans="2:26" hidden="1" x14ac:dyDescent="0.35">
      <c r="B86" s="1" t="s">
        <v>5</v>
      </c>
      <c r="C86" s="1" t="s">
        <v>5</v>
      </c>
      <c r="D86" s="6" t="s">
        <v>1367</v>
      </c>
      <c r="H86" s="1" t="s">
        <v>12</v>
      </c>
      <c r="I86" s="1" t="str">
        <f>IFERROR(VLOOKUP(BD_PDE_Planej_2025[[#This Row],[UGR]],UgrSintético_LS[#All],2,0),"")</f>
        <v>155085</v>
      </c>
      <c r="J86" s="2" t="s">
        <v>12</v>
      </c>
      <c r="K86" s="7">
        <v>2</v>
      </c>
      <c r="L86" s="7">
        <v>3</v>
      </c>
      <c r="M86" s="2" t="s">
        <v>63</v>
      </c>
      <c r="N86" s="2" t="s">
        <v>191</v>
      </c>
      <c r="P86" s="2">
        <v>231848</v>
      </c>
      <c r="Q86" s="1" t="str">
        <f>IFERROR(VLOOKUP(BD_PDE_Planej_2025[[#This Row],[PI]],PlanosInternos_LS[],2,0),"")</f>
        <v/>
      </c>
      <c r="S86" s="8">
        <v>8000</v>
      </c>
      <c r="T86" s="8">
        <v>3063.5</v>
      </c>
      <c r="U86" s="8">
        <v>10000</v>
      </c>
      <c r="V86" s="8">
        <v>8000</v>
      </c>
      <c r="W86" s="8"/>
      <c r="X86" s="8"/>
      <c r="Y86" s="8"/>
      <c r="Z86" s="33"/>
    </row>
    <row r="87" spans="2:26" hidden="1" x14ac:dyDescent="0.35">
      <c r="B87" s="1" t="s">
        <v>5</v>
      </c>
      <c r="C87" s="1" t="s">
        <v>5</v>
      </c>
      <c r="D87" s="6" t="s">
        <v>1613</v>
      </c>
      <c r="H87" s="1" t="s">
        <v>8</v>
      </c>
      <c r="I87" s="1" t="str">
        <f>IFERROR(VLOOKUP(BD_PDE_Planej_2025[[#This Row],[UGR]],UgrSintético_LS[#All],2,0),"")</f>
        <v>151792</v>
      </c>
      <c r="J87" s="2" t="s">
        <v>8</v>
      </c>
      <c r="K87" s="7">
        <v>2</v>
      </c>
      <c r="L87" s="7">
        <v>3</v>
      </c>
      <c r="M87" s="2" t="s">
        <v>63</v>
      </c>
      <c r="N87" s="2" t="s">
        <v>7</v>
      </c>
      <c r="P87" s="2">
        <v>231844</v>
      </c>
      <c r="Q87" s="1" t="str">
        <f>IFERROR(VLOOKUP(BD_PDE_Planej_2025[[#This Row],[PI]],PlanosInternos_LS[],2,0),"")</f>
        <v/>
      </c>
      <c r="S87" s="8">
        <v>20000</v>
      </c>
      <c r="T87" s="8">
        <v>20000</v>
      </c>
      <c r="U87" s="8">
        <v>35000</v>
      </c>
      <c r="V87" s="8">
        <v>20000</v>
      </c>
      <c r="W87" s="8"/>
      <c r="X87" s="8"/>
      <c r="Y87" s="8"/>
      <c r="Z87" s="33"/>
    </row>
    <row r="88" spans="2:26" hidden="1" x14ac:dyDescent="0.35">
      <c r="B88" s="1" t="s">
        <v>5</v>
      </c>
      <c r="C88" s="1" t="s">
        <v>5</v>
      </c>
      <c r="D88" s="6" t="s">
        <v>1617</v>
      </c>
      <c r="H88" s="1" t="s">
        <v>18</v>
      </c>
      <c r="I88" s="1" t="str">
        <f>IFERROR(VLOOKUP(BD_PDE_Planej_2025[[#This Row],[UGR]],UgrSintético_LS[#All],2,0),"")</f>
        <v>151796</v>
      </c>
      <c r="J88" s="2" t="s">
        <v>18</v>
      </c>
      <c r="K88" s="7">
        <v>2</v>
      </c>
      <c r="L88" s="2">
        <v>3</v>
      </c>
      <c r="M88" s="2" t="s">
        <v>63</v>
      </c>
      <c r="N88" s="2" t="s">
        <v>7</v>
      </c>
      <c r="P88" s="2">
        <v>231844</v>
      </c>
      <c r="Q88" s="1" t="str">
        <f>IFERROR(VLOOKUP(BD_PDE_Planej_2025[[#This Row],[PI]],PlanosInternos_LS[],2,0),"")</f>
        <v/>
      </c>
      <c r="S88" s="8">
        <v>15000</v>
      </c>
      <c r="T88" s="8">
        <v>0</v>
      </c>
      <c r="U88" s="8">
        <v>20000</v>
      </c>
      <c r="V88" s="8">
        <v>20000</v>
      </c>
      <c r="W88" s="8"/>
      <c r="X88" s="8"/>
      <c r="Y88" s="8"/>
      <c r="Z88" s="34"/>
    </row>
    <row r="89" spans="2:26" hidden="1" x14ac:dyDescent="0.35">
      <c r="B89" s="1" t="s">
        <v>5</v>
      </c>
      <c r="C89" s="1" t="s">
        <v>5</v>
      </c>
      <c r="D89" s="80" t="s">
        <v>1365</v>
      </c>
      <c r="E89" s="102"/>
      <c r="H89" s="1" t="s">
        <v>12</v>
      </c>
      <c r="I89" s="1" t="str">
        <f>IFERROR(VLOOKUP(BD_PDE_Planej_2025[[#This Row],[UGR]],UgrSintético_LS[#All],2,0),"")</f>
        <v>155085</v>
      </c>
      <c r="J89" s="2" t="s">
        <v>12</v>
      </c>
      <c r="K89" s="7">
        <v>2</v>
      </c>
      <c r="L89" s="7">
        <v>3</v>
      </c>
      <c r="M89" s="2" t="s">
        <v>63</v>
      </c>
      <c r="N89" s="2" t="s">
        <v>191</v>
      </c>
      <c r="P89" s="2">
        <v>231848</v>
      </c>
      <c r="Q89" s="1" t="str">
        <f>IFERROR(VLOOKUP(BD_PDE_Planej_2025[[#This Row],[PI]],PlanosInternos_LS[],2,0),"")</f>
        <v/>
      </c>
      <c r="U89" s="8"/>
      <c r="V89" s="8"/>
      <c r="W89" s="8"/>
      <c r="X89" s="8"/>
      <c r="Y89" s="8"/>
      <c r="Z89" s="33"/>
    </row>
    <row r="90" spans="2:26" hidden="1" x14ac:dyDescent="0.35">
      <c r="B90" s="1" t="s">
        <v>5</v>
      </c>
      <c r="C90" s="1" t="s">
        <v>5</v>
      </c>
      <c r="D90" s="6" t="s">
        <v>1368</v>
      </c>
      <c r="H90" s="1" t="s">
        <v>12</v>
      </c>
      <c r="I90" s="1" t="str">
        <f>IFERROR(VLOOKUP(BD_PDE_Planej_2025[[#This Row],[UGR]],UgrSintético_LS[#All],2,0),"")</f>
        <v>155085</v>
      </c>
      <c r="J90" s="2" t="s">
        <v>12</v>
      </c>
      <c r="K90" s="7">
        <v>2</v>
      </c>
      <c r="L90" s="7">
        <v>3</v>
      </c>
      <c r="M90" s="2" t="s">
        <v>63</v>
      </c>
      <c r="N90" s="2" t="s">
        <v>191</v>
      </c>
      <c r="P90" s="2">
        <v>231848</v>
      </c>
      <c r="Q90" s="1" t="str">
        <f>IFERROR(VLOOKUP(BD_PDE_Planej_2025[[#This Row],[PI]],PlanosInternos_LS[],2,0),"")</f>
        <v/>
      </c>
      <c r="S90" s="8">
        <v>5000</v>
      </c>
      <c r="T90" s="8">
        <v>5000</v>
      </c>
      <c r="U90" s="8">
        <v>5000</v>
      </c>
      <c r="V90" s="8">
        <v>5000</v>
      </c>
      <c r="W90" s="8"/>
      <c r="X90" s="8"/>
      <c r="Y90" s="8"/>
      <c r="Z90" s="33"/>
    </row>
    <row r="91" spans="2:26" hidden="1" x14ac:dyDescent="0.35">
      <c r="B91" s="1" t="s">
        <v>5</v>
      </c>
      <c r="C91" s="1" t="s">
        <v>5</v>
      </c>
      <c r="D91" s="6" t="s">
        <v>1370</v>
      </c>
      <c r="H91" s="1" t="s">
        <v>12</v>
      </c>
      <c r="I91" s="1" t="str">
        <f>IFERROR(VLOOKUP(BD_PDE_Planej_2025[[#This Row],[UGR]],UgrSintético_LS[#All],2,0),"")</f>
        <v>155085</v>
      </c>
      <c r="J91" s="2" t="s">
        <v>12</v>
      </c>
      <c r="K91" s="7">
        <v>2</v>
      </c>
      <c r="L91" s="7">
        <v>3</v>
      </c>
      <c r="M91" s="2" t="s">
        <v>63</v>
      </c>
      <c r="N91" s="2" t="s">
        <v>191</v>
      </c>
      <c r="P91" s="2">
        <v>231848</v>
      </c>
      <c r="Q91" s="1" t="str">
        <f>IFERROR(VLOOKUP(BD_PDE_Planej_2025[[#This Row],[PI]],PlanosInternos_LS[],2,0),"")</f>
        <v/>
      </c>
      <c r="S91" s="8">
        <v>5000</v>
      </c>
      <c r="T91" s="8">
        <v>5000</v>
      </c>
      <c r="U91" s="8">
        <v>5000</v>
      </c>
      <c r="V91" s="8">
        <v>5000</v>
      </c>
      <c r="W91" s="8"/>
      <c r="X91" s="8"/>
      <c r="Y91" s="8"/>
      <c r="Z91" s="33"/>
    </row>
    <row r="92" spans="2:26" hidden="1" x14ac:dyDescent="0.35">
      <c r="B92" s="1" t="s">
        <v>5</v>
      </c>
      <c r="C92" s="1" t="s">
        <v>5</v>
      </c>
      <c r="D92" s="6" t="s">
        <v>1432</v>
      </c>
      <c r="H92" s="1" t="s">
        <v>87</v>
      </c>
      <c r="I92" s="1" t="str">
        <f>IFERROR(VLOOKUP(BD_PDE_Planej_2025[[#This Row],[UGR]],UgrSintético_LS[#All],2,0),"")</f>
        <v>151793</v>
      </c>
      <c r="J92" s="2" t="s">
        <v>34</v>
      </c>
      <c r="K92" s="7" t="s">
        <v>366</v>
      </c>
      <c r="L92" s="7">
        <v>3</v>
      </c>
      <c r="M92" s="2" t="s">
        <v>63</v>
      </c>
      <c r="N92" s="2" t="s">
        <v>3</v>
      </c>
      <c r="P92" s="2">
        <v>231845</v>
      </c>
      <c r="Q92" s="1" t="str">
        <f>IFERROR(VLOOKUP(BD_PDE_Planej_2025[[#This Row],[PI]],PlanosInternos_LS[],2,0),"")</f>
        <v/>
      </c>
      <c r="S92" s="8">
        <v>8000</v>
      </c>
      <c r="T92" s="8">
        <v>8000</v>
      </c>
      <c r="U92" s="8">
        <v>8000</v>
      </c>
      <c r="V92" s="8">
        <v>8000</v>
      </c>
      <c r="W92" s="8"/>
      <c r="X92" s="8"/>
      <c r="Y92" s="8"/>
      <c r="Z92" s="33"/>
    </row>
    <row r="93" spans="2:26" hidden="1" x14ac:dyDescent="0.35">
      <c r="B93" s="1" t="s">
        <v>5</v>
      </c>
      <c r="C93" s="1" t="s">
        <v>5</v>
      </c>
      <c r="D93" s="6" t="s">
        <v>1369</v>
      </c>
      <c r="H93" s="1" t="s">
        <v>12</v>
      </c>
      <c r="I93" s="1" t="str">
        <f>IFERROR(VLOOKUP(BD_PDE_Planej_2025[[#This Row],[UGR]],UgrSintético_LS[#All],2,0),"")</f>
        <v>155085</v>
      </c>
      <c r="J93" s="2" t="s">
        <v>12</v>
      </c>
      <c r="K93" s="7">
        <v>2</v>
      </c>
      <c r="L93" s="7">
        <v>3</v>
      </c>
      <c r="M93" s="2" t="s">
        <v>63</v>
      </c>
      <c r="N93" s="2" t="s">
        <v>191</v>
      </c>
      <c r="P93" s="2">
        <v>231848</v>
      </c>
      <c r="Q93" s="1" t="str">
        <f>IFERROR(VLOOKUP(BD_PDE_Planej_2025[[#This Row],[PI]],PlanosInternos_LS[],2,0),"")</f>
        <v/>
      </c>
      <c r="S93" s="8">
        <v>5000</v>
      </c>
      <c r="T93" s="8">
        <v>4920</v>
      </c>
      <c r="U93" s="8">
        <v>5000</v>
      </c>
      <c r="V93" s="8">
        <v>5000</v>
      </c>
      <c r="W93" s="8"/>
      <c r="X93" s="8"/>
      <c r="Y93" s="8"/>
      <c r="Z93" s="33"/>
    </row>
    <row r="94" spans="2:26" hidden="1" x14ac:dyDescent="0.35">
      <c r="B94" s="1" t="s">
        <v>5</v>
      </c>
      <c r="C94" s="1" t="s">
        <v>5</v>
      </c>
      <c r="D94" s="6" t="s">
        <v>1614</v>
      </c>
      <c r="H94" s="1" t="s">
        <v>18</v>
      </c>
      <c r="I94" s="1" t="str">
        <f>IFERROR(VLOOKUP(BD_PDE_Planej_2025[[#This Row],[UGR]],UgrSintético_LS[#All],2,0),"")</f>
        <v>151796</v>
      </c>
      <c r="J94" s="2" t="s">
        <v>18</v>
      </c>
      <c r="K94" s="7">
        <v>2</v>
      </c>
      <c r="L94" s="2">
        <v>3</v>
      </c>
      <c r="M94" s="2" t="s">
        <v>63</v>
      </c>
      <c r="N94" s="2" t="s">
        <v>7</v>
      </c>
      <c r="P94" s="2">
        <v>231844</v>
      </c>
      <c r="Q94" s="1" t="str">
        <f>IFERROR(VLOOKUP(BD_PDE_Planej_2025[[#This Row],[PI]],PlanosInternos_LS[],2,0),"")</f>
        <v/>
      </c>
      <c r="S94" s="8">
        <v>20000</v>
      </c>
      <c r="T94" s="8">
        <v>0</v>
      </c>
      <c r="U94" s="8">
        <v>25000</v>
      </c>
      <c r="V94" s="8">
        <v>20000</v>
      </c>
      <c r="W94" s="8"/>
      <c r="X94" s="8"/>
      <c r="Y94" s="8"/>
      <c r="Z94" s="34"/>
    </row>
    <row r="95" spans="2:26" ht="29" hidden="1" x14ac:dyDescent="0.35">
      <c r="B95" s="1" t="s">
        <v>5</v>
      </c>
      <c r="C95" s="1" t="s">
        <v>5</v>
      </c>
      <c r="D95" s="6" t="s">
        <v>1615</v>
      </c>
      <c r="H95" s="1" t="s">
        <v>15</v>
      </c>
      <c r="I95" s="1" t="str">
        <f>IFERROR(VLOOKUP(BD_PDE_Planej_2025[[#This Row],[UGR]],UgrSintético_LS[#All],2,0),"")</f>
        <v>151797</v>
      </c>
      <c r="J95" s="2" t="s">
        <v>15</v>
      </c>
      <c r="K95" s="7">
        <v>2</v>
      </c>
      <c r="L95" s="2">
        <v>3</v>
      </c>
      <c r="M95" s="2" t="s">
        <v>63</v>
      </c>
      <c r="N95" s="2" t="s">
        <v>191</v>
      </c>
      <c r="P95" s="2">
        <v>231848</v>
      </c>
      <c r="Q95" s="1" t="str">
        <f>IFERROR(VLOOKUP(BD_PDE_Planej_2025[[#This Row],[PI]],PlanosInternos_LS[],2,0),"")</f>
        <v/>
      </c>
      <c r="U95" s="8">
        <v>12500</v>
      </c>
      <c r="V95" s="8">
        <v>12500</v>
      </c>
      <c r="W95" s="8"/>
      <c r="X95" s="8"/>
      <c r="Y95" s="8"/>
      <c r="Z95" s="33"/>
    </row>
    <row r="96" spans="2:26" hidden="1" x14ac:dyDescent="0.35">
      <c r="B96" s="1" t="s">
        <v>5</v>
      </c>
      <c r="C96" s="1" t="s">
        <v>5</v>
      </c>
      <c r="D96" s="6" t="s">
        <v>1586</v>
      </c>
      <c r="H96" s="1" t="s">
        <v>12</v>
      </c>
      <c r="I96" s="1" t="str">
        <f>IFERROR(VLOOKUP(BD_PDE_Planej_2025[[#This Row],[UGR]],UgrSintético_LS[#All],2,0),"")</f>
        <v>155085</v>
      </c>
      <c r="J96" s="2" t="s">
        <v>12</v>
      </c>
      <c r="K96" s="7">
        <v>2</v>
      </c>
      <c r="L96" s="7">
        <v>3</v>
      </c>
      <c r="M96" s="2" t="s">
        <v>63</v>
      </c>
      <c r="N96" s="2" t="s">
        <v>191</v>
      </c>
      <c r="P96" s="2">
        <v>231848</v>
      </c>
      <c r="Q96" s="1" t="str">
        <f>IFERROR(VLOOKUP(BD_PDE_Planej_2025[[#This Row],[PI]],PlanosInternos_LS[],2,0),"")</f>
        <v/>
      </c>
      <c r="T96" s="8">
        <v>9000</v>
      </c>
      <c r="U96" s="8"/>
      <c r="V96" s="8"/>
      <c r="W96" s="8"/>
      <c r="X96" s="8"/>
      <c r="Y96" s="8"/>
      <c r="Z96" s="33"/>
    </row>
    <row r="97" spans="2:28" ht="29" hidden="1" x14ac:dyDescent="0.35">
      <c r="B97" s="1" t="s">
        <v>5</v>
      </c>
      <c r="C97" s="1" t="s">
        <v>5</v>
      </c>
      <c r="D97" s="6" t="s">
        <v>1615</v>
      </c>
      <c r="H97" s="1" t="s">
        <v>15</v>
      </c>
      <c r="I97" s="1" t="str">
        <f>IFERROR(VLOOKUP(BD_PDE_Planej_2025[[#This Row],[UGR]],UgrSintético_LS[#All],2,0),"")</f>
        <v>151797</v>
      </c>
      <c r="J97" s="2" t="s">
        <v>15</v>
      </c>
      <c r="K97" s="7">
        <v>2</v>
      </c>
      <c r="L97" s="2">
        <v>3</v>
      </c>
      <c r="M97" s="2" t="s">
        <v>63</v>
      </c>
      <c r="N97" s="2" t="s">
        <v>7</v>
      </c>
      <c r="P97" s="2">
        <v>231844</v>
      </c>
      <c r="Q97" s="1" t="str">
        <f>IFERROR(VLOOKUP(BD_PDE_Planej_2025[[#This Row],[PI]],PlanosInternos_LS[],2,0),"")</f>
        <v/>
      </c>
      <c r="S97" s="8">
        <v>20000</v>
      </c>
      <c r="T97" s="8">
        <v>20000</v>
      </c>
      <c r="U97" s="8">
        <v>12500</v>
      </c>
      <c r="V97" s="8">
        <v>12500</v>
      </c>
      <c r="W97" s="8"/>
      <c r="X97" s="8"/>
      <c r="Y97" s="8"/>
      <c r="Z97" s="33"/>
    </row>
    <row r="98" spans="2:28" hidden="1" x14ac:dyDescent="0.35">
      <c r="B98" s="1" t="s">
        <v>5</v>
      </c>
      <c r="C98" s="1" t="s">
        <v>5</v>
      </c>
      <c r="D98" s="6" t="s">
        <v>1581</v>
      </c>
      <c r="H98" s="1" t="s">
        <v>18</v>
      </c>
      <c r="I98" s="1" t="str">
        <f>IFERROR(VLOOKUP(BD_PDE_Planej_2025[[#This Row],[UGR]],UgrSintético_LS[#All],2,0),"")</f>
        <v>151796</v>
      </c>
      <c r="J98" s="2" t="s">
        <v>18</v>
      </c>
      <c r="K98" s="7">
        <v>2</v>
      </c>
      <c r="L98" s="2">
        <v>3</v>
      </c>
      <c r="M98" s="2" t="s">
        <v>63</v>
      </c>
      <c r="N98" s="2" t="s">
        <v>7</v>
      </c>
      <c r="P98" s="2">
        <v>231844</v>
      </c>
      <c r="Q98" s="1" t="str">
        <f>IFERROR(VLOOKUP(BD_PDE_Planej_2025[[#This Row],[PI]],PlanosInternos_LS[],2,0),"")</f>
        <v/>
      </c>
      <c r="T98" s="8">
        <v>0</v>
      </c>
      <c r="U98" s="8">
        <v>10000</v>
      </c>
      <c r="V98" s="8">
        <v>10000</v>
      </c>
      <c r="W98" s="8"/>
      <c r="X98" s="8"/>
      <c r="Y98" s="8"/>
      <c r="Z98" s="34"/>
    </row>
    <row r="99" spans="2:28" ht="29" hidden="1" x14ac:dyDescent="0.35">
      <c r="B99" s="1" t="s">
        <v>5</v>
      </c>
      <c r="C99" s="1" t="s">
        <v>5</v>
      </c>
      <c r="D99" s="6" t="s">
        <v>1585</v>
      </c>
      <c r="H99" s="1" t="s">
        <v>15</v>
      </c>
      <c r="I99" s="1" t="str">
        <f>IFERROR(VLOOKUP(BD_PDE_Planej_2025[[#This Row],[UGR]],UgrSintético_LS[#All],2,0),"")</f>
        <v>151797</v>
      </c>
      <c r="J99" s="2" t="s">
        <v>15</v>
      </c>
      <c r="K99" s="7">
        <v>2</v>
      </c>
      <c r="L99" s="7">
        <v>3</v>
      </c>
      <c r="M99" s="2" t="s">
        <v>63</v>
      </c>
      <c r="N99" s="2" t="s">
        <v>3</v>
      </c>
      <c r="P99" s="2">
        <v>231845</v>
      </c>
      <c r="Q99" s="1" t="str">
        <f>IFERROR(VLOOKUP(BD_PDE_Planej_2025[[#This Row],[PI]],PlanosInternos_LS[],2,0),"")</f>
        <v/>
      </c>
      <c r="T99" s="8">
        <v>15000</v>
      </c>
      <c r="U99" s="8"/>
      <c r="V99" s="8"/>
      <c r="W99" s="8"/>
      <c r="X99" s="8"/>
      <c r="Y99" s="8"/>
      <c r="Z99" s="33"/>
    </row>
    <row r="100" spans="2:28" hidden="1" x14ac:dyDescent="0.35">
      <c r="B100" s="1" t="s">
        <v>5</v>
      </c>
      <c r="C100" s="1" t="s">
        <v>5</v>
      </c>
      <c r="D100" s="6" t="s">
        <v>1584</v>
      </c>
      <c r="H100" s="1" t="s">
        <v>15</v>
      </c>
      <c r="I100" s="1" t="str">
        <f>IFERROR(VLOOKUP(BD_PDE_Planej_2025[[#This Row],[UGR]],UgrSintético_LS[#All],2,0),"")</f>
        <v>151797</v>
      </c>
      <c r="J100" s="2" t="s">
        <v>15</v>
      </c>
      <c r="K100" s="7">
        <v>2</v>
      </c>
      <c r="L100" s="7">
        <v>3</v>
      </c>
      <c r="M100" s="2" t="s">
        <v>63</v>
      </c>
      <c r="N100" s="2" t="s">
        <v>3</v>
      </c>
      <c r="P100" s="2">
        <v>231845</v>
      </c>
      <c r="Q100" s="1" t="str">
        <f>IFERROR(VLOOKUP(BD_PDE_Planej_2025[[#This Row],[PI]],PlanosInternos_LS[],2,0),"")</f>
        <v/>
      </c>
      <c r="S100" s="8">
        <v>50000</v>
      </c>
      <c r="T100" s="8">
        <v>62514.48</v>
      </c>
      <c r="U100" s="8"/>
      <c r="V100" s="8"/>
      <c r="W100" s="8"/>
      <c r="X100" s="8"/>
      <c r="Y100" s="8"/>
      <c r="Z100" s="33"/>
    </row>
    <row r="101" spans="2:28" hidden="1" x14ac:dyDescent="0.35">
      <c r="B101" s="1" t="s">
        <v>5</v>
      </c>
      <c r="C101" s="1" t="s">
        <v>5</v>
      </c>
      <c r="D101" s="6" t="s">
        <v>1584</v>
      </c>
      <c r="H101" s="1" t="s">
        <v>15</v>
      </c>
      <c r="I101" s="1" t="str">
        <f>IFERROR(VLOOKUP(BD_PDE_Planej_2025[[#This Row],[UGR]],UgrSintético_LS[#All],2,0),"")</f>
        <v>151797</v>
      </c>
      <c r="J101" s="2" t="s">
        <v>15</v>
      </c>
      <c r="K101" s="7">
        <v>2</v>
      </c>
      <c r="L101" s="2">
        <v>3</v>
      </c>
      <c r="M101" s="2" t="s">
        <v>63</v>
      </c>
      <c r="N101" s="2" t="s">
        <v>191</v>
      </c>
      <c r="P101" s="2">
        <v>231848</v>
      </c>
      <c r="Q101" s="1" t="str">
        <f>IFERROR(VLOOKUP(BD_PDE_Planej_2025[[#This Row],[PI]],PlanosInternos_LS[],2,0),"")</f>
        <v/>
      </c>
      <c r="S101" s="8">
        <v>50000</v>
      </c>
      <c r="T101" s="8">
        <v>34650</v>
      </c>
      <c r="U101" s="8"/>
      <c r="V101" s="8"/>
      <c r="W101" s="8"/>
      <c r="X101" s="8"/>
      <c r="Y101" s="8"/>
      <c r="Z101" s="33"/>
    </row>
    <row r="102" spans="2:28" hidden="1" x14ac:dyDescent="0.35">
      <c r="B102" s="1" t="s">
        <v>5</v>
      </c>
      <c r="C102" s="1" t="s">
        <v>5</v>
      </c>
      <c r="D102" s="6" t="s">
        <v>1616</v>
      </c>
      <c r="H102" s="1" t="s">
        <v>15</v>
      </c>
      <c r="I102" s="1" t="str">
        <f>IFERROR(VLOOKUP(BD_PDE_Planej_2025[[#This Row],[UGR]],UgrSintético_LS[#All],2,0),"")</f>
        <v>151797</v>
      </c>
      <c r="J102" s="2" t="s">
        <v>15</v>
      </c>
      <c r="K102" s="7">
        <v>2</v>
      </c>
      <c r="L102" s="2">
        <v>3</v>
      </c>
      <c r="M102" s="2" t="s">
        <v>63</v>
      </c>
      <c r="N102" s="2" t="s">
        <v>7</v>
      </c>
      <c r="P102" s="2">
        <v>231844</v>
      </c>
      <c r="S102" s="8">
        <v>20000</v>
      </c>
      <c r="T102" s="8">
        <v>20000</v>
      </c>
      <c r="U102" s="8">
        <v>25000</v>
      </c>
      <c r="V102" s="8">
        <v>20000</v>
      </c>
      <c r="W102" s="8"/>
      <c r="X102" s="8"/>
      <c r="Y102" s="8"/>
      <c r="Z102" s="33"/>
    </row>
    <row r="103" spans="2:28" hidden="1" x14ac:dyDescent="0.35">
      <c r="B103" s="1" t="s">
        <v>5</v>
      </c>
      <c r="C103" s="1" t="s">
        <v>5</v>
      </c>
      <c r="D103" s="6" t="s">
        <v>1214</v>
      </c>
      <c r="H103" s="1" t="s">
        <v>4</v>
      </c>
      <c r="I103" s="1" t="str">
        <f>IFERROR(VLOOKUP(BD_PDE_Planej_2025[[#This Row],[UGR]],UgrSintético_LS[#All],2,0),"")</f>
        <v>151794</v>
      </c>
      <c r="J103" s="2" t="s">
        <v>4</v>
      </c>
      <c r="K103" s="7">
        <v>2</v>
      </c>
      <c r="L103" s="7">
        <v>3</v>
      </c>
      <c r="M103" s="2" t="s">
        <v>63</v>
      </c>
      <c r="N103" s="2" t="s">
        <v>3</v>
      </c>
      <c r="P103" s="2">
        <v>231845</v>
      </c>
      <c r="Q103" s="1" t="str">
        <f>IFERROR(VLOOKUP(BD_PDE_Planej_2025[[#This Row],[PI]],PlanosInternos_LS[],2,0),"")</f>
        <v/>
      </c>
      <c r="S103" s="8">
        <v>18000</v>
      </c>
      <c r="T103" s="8">
        <v>10000</v>
      </c>
      <c r="U103" s="8">
        <v>18000</v>
      </c>
      <c r="V103" s="8">
        <v>15000</v>
      </c>
      <c r="W103" s="8"/>
      <c r="X103" s="8"/>
      <c r="Y103" s="8"/>
      <c r="Z103" s="33"/>
    </row>
    <row r="104" spans="2:28" ht="29" hidden="1" x14ac:dyDescent="0.35">
      <c r="B104" s="1" t="s">
        <v>5</v>
      </c>
      <c r="C104" s="1" t="s">
        <v>5</v>
      </c>
      <c r="D104" s="6" t="s">
        <v>1364</v>
      </c>
      <c r="H104" s="1" t="s">
        <v>12</v>
      </c>
      <c r="I104" s="1" t="str">
        <f>IFERROR(VLOOKUP(BD_PDE_Planej_2025[[#This Row],[UGR]],UgrSintético_LS[#All],2,0),"")</f>
        <v>155085</v>
      </c>
      <c r="J104" s="2" t="s">
        <v>12</v>
      </c>
      <c r="K104" s="7">
        <v>2</v>
      </c>
      <c r="L104" s="7">
        <v>3</v>
      </c>
      <c r="M104" s="2" t="s">
        <v>63</v>
      </c>
      <c r="N104" s="2" t="s">
        <v>191</v>
      </c>
      <c r="P104" s="2">
        <v>231848</v>
      </c>
      <c r="Q104" s="1" t="str">
        <f>IFERROR(VLOOKUP(BD_PDE_Planej_2025[[#This Row],[PI]],PlanosInternos_LS[],2,0),"")</f>
        <v/>
      </c>
      <c r="S104" s="8">
        <v>10000</v>
      </c>
      <c r="T104" s="8">
        <v>16500</v>
      </c>
      <c r="U104" s="8">
        <v>15000</v>
      </c>
      <c r="V104" s="8">
        <v>15000</v>
      </c>
      <c r="W104" s="8"/>
      <c r="X104" s="8"/>
      <c r="Y104" s="8"/>
      <c r="Z104" s="33"/>
    </row>
    <row r="105" spans="2:28" ht="29" hidden="1" x14ac:dyDescent="0.35">
      <c r="B105" s="1" t="s">
        <v>5</v>
      </c>
      <c r="C105" s="1" t="s">
        <v>5</v>
      </c>
      <c r="D105" s="6" t="s">
        <v>1364</v>
      </c>
      <c r="H105" s="1" t="s">
        <v>12</v>
      </c>
      <c r="I105" s="1" t="str">
        <f>IFERROR(VLOOKUP(BD_PDE_Planej_2025[[#This Row],[UGR]],UgrSintético_LS[#All],2,0),"")</f>
        <v>155085</v>
      </c>
      <c r="J105" s="2" t="s">
        <v>12</v>
      </c>
      <c r="K105" s="7">
        <v>2</v>
      </c>
      <c r="L105" s="7">
        <v>3</v>
      </c>
      <c r="M105" s="2" t="s">
        <v>63</v>
      </c>
      <c r="N105" s="2" t="s">
        <v>7</v>
      </c>
      <c r="P105" s="2">
        <v>231844</v>
      </c>
      <c r="Q105" s="1" t="str">
        <f>IFERROR(VLOOKUP(BD_PDE_Planej_2025[[#This Row],[PI]],PlanosInternos_LS[],2,0),"")</f>
        <v/>
      </c>
      <c r="S105" s="8">
        <v>20000</v>
      </c>
      <c r="T105" s="8">
        <v>20000</v>
      </c>
      <c r="U105" s="8">
        <v>15000</v>
      </c>
      <c r="V105" s="8">
        <v>15000</v>
      </c>
      <c r="W105" s="8"/>
      <c r="X105" s="8"/>
      <c r="Y105" s="8"/>
      <c r="Z105" s="33"/>
    </row>
    <row r="106" spans="2:28" hidden="1" x14ac:dyDescent="0.35">
      <c r="B106" s="1" t="s">
        <v>5</v>
      </c>
      <c r="C106" s="1" t="s">
        <v>5</v>
      </c>
      <c r="D106" s="6" t="s">
        <v>1127</v>
      </c>
      <c r="H106" s="1" t="s">
        <v>15</v>
      </c>
      <c r="I106" s="1" t="str">
        <f>IFERROR(VLOOKUP(BD_PDE_Planej_2025[[#This Row],[UGR]],UgrSintético_LS[#All],2,0),"")</f>
        <v>151797</v>
      </c>
      <c r="J106" s="2" t="s">
        <v>15</v>
      </c>
      <c r="K106" s="7">
        <v>2</v>
      </c>
      <c r="L106" s="2">
        <v>3</v>
      </c>
      <c r="M106" s="2" t="s">
        <v>63</v>
      </c>
      <c r="N106" s="2" t="s">
        <v>7</v>
      </c>
      <c r="P106" s="2">
        <v>231844</v>
      </c>
      <c r="Q106" s="1" t="str">
        <f>IFERROR(VLOOKUP(BD_PDE_Planej_2025[[#This Row],[PI]],PlanosInternos_LS[],2,0),"")</f>
        <v>M0112G0100N</v>
      </c>
      <c r="R106" s="1" t="s">
        <v>5</v>
      </c>
      <c r="S106" s="8">
        <v>15000</v>
      </c>
      <c r="T106" s="8">
        <v>0</v>
      </c>
      <c r="U106" s="8">
        <v>25000</v>
      </c>
      <c r="V106" s="8">
        <v>20000</v>
      </c>
      <c r="W106" s="8"/>
      <c r="X106" s="8"/>
      <c r="Y106" s="8"/>
      <c r="Z106" s="33"/>
    </row>
    <row r="107" spans="2:28" hidden="1" x14ac:dyDescent="0.35">
      <c r="B107" s="1" t="s">
        <v>72</v>
      </c>
      <c r="C107" s="1" t="s">
        <v>71</v>
      </c>
      <c r="D107" s="1" t="s">
        <v>71</v>
      </c>
      <c r="E107" s="104"/>
      <c r="F107" s="104"/>
      <c r="H107" s="1" t="s">
        <v>29</v>
      </c>
      <c r="I107" s="1" t="str">
        <f>IFERROR(VLOOKUP(BD_PDE_Planej_2025[[#This Row],[UGR]],UgrSintético_LS[#All],2,0),"")</f>
        <v>155501</v>
      </c>
      <c r="J107" s="2" t="s">
        <v>72</v>
      </c>
      <c r="K107" s="7" t="s">
        <v>366</v>
      </c>
      <c r="L107" s="7">
        <v>3</v>
      </c>
      <c r="M107" s="2" t="s">
        <v>63</v>
      </c>
      <c r="N107" s="2" t="s">
        <v>3</v>
      </c>
      <c r="P107" s="2">
        <v>231845</v>
      </c>
      <c r="Q107" s="1" t="str">
        <f>IFERROR(VLOOKUP(BD_PDE_Planej_2025[[#This Row],[PI]],PlanosInternos_LS[],2,0),"")</f>
        <v/>
      </c>
      <c r="T107" s="8">
        <v>465000</v>
      </c>
      <c r="U107" s="8"/>
      <c r="V107" s="8">
        <v>375000</v>
      </c>
      <c r="W107" s="8"/>
      <c r="X107" s="8"/>
      <c r="Y107" s="8"/>
      <c r="Z107" s="33"/>
    </row>
    <row r="108" spans="2:28" hidden="1" x14ac:dyDescent="0.35">
      <c r="B108" s="1" t="s">
        <v>72</v>
      </c>
      <c r="C108" s="1" t="s">
        <v>214</v>
      </c>
      <c r="D108" s="6" t="s">
        <v>1224</v>
      </c>
      <c r="H108" s="1" t="s">
        <v>11</v>
      </c>
      <c r="I108" s="1" t="str">
        <f>IFERROR(VLOOKUP(BD_PDE_Planej_2025[[#This Row],[UGR]],UgrSintético_LS[#All],2,0),"")</f>
        <v>155501</v>
      </c>
      <c r="J108" s="2" t="s">
        <v>72</v>
      </c>
      <c r="K108" s="7">
        <v>2</v>
      </c>
      <c r="L108" s="7">
        <v>3</v>
      </c>
      <c r="M108" s="2" t="s">
        <v>63</v>
      </c>
      <c r="N108" s="2" t="s">
        <v>3</v>
      </c>
      <c r="P108" s="2">
        <v>231845</v>
      </c>
      <c r="Q108" s="1" t="str">
        <f>IFERROR(VLOOKUP(BD_PDE_Planej_2025[[#This Row],[PI]],PlanosInternos_LS[],2,0),"")</f>
        <v/>
      </c>
      <c r="T108" s="8">
        <v>15000</v>
      </c>
      <c r="U108" s="8"/>
      <c r="V108" s="8">
        <v>15000</v>
      </c>
      <c r="W108" s="8"/>
      <c r="X108" s="8"/>
      <c r="Y108" s="8"/>
      <c r="Z108" s="33"/>
    </row>
    <row r="109" spans="2:28" hidden="1" x14ac:dyDescent="0.35">
      <c r="B109" s="1" t="s">
        <v>72</v>
      </c>
      <c r="C109" s="1" t="s">
        <v>214</v>
      </c>
      <c r="D109" s="6" t="s">
        <v>1226</v>
      </c>
      <c r="H109" s="1" t="s">
        <v>29</v>
      </c>
      <c r="I109" s="1" t="str">
        <f>IFERROR(VLOOKUP(BD_PDE_Planej_2025[[#This Row],[UGR]],UgrSintético_LS[#All],2,0),"")</f>
        <v>155501</v>
      </c>
      <c r="J109" s="2" t="s">
        <v>72</v>
      </c>
      <c r="K109" s="7">
        <v>2</v>
      </c>
      <c r="L109" s="7">
        <v>3</v>
      </c>
      <c r="M109" s="2" t="s">
        <v>63</v>
      </c>
      <c r="N109" s="2" t="s">
        <v>3</v>
      </c>
      <c r="P109" s="2">
        <v>231845</v>
      </c>
      <c r="Q109" s="1" t="str">
        <f>IFERROR(VLOOKUP(BD_PDE_Planej_2025[[#This Row],[PI]],PlanosInternos_LS[],2,0),"")</f>
        <v/>
      </c>
      <c r="T109" s="8">
        <v>3000</v>
      </c>
      <c r="U109" s="8"/>
      <c r="V109" s="8">
        <v>3000</v>
      </c>
      <c r="W109" s="8"/>
      <c r="X109" s="8"/>
      <c r="Y109" s="8"/>
      <c r="Z109" s="33"/>
    </row>
    <row r="110" spans="2:28" hidden="1" x14ac:dyDescent="0.35">
      <c r="B110" s="1" t="s">
        <v>72</v>
      </c>
      <c r="C110" s="1" t="s">
        <v>214</v>
      </c>
      <c r="D110" s="6" t="s">
        <v>696</v>
      </c>
      <c r="H110" s="1" t="s">
        <v>1228</v>
      </c>
      <c r="I110" s="1" t="str">
        <f>IFERROR(VLOOKUP(BD_PDE_Planej_2025[[#This Row],[UGR]],UgrSintético_LS[#All],2,0),"")</f>
        <v>155501</v>
      </c>
      <c r="J110" s="2" t="s">
        <v>72</v>
      </c>
      <c r="K110" s="7">
        <v>2</v>
      </c>
      <c r="L110" s="7">
        <v>3</v>
      </c>
      <c r="M110" s="2" t="s">
        <v>63</v>
      </c>
      <c r="N110" s="2" t="s">
        <v>3</v>
      </c>
      <c r="P110" s="2">
        <v>231845</v>
      </c>
      <c r="Q110" s="1" t="str">
        <f>IFERROR(VLOOKUP(BD_PDE_Planej_2025[[#This Row],[PI]],PlanosInternos_LS[],2,0),"")</f>
        <v/>
      </c>
      <c r="T110" s="8">
        <v>16000</v>
      </c>
      <c r="U110" s="8">
        <v>19340</v>
      </c>
      <c r="V110" s="8">
        <v>23000</v>
      </c>
      <c r="W110" s="8"/>
      <c r="X110" s="8"/>
      <c r="Y110" s="8"/>
      <c r="Z110" s="33"/>
      <c r="AB110" s="1" t="s">
        <v>1269</v>
      </c>
    </row>
    <row r="111" spans="2:28" hidden="1" x14ac:dyDescent="0.35">
      <c r="B111" s="1" t="s">
        <v>72</v>
      </c>
      <c r="C111" s="1" t="s">
        <v>214</v>
      </c>
      <c r="D111" s="6" t="s">
        <v>1650</v>
      </c>
      <c r="H111" s="1" t="s">
        <v>29</v>
      </c>
      <c r="I111" s="1" t="str">
        <f>IFERROR(VLOOKUP(BD_PDE_Planej_2025[[#This Row],[UGR]],UgrSintético_LS[#All],2,0),"")</f>
        <v>155501</v>
      </c>
      <c r="J111" s="2" t="s">
        <v>72</v>
      </c>
      <c r="K111" s="7">
        <v>2</v>
      </c>
      <c r="L111" s="7">
        <v>3</v>
      </c>
      <c r="M111" s="2" t="s">
        <v>63</v>
      </c>
      <c r="N111" s="2" t="s">
        <v>3</v>
      </c>
      <c r="P111" s="2">
        <v>231845</v>
      </c>
      <c r="Q111" s="1" t="str">
        <f>IFERROR(VLOOKUP(BD_PDE_Planej_2025[[#This Row],[PI]],PlanosInternos_LS[],2,0),"")</f>
        <v/>
      </c>
      <c r="U111" s="8"/>
      <c r="V111" s="8">
        <v>25000</v>
      </c>
      <c r="W111" s="8"/>
      <c r="X111" s="8"/>
      <c r="Y111" s="8"/>
      <c r="Z111" s="33"/>
    </row>
    <row r="112" spans="2:28" hidden="1" x14ac:dyDescent="0.35">
      <c r="B112" s="1" t="s">
        <v>72</v>
      </c>
      <c r="C112" s="1" t="s">
        <v>214</v>
      </c>
      <c r="D112" s="6" t="s">
        <v>1227</v>
      </c>
      <c r="H112" s="1" t="s">
        <v>4</v>
      </c>
      <c r="I112" s="1" t="str">
        <f>IFERROR(VLOOKUP(BD_PDE_Planej_2025[[#This Row],[UGR]],UgrSintético_LS[#All],2,0),"")</f>
        <v>155501</v>
      </c>
      <c r="J112" s="2" t="s">
        <v>72</v>
      </c>
      <c r="K112" s="7">
        <v>2</v>
      </c>
      <c r="L112" s="7">
        <v>3</v>
      </c>
      <c r="M112" s="2" t="s">
        <v>63</v>
      </c>
      <c r="N112" s="2" t="s">
        <v>3</v>
      </c>
      <c r="P112" s="2">
        <v>231845</v>
      </c>
      <c r="Q112" s="1" t="str">
        <f>IFERROR(VLOOKUP(BD_PDE_Planej_2025[[#This Row],[PI]],PlanosInternos_LS[],2,0),"")</f>
        <v/>
      </c>
      <c r="T112" s="8">
        <v>1000</v>
      </c>
      <c r="U112" s="8"/>
      <c r="V112" s="8">
        <v>1000</v>
      </c>
      <c r="W112" s="8"/>
      <c r="X112" s="8"/>
      <c r="Y112" s="8"/>
      <c r="Z112" s="33"/>
    </row>
    <row r="113" spans="2:28" hidden="1" x14ac:dyDescent="0.35">
      <c r="B113" s="1" t="s">
        <v>72</v>
      </c>
      <c r="C113" s="1" t="s">
        <v>214</v>
      </c>
      <c r="D113" s="6" t="s">
        <v>1649</v>
      </c>
      <c r="H113" s="1" t="s">
        <v>34</v>
      </c>
      <c r="I113" s="1" t="str">
        <f>IFERROR(VLOOKUP(BD_PDE_Planej_2025[[#This Row],[UGR]],UgrSintético_LS[#All],2,0),"")</f>
        <v>155501</v>
      </c>
      <c r="J113" s="2" t="s">
        <v>72</v>
      </c>
      <c r="K113" s="7">
        <v>2</v>
      </c>
      <c r="L113" s="7">
        <v>3</v>
      </c>
      <c r="M113" s="2" t="s">
        <v>63</v>
      </c>
      <c r="N113" s="2" t="s">
        <v>3</v>
      </c>
      <c r="P113" s="2">
        <v>231845</v>
      </c>
      <c r="Q113" s="1" t="str">
        <f>IFERROR(VLOOKUP(BD_PDE_Planej_2025[[#This Row],[PI]],PlanosInternos_LS[],2,0),"")</f>
        <v/>
      </c>
      <c r="U113" s="8"/>
      <c r="V113" s="8">
        <v>20000</v>
      </c>
      <c r="W113" s="8"/>
      <c r="X113" s="8"/>
      <c r="Y113" s="8"/>
      <c r="Z113" s="33"/>
    </row>
    <row r="114" spans="2:28" hidden="1" x14ac:dyDescent="0.35">
      <c r="B114" s="1" t="s">
        <v>72</v>
      </c>
      <c r="C114" s="1" t="s">
        <v>214</v>
      </c>
      <c r="D114" s="6" t="s">
        <v>1223</v>
      </c>
      <c r="H114" s="1" t="s">
        <v>41</v>
      </c>
      <c r="I114" s="1" t="str">
        <f>IFERROR(VLOOKUP(BD_PDE_Planej_2025[[#This Row],[UGR]],UgrSintético_LS[#All],2,0),"")</f>
        <v>155501</v>
      </c>
      <c r="J114" s="2" t="s">
        <v>72</v>
      </c>
      <c r="K114" s="7">
        <v>2</v>
      </c>
      <c r="L114" s="7">
        <v>3</v>
      </c>
      <c r="M114" s="2" t="s">
        <v>63</v>
      </c>
      <c r="N114" s="2" t="s">
        <v>3</v>
      </c>
      <c r="P114" s="2">
        <v>231845</v>
      </c>
      <c r="Q114" s="1" t="str">
        <f>IFERROR(VLOOKUP(BD_PDE_Planej_2025[[#This Row],[PI]],PlanosInternos_LS[],2,0),"")</f>
        <v/>
      </c>
      <c r="T114" s="8">
        <v>20000</v>
      </c>
      <c r="U114" s="8"/>
      <c r="V114" s="8">
        <v>20000</v>
      </c>
      <c r="W114" s="8"/>
      <c r="X114" s="8"/>
      <c r="Y114" s="8"/>
      <c r="Z114" s="33"/>
    </row>
    <row r="115" spans="2:28" hidden="1" x14ac:dyDescent="0.35">
      <c r="B115" s="1" t="s">
        <v>72</v>
      </c>
      <c r="C115" s="1" t="s">
        <v>214</v>
      </c>
      <c r="D115" s="6" t="s">
        <v>1225</v>
      </c>
      <c r="H115" s="1" t="s">
        <v>29</v>
      </c>
      <c r="I115" s="1" t="str">
        <f>IFERROR(VLOOKUP(BD_PDE_Planej_2025[[#This Row],[UGR]],UgrSintético_LS[#All],2,0),"")</f>
        <v>155501</v>
      </c>
      <c r="J115" s="2" t="s">
        <v>72</v>
      </c>
      <c r="K115" s="7">
        <v>2</v>
      </c>
      <c r="L115" s="7">
        <v>3</v>
      </c>
      <c r="M115" s="2" t="s">
        <v>63</v>
      </c>
      <c r="N115" s="2" t="s">
        <v>3</v>
      </c>
      <c r="P115" s="2">
        <v>231845</v>
      </c>
      <c r="Q115" s="1" t="str">
        <f>IFERROR(VLOOKUP(BD_PDE_Planej_2025[[#This Row],[PI]],PlanosInternos_LS[],2,0),"")</f>
        <v/>
      </c>
      <c r="T115" s="8">
        <v>10000</v>
      </c>
      <c r="U115" s="8"/>
      <c r="V115" s="8">
        <v>10000</v>
      </c>
      <c r="W115" s="8"/>
      <c r="X115" s="8"/>
      <c r="Y115" s="8"/>
      <c r="Z115" s="33"/>
    </row>
    <row r="116" spans="2:28" hidden="1" x14ac:dyDescent="0.35">
      <c r="B116" s="1" t="s">
        <v>89</v>
      </c>
      <c r="C116" s="1" t="s">
        <v>93</v>
      </c>
      <c r="D116" s="6" t="s">
        <v>1262</v>
      </c>
      <c r="H116" s="1" t="s">
        <v>1263</v>
      </c>
      <c r="I116" s="1" t="str">
        <f>IFERROR(VLOOKUP(BD_PDE_Planej_2025[[#This Row],[UGR]],UgrSintético_LS[#All],2,0),"")</f>
        <v>151805</v>
      </c>
      <c r="J116" s="2" t="s">
        <v>89</v>
      </c>
      <c r="K116" s="7" t="s">
        <v>141</v>
      </c>
      <c r="L116" s="7">
        <v>1</v>
      </c>
      <c r="M116" s="2" t="s">
        <v>151</v>
      </c>
      <c r="N116" s="2" t="s">
        <v>193</v>
      </c>
      <c r="P116" s="2" t="s">
        <v>175</v>
      </c>
      <c r="Q116" s="1" t="str">
        <f>IFERROR(VLOOKUP(BD_PDE_Planej_2025[[#This Row],[PI]],PlanosInternos_LS[],2,0),"")</f>
        <v>V0181G01FLN</v>
      </c>
      <c r="R116" s="1" t="s">
        <v>775</v>
      </c>
      <c r="T116" s="8">
        <v>6113869</v>
      </c>
      <c r="U116" s="8"/>
      <c r="V116" s="8">
        <v>5864365</v>
      </c>
      <c r="W116" s="8"/>
      <c r="X116" s="8"/>
      <c r="Y116" s="8"/>
      <c r="Z116" s="33"/>
    </row>
    <row r="117" spans="2:28" hidden="1" x14ac:dyDescent="0.35">
      <c r="B117" s="1" t="s">
        <v>89</v>
      </c>
      <c r="C117" s="1" t="s">
        <v>94</v>
      </c>
      <c r="D117" s="6" t="s">
        <v>1262</v>
      </c>
      <c r="H117" s="1" t="s">
        <v>1263</v>
      </c>
      <c r="I117" s="1" t="str">
        <f>IFERROR(VLOOKUP(BD_PDE_Planej_2025[[#This Row],[UGR]],UgrSintético_LS[#All],2,0),"")</f>
        <v>151805</v>
      </c>
      <c r="J117" s="2" t="s">
        <v>89</v>
      </c>
      <c r="K117" s="7" t="s">
        <v>141</v>
      </c>
      <c r="L117" s="7">
        <v>3</v>
      </c>
      <c r="M117" s="2" t="s">
        <v>63</v>
      </c>
      <c r="N117" s="2" t="s">
        <v>188</v>
      </c>
      <c r="P117" s="2" t="s">
        <v>177</v>
      </c>
      <c r="Q117" s="1" t="str">
        <f>IFERROR(VLOOKUP(BD_PDE_Planej_2025[[#This Row],[PI]],PlanosInternos_LS[],2,0),"")</f>
        <v/>
      </c>
      <c r="T117" s="8">
        <v>1914757</v>
      </c>
      <c r="U117" s="8"/>
      <c r="V117" s="8">
        <v>2349708</v>
      </c>
      <c r="W117" s="8"/>
      <c r="X117" s="8"/>
      <c r="Y117" s="8"/>
      <c r="Z117" s="33"/>
    </row>
    <row r="118" spans="2:28" hidden="1" x14ac:dyDescent="0.35">
      <c r="B118" s="1" t="s">
        <v>89</v>
      </c>
      <c r="C118" s="1" t="s">
        <v>95</v>
      </c>
      <c r="D118" s="6" t="s">
        <v>1262</v>
      </c>
      <c r="H118" s="1" t="s">
        <v>1263</v>
      </c>
      <c r="I118" s="1" t="str">
        <f>IFERROR(VLOOKUP(BD_PDE_Planej_2025[[#This Row],[UGR]],UgrSintético_LS[#All],2,0),"")</f>
        <v>151805</v>
      </c>
      <c r="J118" s="2" t="s">
        <v>89</v>
      </c>
      <c r="K118" s="7" t="s">
        <v>141</v>
      </c>
      <c r="L118" s="7">
        <v>1</v>
      </c>
      <c r="M118" s="2" t="s">
        <v>63</v>
      </c>
      <c r="N118" s="2" t="s">
        <v>99</v>
      </c>
      <c r="P118" s="2" t="s">
        <v>176</v>
      </c>
      <c r="Q118" s="1" t="str">
        <f>IFERROR(VLOOKUP(BD_PDE_Planej_2025[[#This Row],[PI]],PlanosInternos_LS[],2,0),"")</f>
        <v/>
      </c>
      <c r="T118" s="8">
        <v>13000</v>
      </c>
      <c r="U118" s="8"/>
      <c r="V118" s="8">
        <v>13000</v>
      </c>
      <c r="W118" s="8"/>
      <c r="X118" s="8"/>
      <c r="Y118" s="8"/>
      <c r="Z118" s="33"/>
    </row>
    <row r="119" spans="2:28" hidden="1" x14ac:dyDescent="0.35">
      <c r="B119" s="1" t="s">
        <v>89</v>
      </c>
      <c r="C119" s="1" t="s">
        <v>92</v>
      </c>
      <c r="D119" s="6" t="s">
        <v>1258</v>
      </c>
      <c r="H119" s="1" t="s">
        <v>1263</v>
      </c>
      <c r="I119" s="1" t="str">
        <f>IFERROR(VLOOKUP(BD_PDE_Planej_2025[[#This Row],[UGR]],UgrSintético_LS[#All],2,0),"")</f>
        <v>151805</v>
      </c>
      <c r="J119" s="2" t="s">
        <v>89</v>
      </c>
      <c r="K119" s="7" t="s">
        <v>141</v>
      </c>
      <c r="L119" s="7">
        <v>3</v>
      </c>
      <c r="M119" s="2" t="s">
        <v>63</v>
      </c>
      <c r="N119" s="2" t="s">
        <v>98</v>
      </c>
      <c r="P119" s="2" t="s">
        <v>178</v>
      </c>
      <c r="Q119" s="1" t="str">
        <f>IFERROR(VLOOKUP(BD_PDE_Planej_2025[[#This Row],[PI]],PlanosInternos_LS[],2,0),"")</f>
        <v>M2010G01FLN</v>
      </c>
      <c r="R119" s="1" t="s">
        <v>778</v>
      </c>
      <c r="T119" s="8">
        <v>1219264</v>
      </c>
      <c r="U119" s="8"/>
      <c r="V119" s="8">
        <v>1409820</v>
      </c>
      <c r="W119" s="8"/>
      <c r="X119" s="8"/>
      <c r="Y119" s="8"/>
      <c r="Z119" s="33"/>
    </row>
    <row r="120" spans="2:28" hidden="1" x14ac:dyDescent="0.35">
      <c r="B120" s="1" t="s">
        <v>89</v>
      </c>
      <c r="C120" s="1" t="s">
        <v>92</v>
      </c>
      <c r="D120" s="6" t="s">
        <v>1259</v>
      </c>
      <c r="H120" s="1" t="s">
        <v>1263</v>
      </c>
      <c r="I120" s="1" t="str">
        <f>IFERROR(VLOOKUP(BD_PDE_Planej_2025[[#This Row],[UGR]],UgrSintético_LS[#All],2,0),"")</f>
        <v>151805</v>
      </c>
      <c r="J120" s="2" t="s">
        <v>89</v>
      </c>
      <c r="K120" s="7" t="s">
        <v>141</v>
      </c>
      <c r="L120" s="7">
        <v>3</v>
      </c>
      <c r="M120" s="2" t="s">
        <v>63</v>
      </c>
      <c r="N120" s="2" t="s">
        <v>98</v>
      </c>
      <c r="P120" s="2" t="s">
        <v>180</v>
      </c>
      <c r="Q120" s="1" t="str">
        <f>IFERROR(VLOOKUP(BD_PDE_Planej_2025[[#This Row],[PI]],PlanosInternos_LS[],2,0),"")</f>
        <v>M2012G01FLN</v>
      </c>
      <c r="R120" s="1" t="s">
        <v>777</v>
      </c>
      <c r="T120" s="8">
        <v>11675292</v>
      </c>
      <c r="U120" s="8"/>
      <c r="V120" s="8">
        <v>13349856</v>
      </c>
      <c r="W120" s="8"/>
      <c r="X120" s="8"/>
      <c r="Y120" s="8"/>
      <c r="Z120" s="33"/>
    </row>
    <row r="121" spans="2:28" hidden="1" x14ac:dyDescent="0.35">
      <c r="B121" s="1" t="s">
        <v>89</v>
      </c>
      <c r="C121" s="1" t="s">
        <v>92</v>
      </c>
      <c r="D121" s="6" t="s">
        <v>1260</v>
      </c>
      <c r="H121" s="1" t="s">
        <v>1263</v>
      </c>
      <c r="I121" s="1" t="str">
        <f>IFERROR(VLOOKUP(BD_PDE_Planej_2025[[#This Row],[UGR]],UgrSintético_LS[#All],2,0),"")</f>
        <v>151805</v>
      </c>
      <c r="J121" s="2" t="s">
        <v>89</v>
      </c>
      <c r="K121" s="7" t="s">
        <v>141</v>
      </c>
      <c r="L121" s="7">
        <v>3</v>
      </c>
      <c r="M121" s="2" t="s">
        <v>63</v>
      </c>
      <c r="N121" s="2" t="s">
        <v>98</v>
      </c>
      <c r="P121" s="2" t="s">
        <v>181</v>
      </c>
      <c r="Q121" s="1" t="str">
        <f>IFERROR(VLOOKUP(BD_PDE_Planej_2025[[#This Row],[PI]],PlanosInternos_LS[],2,0),"")</f>
        <v>V00M1G01FLN</v>
      </c>
      <c r="R121" s="1" t="s">
        <v>683</v>
      </c>
      <c r="T121" s="8">
        <v>72344</v>
      </c>
      <c r="U121" s="8"/>
      <c r="V121" s="8">
        <v>17593</v>
      </c>
      <c r="W121" s="8"/>
      <c r="X121" s="8"/>
      <c r="Y121" s="8"/>
      <c r="Z121" s="33"/>
    </row>
    <row r="122" spans="2:28" hidden="1" x14ac:dyDescent="0.35">
      <c r="B122" s="1" t="s">
        <v>89</v>
      </c>
      <c r="C122" s="1" t="s">
        <v>92</v>
      </c>
      <c r="D122" s="6" t="s">
        <v>1261</v>
      </c>
      <c r="H122" s="1" t="s">
        <v>1263</v>
      </c>
      <c r="I122" s="1" t="str">
        <f>IFERROR(VLOOKUP(BD_PDE_Planej_2025[[#This Row],[UGR]],UgrSintético_LS[#All],2,0),"")</f>
        <v>151805</v>
      </c>
      <c r="J122" s="2" t="s">
        <v>89</v>
      </c>
      <c r="K122" s="7" t="s">
        <v>141</v>
      </c>
      <c r="L122" s="7">
        <v>3</v>
      </c>
      <c r="M122" s="2" t="s">
        <v>63</v>
      </c>
      <c r="N122" s="2" t="s">
        <v>98</v>
      </c>
      <c r="P122" s="2" t="s">
        <v>179</v>
      </c>
      <c r="Q122" s="1" t="str">
        <f>IFERROR(VLOOKUP(BD_PDE_Planej_2025[[#This Row],[PI]],PlanosInternos_LS[],2,0),"")</f>
        <v>M2011G01FLN</v>
      </c>
      <c r="R122" s="1" t="s">
        <v>779</v>
      </c>
      <c r="T122" s="8">
        <v>19305</v>
      </c>
      <c r="U122" s="8"/>
      <c r="V122" s="8">
        <v>14456</v>
      </c>
      <c r="W122" s="8"/>
      <c r="X122" s="8"/>
      <c r="Y122" s="8"/>
      <c r="Z122" s="33"/>
    </row>
    <row r="123" spans="2:28" hidden="1" x14ac:dyDescent="0.35">
      <c r="B123" s="1" t="s">
        <v>89</v>
      </c>
      <c r="C123" s="1" t="s">
        <v>91</v>
      </c>
      <c r="D123" s="6" t="s">
        <v>1262</v>
      </c>
      <c r="H123" s="1" t="s">
        <v>1263</v>
      </c>
      <c r="I123" s="1" t="str">
        <f>IFERROR(VLOOKUP(BD_PDE_Planej_2025[[#This Row],[UGR]],UgrSintético_LS[#All],2,0),"")</f>
        <v>151805</v>
      </c>
      <c r="J123" s="2" t="s">
        <v>89</v>
      </c>
      <c r="K123" s="7" t="s">
        <v>192</v>
      </c>
      <c r="L123" s="7">
        <v>1</v>
      </c>
      <c r="M123" s="2" t="s">
        <v>63</v>
      </c>
      <c r="N123" s="2" t="s">
        <v>97</v>
      </c>
      <c r="P123" s="2" t="s">
        <v>173</v>
      </c>
      <c r="Q123" s="1" t="str">
        <f>IFERROR(VLOOKUP(BD_PDE_Planej_2025[[#This Row],[PI]],PlanosInternos_LS[],2,0),"")</f>
        <v>M09HBG01FLN</v>
      </c>
      <c r="R123" s="1" t="s">
        <v>829</v>
      </c>
      <c r="T123" s="8">
        <v>31218366</v>
      </c>
      <c r="U123" s="8"/>
      <c r="V123" s="8">
        <v>32291155</v>
      </c>
      <c r="W123" s="8"/>
      <c r="X123" s="8"/>
      <c r="Y123" s="8"/>
      <c r="Z123" s="33"/>
    </row>
    <row r="124" spans="2:28" hidden="1" x14ac:dyDescent="0.35">
      <c r="B124" s="1" t="s">
        <v>89</v>
      </c>
      <c r="C124" s="1" t="s">
        <v>90</v>
      </c>
      <c r="D124" s="6" t="s">
        <v>1262</v>
      </c>
      <c r="H124" s="1" t="s">
        <v>1263</v>
      </c>
      <c r="I124" s="1" t="str">
        <f>IFERROR(VLOOKUP(BD_PDE_Planej_2025[[#This Row],[UGR]],UgrSintético_LS[#All],2,0),"")</f>
        <v>151805</v>
      </c>
      <c r="J124" s="2" t="s">
        <v>89</v>
      </c>
      <c r="K124" s="7" t="s">
        <v>141</v>
      </c>
      <c r="L124" s="7">
        <v>1</v>
      </c>
      <c r="M124" s="2" t="s">
        <v>63</v>
      </c>
      <c r="N124" s="2" t="s">
        <v>96</v>
      </c>
      <c r="P124" s="2" t="s">
        <v>174</v>
      </c>
      <c r="Q124" s="1" t="str">
        <f>IFERROR(VLOOKUP(BD_PDE_Planej_2025[[#This Row],[PI]],PlanosInternos_LS[],2,0),"")</f>
        <v/>
      </c>
      <c r="T124" s="8">
        <v>157013309.00000003</v>
      </c>
      <c r="U124" s="8"/>
      <c r="V124" s="8">
        <v>155753337</v>
      </c>
      <c r="W124" s="8"/>
      <c r="X124" s="8"/>
      <c r="Y124" s="8"/>
      <c r="Z124" s="33"/>
    </row>
    <row r="125" spans="2:28" ht="29" hidden="1" x14ac:dyDescent="0.35">
      <c r="B125" s="1" t="s">
        <v>143</v>
      </c>
      <c r="C125" s="1" t="s">
        <v>156</v>
      </c>
      <c r="D125" s="6" t="s">
        <v>1268</v>
      </c>
      <c r="H125" s="1" t="s">
        <v>1257</v>
      </c>
      <c r="I125" s="1" t="str">
        <f>IFERROR(VLOOKUP(BD_PDE_Planej_2025[[#This Row],[UGR]],UgrSintético_LS[#All],2,0),"")</f>
        <v>155501</v>
      </c>
      <c r="J125" s="2" t="s">
        <v>72</v>
      </c>
      <c r="K125" s="7" t="s">
        <v>366</v>
      </c>
      <c r="L125" s="7">
        <v>3</v>
      </c>
      <c r="M125" s="2" t="s">
        <v>144</v>
      </c>
      <c r="N125" s="2" t="s">
        <v>3</v>
      </c>
      <c r="P125" s="2">
        <v>231845</v>
      </c>
      <c r="Q125" s="1" t="str">
        <f>IFERROR(VLOOKUP(BD_PDE_Planej_2025[[#This Row],[PI]],PlanosInternos_LS[],2,0),"")</f>
        <v/>
      </c>
      <c r="U125" s="8"/>
      <c r="V125" s="8">
        <v>421061</v>
      </c>
      <c r="W125" s="8"/>
      <c r="X125" s="8"/>
      <c r="Y125" s="8"/>
      <c r="Z125" s="33"/>
      <c r="AB125" s="6" t="s">
        <v>1267</v>
      </c>
    </row>
    <row r="126" spans="2:28" ht="29" hidden="1" x14ac:dyDescent="0.35">
      <c r="B126" s="1" t="s">
        <v>143</v>
      </c>
      <c r="C126" s="1" t="s">
        <v>1254</v>
      </c>
      <c r="D126" s="6" t="s">
        <v>1255</v>
      </c>
      <c r="H126" s="1" t="s">
        <v>1257</v>
      </c>
      <c r="I126" s="1" t="str">
        <f>IFERROR(VLOOKUP(BD_PDE_Planej_2025[[#This Row],[UGR]],UgrSintético_LS[#All],2,0),"")</f>
        <v>155501</v>
      </c>
      <c r="J126" s="2" t="s">
        <v>72</v>
      </c>
      <c r="K126" s="7" t="s">
        <v>366</v>
      </c>
      <c r="L126" s="7">
        <v>3</v>
      </c>
      <c r="M126" s="2" t="s">
        <v>146</v>
      </c>
      <c r="N126" s="2" t="s">
        <v>3</v>
      </c>
      <c r="P126" s="2">
        <v>231845</v>
      </c>
      <c r="Q126" s="1" t="str">
        <f>IFERROR(VLOOKUP(BD_PDE_Planej_2025[[#This Row],[PI]],PlanosInternos_LS[],2,0),"")</f>
        <v/>
      </c>
      <c r="T126" s="8">
        <v>49770</v>
      </c>
      <c r="U126" s="8"/>
      <c r="V126" s="8">
        <v>45168</v>
      </c>
      <c r="W126" s="8"/>
      <c r="X126" s="8"/>
      <c r="Y126" s="8"/>
      <c r="Z126" s="33"/>
      <c r="AB126" s="1" t="s">
        <v>1264</v>
      </c>
    </row>
    <row r="127" spans="2:28" hidden="1" x14ac:dyDescent="0.35">
      <c r="B127" s="1" t="s">
        <v>143</v>
      </c>
      <c r="C127" s="1" t="s">
        <v>1254</v>
      </c>
      <c r="D127" s="6" t="s">
        <v>1256</v>
      </c>
      <c r="H127" s="1" t="s">
        <v>1257</v>
      </c>
      <c r="I127" s="1" t="str">
        <f>IFERROR(VLOOKUP(BD_PDE_Planej_2025[[#This Row],[UGR]],UgrSintético_LS[#All],2,0),"")</f>
        <v>155501</v>
      </c>
      <c r="J127" s="2" t="s">
        <v>72</v>
      </c>
      <c r="K127" s="7" t="s">
        <v>366</v>
      </c>
      <c r="L127" s="7">
        <v>3</v>
      </c>
      <c r="M127" s="2" t="s">
        <v>146</v>
      </c>
      <c r="N127" s="2" t="s">
        <v>3</v>
      </c>
      <c r="P127" s="2">
        <v>231845</v>
      </c>
      <c r="Q127" s="1" t="str">
        <f>IFERROR(VLOOKUP(BD_PDE_Planej_2025[[#This Row],[PI]],PlanosInternos_LS[],2,0),"")</f>
        <v/>
      </c>
      <c r="T127" s="8">
        <v>60300</v>
      </c>
      <c r="U127" s="8"/>
      <c r="V127" s="8">
        <v>842500</v>
      </c>
      <c r="W127" s="8"/>
      <c r="X127" s="8"/>
      <c r="Y127" s="8"/>
      <c r="Z127" s="33"/>
      <c r="AB127" s="1" t="s">
        <v>1265</v>
      </c>
    </row>
    <row r="128" spans="2:28" ht="29" hidden="1" x14ac:dyDescent="0.35">
      <c r="B128" s="1" t="s">
        <v>143</v>
      </c>
      <c r="C128" s="1" t="s">
        <v>1254</v>
      </c>
      <c r="D128" s="6" t="s">
        <v>1254</v>
      </c>
      <c r="H128" s="1" t="s">
        <v>1257</v>
      </c>
      <c r="I128" s="1" t="str">
        <f>IFERROR(VLOOKUP(BD_PDE_Planej_2025[[#This Row],[UGR]],UgrSintético_LS[#All],2,0),"")</f>
        <v>155501</v>
      </c>
      <c r="J128" s="2" t="s">
        <v>72</v>
      </c>
      <c r="K128" s="7" t="s">
        <v>366</v>
      </c>
      <c r="L128" s="7">
        <v>3</v>
      </c>
      <c r="M128" s="2" t="s">
        <v>146</v>
      </c>
      <c r="N128" s="2" t="s">
        <v>3</v>
      </c>
      <c r="P128" s="2">
        <v>231845</v>
      </c>
      <c r="Q128" s="1" t="str">
        <f>IFERROR(VLOOKUP(BD_PDE_Planej_2025[[#This Row],[PI]],PlanosInternos_LS[],2,0),"")</f>
        <v/>
      </c>
      <c r="T128" s="8">
        <v>57989</v>
      </c>
      <c r="U128" s="8"/>
      <c r="V128" s="8">
        <v>25015</v>
      </c>
      <c r="W128" s="8"/>
      <c r="X128" s="8"/>
      <c r="Y128" s="8"/>
      <c r="Z128" s="33"/>
      <c r="AB128" s="6" t="s">
        <v>1266</v>
      </c>
    </row>
    <row r="129" spans="2:26" hidden="1" x14ac:dyDescent="0.35">
      <c r="B129" s="1" t="s">
        <v>29</v>
      </c>
      <c r="C129" s="1" t="s">
        <v>33</v>
      </c>
      <c r="D129" s="6" t="s">
        <v>88</v>
      </c>
      <c r="H129" s="1" t="s">
        <v>34</v>
      </c>
      <c r="I129" s="1" t="str">
        <f>IFERROR(VLOOKUP(BD_PDE_Planej_2025[[#This Row],[UGR]],UgrSintético_LS[#All],2,0),"")</f>
        <v>151793</v>
      </c>
      <c r="J129" s="2" t="s">
        <v>34</v>
      </c>
      <c r="K129" s="7" t="s">
        <v>366</v>
      </c>
      <c r="L129" s="7">
        <v>3</v>
      </c>
      <c r="M129" s="2" t="s">
        <v>63</v>
      </c>
      <c r="N129" s="2" t="s">
        <v>3</v>
      </c>
      <c r="P129" s="2">
        <v>231845</v>
      </c>
      <c r="Q129" s="1" t="str">
        <f>IFERROR(VLOOKUP(BD_PDE_Planej_2025[[#This Row],[PI]],PlanosInternos_LS[],2,0),"")</f>
        <v/>
      </c>
      <c r="T129" s="8">
        <v>80000</v>
      </c>
      <c r="U129" s="8">
        <v>82873.850000000006</v>
      </c>
      <c r="V129" s="8">
        <v>100000</v>
      </c>
      <c r="W129" s="8"/>
      <c r="X129" s="8"/>
      <c r="Y129" s="8">
        <v>58333.33</v>
      </c>
      <c r="Z129" s="33">
        <v>41666.67</v>
      </c>
    </row>
    <row r="130" spans="2:26" hidden="1" x14ac:dyDescent="0.35">
      <c r="B130" s="1" t="s">
        <v>29</v>
      </c>
      <c r="C130" s="1" t="s">
        <v>33</v>
      </c>
      <c r="D130" s="6" t="s">
        <v>1324</v>
      </c>
      <c r="H130" s="1" t="s">
        <v>34</v>
      </c>
      <c r="I130" s="1" t="str">
        <f>IFERROR(VLOOKUP(BD_PDE_Planej_2025[[#This Row],[UGR]],UgrSintético_LS[#All],2,0),"")</f>
        <v>151793</v>
      </c>
      <c r="J130" s="2" t="s">
        <v>34</v>
      </c>
      <c r="K130" s="7" t="s">
        <v>366</v>
      </c>
      <c r="L130" s="7">
        <v>3</v>
      </c>
      <c r="M130" s="2" t="s">
        <v>63</v>
      </c>
      <c r="N130" s="2" t="s">
        <v>3</v>
      </c>
      <c r="P130" s="2">
        <v>231845</v>
      </c>
      <c r="Q130" s="1" t="str">
        <f>IFERROR(VLOOKUP(BD_PDE_Planej_2025[[#This Row],[PI]],PlanosInternos_LS[],2,0),"")</f>
        <v/>
      </c>
      <c r="T130" s="8">
        <v>251850.14630960615</v>
      </c>
      <c r="U130" s="8"/>
      <c r="V130" s="8">
        <v>244411.24903800173</v>
      </c>
      <c r="W130" s="8"/>
      <c r="X130" s="8"/>
      <c r="Y130" s="8">
        <v>142573.23000000001</v>
      </c>
      <c r="Z130" s="33">
        <v>101838.02</v>
      </c>
    </row>
    <row r="131" spans="2:26" hidden="1" x14ac:dyDescent="0.35">
      <c r="B131" s="1" t="s">
        <v>29</v>
      </c>
      <c r="C131" s="1" t="s">
        <v>33</v>
      </c>
      <c r="D131" s="6" t="s">
        <v>1324</v>
      </c>
      <c r="H131" s="1" t="s">
        <v>4</v>
      </c>
      <c r="I131" s="1" t="str">
        <f>IFERROR(VLOOKUP(BD_PDE_Planej_2025[[#This Row],[UGR]],UgrSintético_LS[#All],2,0),"")</f>
        <v>151794</v>
      </c>
      <c r="J131" s="2" t="s">
        <v>4</v>
      </c>
      <c r="K131" s="7" t="s">
        <v>366</v>
      </c>
      <c r="L131" s="7">
        <v>3</v>
      </c>
      <c r="M131" s="2" t="s">
        <v>63</v>
      </c>
      <c r="N131" s="2" t="s">
        <v>3</v>
      </c>
      <c r="P131" s="2">
        <v>231845</v>
      </c>
      <c r="Q131" s="1" t="str">
        <f>IFERROR(VLOOKUP(BD_PDE_Planej_2025[[#This Row],[PI]],PlanosInternos_LS[],2,0),"")</f>
        <v/>
      </c>
      <c r="T131" s="8">
        <v>108547.60637253913</v>
      </c>
      <c r="U131" s="8"/>
      <c r="V131" s="8">
        <v>109861.36705364424</v>
      </c>
      <c r="W131" s="8"/>
      <c r="X131" s="8"/>
      <c r="Y131" s="8">
        <v>64085.8</v>
      </c>
      <c r="Z131" s="33">
        <v>45775.57</v>
      </c>
    </row>
    <row r="132" spans="2:26" hidden="1" x14ac:dyDescent="0.35">
      <c r="B132" s="1" t="s">
        <v>29</v>
      </c>
      <c r="C132" s="1" t="s">
        <v>33</v>
      </c>
      <c r="D132" s="6" t="s">
        <v>1324</v>
      </c>
      <c r="H132" s="1" t="s">
        <v>18</v>
      </c>
      <c r="I132" s="1" t="str">
        <f>IFERROR(VLOOKUP(BD_PDE_Planej_2025[[#This Row],[UGR]],UgrSintético_LS[#All],2,0),"")</f>
        <v>151796</v>
      </c>
      <c r="J132" s="2" t="s">
        <v>18</v>
      </c>
      <c r="K132" s="7" t="s">
        <v>366</v>
      </c>
      <c r="L132" s="7">
        <v>3</v>
      </c>
      <c r="M132" s="2" t="s">
        <v>63</v>
      </c>
      <c r="N132" s="2" t="s">
        <v>3</v>
      </c>
      <c r="P132" s="2">
        <v>231845</v>
      </c>
      <c r="Q132" s="1" t="str">
        <f>IFERROR(VLOOKUP(BD_PDE_Planej_2025[[#This Row],[PI]],PlanosInternos_LS[],2,0),"")</f>
        <v/>
      </c>
      <c r="T132" s="8">
        <v>54604.046396871454</v>
      </c>
      <c r="U132" s="8"/>
      <c r="V132" s="8">
        <v>59878.484065083663</v>
      </c>
      <c r="W132" s="8"/>
      <c r="X132" s="8"/>
      <c r="Y132" s="8">
        <v>34929.11</v>
      </c>
      <c r="Z132" s="33">
        <v>24949.37</v>
      </c>
    </row>
    <row r="133" spans="2:26" hidden="1" x14ac:dyDescent="0.35">
      <c r="B133" s="1" t="s">
        <v>29</v>
      </c>
      <c r="C133" s="1" t="s">
        <v>33</v>
      </c>
      <c r="D133" s="6" t="s">
        <v>1324</v>
      </c>
      <c r="H133" s="1" t="s">
        <v>12</v>
      </c>
      <c r="I133" s="1" t="str">
        <f>IFERROR(VLOOKUP(BD_PDE_Planej_2025[[#This Row],[UGR]],UgrSintético_LS[#All],2,0),"")</f>
        <v>155085</v>
      </c>
      <c r="J133" s="2" t="s">
        <v>12</v>
      </c>
      <c r="K133" s="7" t="s">
        <v>366</v>
      </c>
      <c r="L133" s="7">
        <v>3</v>
      </c>
      <c r="M133" s="2" t="s">
        <v>63</v>
      </c>
      <c r="N133" s="2" t="s">
        <v>3</v>
      </c>
      <c r="P133" s="2">
        <v>231845</v>
      </c>
      <c r="Q133" s="1" t="str">
        <f>IFERROR(VLOOKUP(BD_PDE_Planej_2025[[#This Row],[PI]],PlanosInternos_LS[],2,0),"")</f>
        <v/>
      </c>
      <c r="T133" s="8">
        <v>52645.600597413562</v>
      </c>
      <c r="U133" s="8"/>
      <c r="V133" s="8">
        <v>59861.654811552165</v>
      </c>
      <c r="W133" s="8"/>
      <c r="X133" s="8"/>
      <c r="Y133" s="8">
        <v>34919.300000000003</v>
      </c>
      <c r="Z133" s="33">
        <v>24942.35</v>
      </c>
    </row>
    <row r="134" spans="2:26" hidden="1" x14ac:dyDescent="0.35">
      <c r="B134" s="1" t="s">
        <v>29</v>
      </c>
      <c r="C134" s="1" t="s">
        <v>33</v>
      </c>
      <c r="D134" s="6" t="s">
        <v>1324</v>
      </c>
      <c r="H134" s="1" t="s">
        <v>15</v>
      </c>
      <c r="I134" s="1" t="str">
        <f>IFERROR(VLOOKUP(BD_PDE_Planej_2025[[#This Row],[UGR]],UgrSintético_LS[#All],2,0),"")</f>
        <v>151797</v>
      </c>
      <c r="J134" s="2" t="s">
        <v>15</v>
      </c>
      <c r="K134" s="7" t="s">
        <v>366</v>
      </c>
      <c r="L134" s="7">
        <v>3</v>
      </c>
      <c r="M134" s="2" t="s">
        <v>63</v>
      </c>
      <c r="N134" s="2" t="s">
        <v>3</v>
      </c>
      <c r="P134" s="2">
        <v>231845</v>
      </c>
      <c r="Q134" s="1" t="str">
        <f>IFERROR(VLOOKUP(BD_PDE_Planej_2025[[#This Row],[PI]],PlanosInternos_LS[],2,0),"")</f>
        <v/>
      </c>
      <c r="T134" s="8">
        <v>33383.331100982738</v>
      </c>
      <c r="U134" s="8"/>
      <c r="V134" s="8">
        <v>37731.186417627199</v>
      </c>
      <c r="W134" s="8"/>
      <c r="X134" s="8"/>
      <c r="Y134" s="8">
        <v>22009.86</v>
      </c>
      <c r="Z134" s="33">
        <v>15721.33</v>
      </c>
    </row>
    <row r="135" spans="2:26" hidden="1" x14ac:dyDescent="0.35">
      <c r="B135" s="1" t="s">
        <v>29</v>
      </c>
      <c r="C135" s="1" t="s">
        <v>33</v>
      </c>
      <c r="D135" s="6" t="s">
        <v>1324</v>
      </c>
      <c r="H135" s="1" t="s">
        <v>8</v>
      </c>
      <c r="I135" s="1" t="str">
        <f>IFERROR(VLOOKUP(BD_PDE_Planej_2025[[#This Row],[UGR]],UgrSintético_LS[#All],2,0),"")</f>
        <v>151792</v>
      </c>
      <c r="J135" s="2" t="s">
        <v>8</v>
      </c>
      <c r="K135" s="7" t="s">
        <v>366</v>
      </c>
      <c r="L135" s="7">
        <v>3</v>
      </c>
      <c r="M135" s="2" t="s">
        <v>63</v>
      </c>
      <c r="N135" s="2" t="s">
        <v>3</v>
      </c>
      <c r="P135" s="2">
        <v>231845</v>
      </c>
      <c r="Q135" s="1" t="str">
        <f>IFERROR(VLOOKUP(BD_PDE_Planej_2025[[#This Row],[PI]],PlanosInternos_LS[],2,0),"")</f>
        <v/>
      </c>
      <c r="T135" s="8">
        <v>32136.001343866184</v>
      </c>
      <c r="U135" s="8"/>
      <c r="V135" s="8">
        <v>39043.868193084345</v>
      </c>
      <c r="W135" s="8"/>
      <c r="X135" s="8"/>
      <c r="Y135" s="8">
        <v>22775.59</v>
      </c>
      <c r="Z135" s="33">
        <v>16268.28</v>
      </c>
    </row>
    <row r="136" spans="2:26" hidden="1" x14ac:dyDescent="0.35">
      <c r="B136" s="1" t="s">
        <v>29</v>
      </c>
      <c r="C136" s="1" t="s">
        <v>33</v>
      </c>
      <c r="D136" s="6" t="s">
        <v>1324</v>
      </c>
      <c r="H136" s="1" t="s">
        <v>11</v>
      </c>
      <c r="I136" s="1" t="str">
        <f>IFERROR(VLOOKUP(BD_PDE_Planej_2025[[#This Row],[UGR]],UgrSintético_LS[#All],2,0),"")</f>
        <v>155084</v>
      </c>
      <c r="J136" s="2" t="s">
        <v>11</v>
      </c>
      <c r="K136" s="7" t="s">
        <v>366</v>
      </c>
      <c r="L136" s="7">
        <v>3</v>
      </c>
      <c r="M136" s="2" t="s">
        <v>63</v>
      </c>
      <c r="N136" s="2" t="s">
        <v>3</v>
      </c>
      <c r="P136" s="2">
        <v>231845</v>
      </c>
      <c r="Q136" s="1" t="str">
        <f>IFERROR(VLOOKUP(BD_PDE_Planej_2025[[#This Row],[PI]],PlanosInternos_LS[],2,0),"")</f>
        <v/>
      </c>
      <c r="T136" s="8">
        <v>72681.122489400019</v>
      </c>
      <c r="U136" s="8"/>
      <c r="V136" s="8">
        <v>75647.494624100917</v>
      </c>
      <c r="W136" s="8"/>
      <c r="X136" s="8"/>
      <c r="Y136" s="8">
        <v>44127.7</v>
      </c>
      <c r="Z136" s="33">
        <v>31519.79</v>
      </c>
    </row>
    <row r="137" spans="2:26" hidden="1" x14ac:dyDescent="0.35">
      <c r="B137" s="1" t="s">
        <v>29</v>
      </c>
      <c r="C137" s="1" t="s">
        <v>33</v>
      </c>
      <c r="D137" s="6" t="s">
        <v>1324</v>
      </c>
      <c r="H137" s="1" t="s">
        <v>35</v>
      </c>
      <c r="I137" s="1" t="str">
        <f>IFERROR(VLOOKUP(BD_PDE_Planej_2025[[#This Row],[UGR]],UgrSintético_LS[#All],2,0),"")</f>
        <v>151795</v>
      </c>
      <c r="J137" s="2" t="s">
        <v>35</v>
      </c>
      <c r="K137" s="7" t="s">
        <v>366</v>
      </c>
      <c r="L137" s="7">
        <v>3</v>
      </c>
      <c r="M137" s="2" t="s">
        <v>63</v>
      </c>
      <c r="N137" s="2" t="s">
        <v>3</v>
      </c>
      <c r="P137" s="2">
        <v>231845</v>
      </c>
      <c r="Q137" s="1" t="str">
        <f>IFERROR(VLOOKUP(BD_PDE_Planej_2025[[#This Row],[PI]],PlanosInternos_LS[],2,0),"")</f>
        <v/>
      </c>
      <c r="T137" s="8">
        <v>41741.821281512814</v>
      </c>
      <c r="U137" s="8"/>
      <c r="V137" s="8">
        <v>53533.855483707463</v>
      </c>
      <c r="W137" s="8"/>
      <c r="X137" s="8"/>
      <c r="Y137" s="8">
        <v>31228.080000000002</v>
      </c>
      <c r="Z137" s="33">
        <v>22305.78</v>
      </c>
    </row>
    <row r="138" spans="2:26" x14ac:dyDescent="0.35">
      <c r="B138" s="1" t="s">
        <v>29</v>
      </c>
      <c r="C138" s="1" t="s">
        <v>30</v>
      </c>
      <c r="D138" s="6" t="s">
        <v>1609</v>
      </c>
      <c r="H138" s="1" t="s">
        <v>32</v>
      </c>
      <c r="I138" s="1" t="str">
        <f>IFERROR(VLOOKUP(BD_PDE_Planej_2025[[#This Row],[UGR]],UgrSintético_LS[#All],2,0),"")</f>
        <v>155383</v>
      </c>
      <c r="J138" s="2" t="s">
        <v>32</v>
      </c>
      <c r="K138" s="7" t="s">
        <v>366</v>
      </c>
      <c r="L138" s="7">
        <v>3</v>
      </c>
      <c r="M138" s="2" t="s">
        <v>63</v>
      </c>
      <c r="N138" s="2" t="s">
        <v>3</v>
      </c>
      <c r="P138" s="2">
        <v>231845</v>
      </c>
      <c r="Q138" s="1" t="str">
        <f>IFERROR(VLOOKUP(BD_PDE_Planej_2025[[#This Row],[PI]],PlanosInternos_LS[],2,0),"")</f>
        <v/>
      </c>
      <c r="U138" s="8">
        <v>25000</v>
      </c>
      <c r="V138" s="8">
        <v>0</v>
      </c>
      <c r="W138" s="8"/>
      <c r="X138" s="8"/>
      <c r="Y138" s="8"/>
      <c r="Z138" s="33"/>
    </row>
    <row r="139" spans="2:26" x14ac:dyDescent="0.35">
      <c r="B139" s="1" t="s">
        <v>29</v>
      </c>
      <c r="C139" s="1" t="s">
        <v>30</v>
      </c>
      <c r="D139" s="6" t="s">
        <v>39</v>
      </c>
      <c r="H139" s="1" t="s">
        <v>112</v>
      </c>
      <c r="I139" s="1" t="str">
        <f>IFERROR(VLOOKUP(BD_PDE_Planej_2025[[#This Row],[UGR]],UgrSintético_LS[#All],2,0),"")</f>
        <v>151801</v>
      </c>
      <c r="J139" s="2" t="s">
        <v>112</v>
      </c>
      <c r="K139" s="7" t="s">
        <v>366</v>
      </c>
      <c r="L139" s="7">
        <v>3</v>
      </c>
      <c r="M139" s="2" t="s">
        <v>63</v>
      </c>
      <c r="N139" s="2" t="s">
        <v>3</v>
      </c>
      <c r="P139" s="2">
        <v>231845</v>
      </c>
      <c r="Q139" s="1" t="str">
        <f>IFERROR(VLOOKUP(BD_PDE_Planej_2025[[#This Row],[PI]],PlanosInternos_LS[],2,0),"")</f>
        <v/>
      </c>
      <c r="T139" s="8">
        <v>40000</v>
      </c>
      <c r="U139" s="8"/>
      <c r="V139" s="8">
        <v>40000</v>
      </c>
      <c r="W139" s="8"/>
      <c r="X139" s="8"/>
      <c r="Y139" s="8">
        <v>23333.33</v>
      </c>
      <c r="Z139" s="33">
        <v>16666.669999999998</v>
      </c>
    </row>
    <row r="140" spans="2:26" x14ac:dyDescent="0.35">
      <c r="B140" s="1" t="s">
        <v>29</v>
      </c>
      <c r="C140" s="1" t="s">
        <v>30</v>
      </c>
      <c r="D140" s="6" t="s">
        <v>1325</v>
      </c>
      <c r="H140" s="1" t="s">
        <v>1341</v>
      </c>
      <c r="I140" s="1" t="str">
        <f>IFERROR(VLOOKUP(BD_PDE_Planej_2025[[#This Row],[UGR]],UgrSintético_LS[#All],2,0),"")</f>
        <v/>
      </c>
      <c r="J140" s="2" t="s">
        <v>1341</v>
      </c>
      <c r="K140" s="7" t="s">
        <v>366</v>
      </c>
      <c r="L140" s="7">
        <v>3</v>
      </c>
      <c r="M140" s="2" t="s">
        <v>63</v>
      </c>
      <c r="N140" s="2" t="s">
        <v>3</v>
      </c>
      <c r="P140" s="2">
        <v>231845</v>
      </c>
      <c r="Q140" s="1" t="str">
        <f>IFERROR(VLOOKUP(BD_PDE_Planej_2025[[#This Row],[PI]],PlanosInternos_LS[],2,0),"")</f>
        <v/>
      </c>
      <c r="T140" s="8">
        <v>300000</v>
      </c>
      <c r="U140" s="8"/>
      <c r="V140" s="8">
        <v>300000</v>
      </c>
      <c r="W140" s="8"/>
      <c r="X140" s="8"/>
      <c r="Y140" s="8">
        <v>300000</v>
      </c>
      <c r="Z140" s="33"/>
    </row>
    <row r="141" spans="2:26" x14ac:dyDescent="0.35">
      <c r="B141" s="1" t="s">
        <v>29</v>
      </c>
      <c r="C141" s="1" t="s">
        <v>30</v>
      </c>
      <c r="D141" s="6" t="s">
        <v>1326</v>
      </c>
      <c r="H141" s="1" t="s">
        <v>112</v>
      </c>
      <c r="I141" s="1" t="str">
        <f>IFERROR(VLOOKUP(BD_PDE_Planej_2025[[#This Row],[UGR]],UgrSintético_LS[#All],2,0),"")</f>
        <v>151801</v>
      </c>
      <c r="J141" s="2" t="s">
        <v>112</v>
      </c>
      <c r="K141" s="7" t="s">
        <v>366</v>
      </c>
      <c r="L141" s="7">
        <v>3</v>
      </c>
      <c r="M141" s="2" t="s">
        <v>63</v>
      </c>
      <c r="N141" s="2" t="s">
        <v>3</v>
      </c>
      <c r="P141" s="2">
        <v>231845</v>
      </c>
      <c r="Q141" s="1" t="str">
        <f>IFERROR(VLOOKUP(BD_PDE_Planej_2025[[#This Row],[PI]],PlanosInternos_LS[],2,0),"")</f>
        <v/>
      </c>
      <c r="T141" s="8">
        <v>219102.89853898415</v>
      </c>
      <c r="U141" s="8"/>
      <c r="V141" s="8">
        <v>268798.55377498228</v>
      </c>
      <c r="W141" s="8"/>
      <c r="X141" s="8"/>
      <c r="Y141" s="8">
        <v>156799.15</v>
      </c>
      <c r="Z141" s="33">
        <v>111999.4</v>
      </c>
    </row>
    <row r="142" spans="2:26" x14ac:dyDescent="0.35">
      <c r="B142" s="1" t="s">
        <v>29</v>
      </c>
      <c r="C142" s="1" t="s">
        <v>30</v>
      </c>
      <c r="D142" s="6" t="s">
        <v>1326</v>
      </c>
      <c r="H142" s="1" t="s">
        <v>47</v>
      </c>
      <c r="I142" s="1" t="str">
        <f>IFERROR(VLOOKUP(BD_PDE_Planej_2025[[#This Row],[UGR]],UgrSintético_LS[#All],2,0),"")</f>
        <v>157056</v>
      </c>
      <c r="J142" s="2" t="s">
        <v>47</v>
      </c>
      <c r="K142" s="7" t="s">
        <v>366</v>
      </c>
      <c r="L142" s="7">
        <v>3</v>
      </c>
      <c r="M142" s="2" t="s">
        <v>63</v>
      </c>
      <c r="N142" s="2" t="s">
        <v>3</v>
      </c>
      <c r="P142" s="2">
        <v>231845</v>
      </c>
      <c r="Q142" s="1" t="str">
        <f>IFERROR(VLOOKUP(BD_PDE_Planej_2025[[#This Row],[PI]],PlanosInternos_LS[],2,0),"")</f>
        <v/>
      </c>
      <c r="T142" s="8">
        <v>52349.695690149863</v>
      </c>
      <c r="U142" s="8"/>
      <c r="V142" s="8">
        <v>78856.180334071541</v>
      </c>
      <c r="W142" s="8"/>
      <c r="X142" s="8"/>
      <c r="Y142" s="8">
        <v>45999.44</v>
      </c>
      <c r="Z142" s="33">
        <v>32856.74</v>
      </c>
    </row>
    <row r="143" spans="2:26" x14ac:dyDescent="0.35">
      <c r="B143" s="1" t="s">
        <v>29</v>
      </c>
      <c r="C143" s="1" t="s">
        <v>30</v>
      </c>
      <c r="D143" s="6" t="s">
        <v>1326</v>
      </c>
      <c r="H143" s="1" t="s">
        <v>42</v>
      </c>
      <c r="I143" s="1" t="str">
        <f>IFERROR(VLOOKUP(BD_PDE_Planej_2025[[#This Row],[UGR]],UgrSintético_LS[#All],2,0),"")</f>
        <v>151800</v>
      </c>
      <c r="J143" s="2" t="s">
        <v>42</v>
      </c>
      <c r="K143" s="7" t="s">
        <v>366</v>
      </c>
      <c r="L143" s="7">
        <v>3</v>
      </c>
      <c r="M143" s="2" t="s">
        <v>63</v>
      </c>
      <c r="N143" s="2" t="s">
        <v>3</v>
      </c>
      <c r="P143" s="2">
        <v>231845</v>
      </c>
      <c r="Q143" s="1" t="str">
        <f>IFERROR(VLOOKUP(BD_PDE_Planej_2025[[#This Row],[PI]],PlanosInternos_LS[],2,0),"")</f>
        <v/>
      </c>
      <c r="T143" s="8">
        <v>163992.46049524975</v>
      </c>
      <c r="U143" s="8"/>
      <c r="V143" s="8">
        <v>189419.69557890599</v>
      </c>
      <c r="W143" s="8"/>
      <c r="X143" s="8"/>
      <c r="Y143" s="8">
        <v>110494.82</v>
      </c>
      <c r="Z143" s="33">
        <v>78924.88</v>
      </c>
    </row>
    <row r="144" spans="2:26" x14ac:dyDescent="0.35">
      <c r="B144" s="1" t="s">
        <v>29</v>
      </c>
      <c r="C144" s="1" t="s">
        <v>30</v>
      </c>
      <c r="D144" s="6" t="s">
        <v>1326</v>
      </c>
      <c r="H144" s="1" t="s">
        <v>31</v>
      </c>
      <c r="I144" s="1" t="str">
        <f>IFERROR(VLOOKUP(BD_PDE_Planej_2025[[#This Row],[UGR]],UgrSintético_LS[#All],2,0),"")</f>
        <v>151798</v>
      </c>
      <c r="J144" s="2" t="s">
        <v>31</v>
      </c>
      <c r="K144" s="7" t="s">
        <v>366</v>
      </c>
      <c r="L144" s="7">
        <v>3</v>
      </c>
      <c r="M144" s="2" t="s">
        <v>63</v>
      </c>
      <c r="N144" s="2" t="s">
        <v>3</v>
      </c>
      <c r="P144" s="2">
        <v>231845</v>
      </c>
      <c r="Q144" s="1" t="str">
        <f>IFERROR(VLOOKUP(BD_PDE_Planej_2025[[#This Row],[PI]],PlanosInternos_LS[],2,0),"")</f>
        <v/>
      </c>
      <c r="T144" s="8">
        <v>393808.7680459625</v>
      </c>
      <c r="U144" s="8"/>
      <c r="V144" s="8">
        <v>310746.95515728963</v>
      </c>
      <c r="W144" s="8"/>
      <c r="X144" s="8"/>
      <c r="Y144" s="8">
        <v>181269.06</v>
      </c>
      <c r="Z144" s="33">
        <v>129477.9</v>
      </c>
    </row>
    <row r="145" spans="2:27" x14ac:dyDescent="0.35">
      <c r="B145" s="1" t="s">
        <v>29</v>
      </c>
      <c r="C145" s="1" t="s">
        <v>30</v>
      </c>
      <c r="D145" s="6" t="s">
        <v>1326</v>
      </c>
      <c r="H145" s="1" t="s">
        <v>32</v>
      </c>
      <c r="I145" s="1" t="str">
        <f>IFERROR(VLOOKUP(BD_PDE_Planej_2025[[#This Row],[UGR]],UgrSintético_LS[#All],2,0),"")</f>
        <v>155383</v>
      </c>
      <c r="J145" s="2" t="s">
        <v>32</v>
      </c>
      <c r="K145" s="7" t="s">
        <v>366</v>
      </c>
      <c r="L145" s="7">
        <v>3</v>
      </c>
      <c r="M145" s="2" t="s">
        <v>63</v>
      </c>
      <c r="N145" s="2" t="s">
        <v>3</v>
      </c>
      <c r="P145" s="2">
        <v>231845</v>
      </c>
      <c r="Q145" s="1" t="str">
        <f>IFERROR(VLOOKUP(BD_PDE_Planej_2025[[#This Row],[PI]],PlanosInternos_LS[],2,0),"")</f>
        <v/>
      </c>
      <c r="T145" s="8">
        <v>145105.8294219902</v>
      </c>
      <c r="U145" s="8"/>
      <c r="V145" s="8">
        <v>143032.61787538277</v>
      </c>
      <c r="W145" s="8"/>
      <c r="X145" s="8"/>
      <c r="Y145" s="8">
        <v>83435.7</v>
      </c>
      <c r="Z145" s="33">
        <v>59596.92</v>
      </c>
    </row>
    <row r="146" spans="2:27" x14ac:dyDescent="0.35">
      <c r="B146" s="1" t="s">
        <v>29</v>
      </c>
      <c r="C146" s="1" t="s">
        <v>30</v>
      </c>
      <c r="D146" s="6" t="s">
        <v>1326</v>
      </c>
      <c r="H146" s="1" t="s">
        <v>44</v>
      </c>
      <c r="I146" s="1" t="str">
        <f>IFERROR(VLOOKUP(BD_PDE_Planej_2025[[#This Row],[UGR]],UgrSintético_LS[#All],2,0),"")</f>
        <v>151799</v>
      </c>
      <c r="J146" s="2" t="s">
        <v>44</v>
      </c>
      <c r="K146" s="7" t="s">
        <v>366</v>
      </c>
      <c r="L146" s="7">
        <v>3</v>
      </c>
      <c r="M146" s="2" t="s">
        <v>63</v>
      </c>
      <c r="N146" s="2" t="s">
        <v>3</v>
      </c>
      <c r="P146" s="2">
        <v>231845</v>
      </c>
      <c r="Q146" s="1" t="str">
        <f>IFERROR(VLOOKUP(BD_PDE_Planej_2025[[#This Row],[PI]],PlanosInternos_LS[],2,0),"")</f>
        <v/>
      </c>
      <c r="T146" s="8">
        <v>172100.58923256467</v>
      </c>
      <c r="U146" s="8"/>
      <c r="V146" s="8">
        <v>150189.24000818978</v>
      </c>
      <c r="W146" s="8"/>
      <c r="X146" s="8"/>
      <c r="Y146" s="8">
        <v>87610.39</v>
      </c>
      <c r="Z146" s="33">
        <v>62578.85</v>
      </c>
    </row>
    <row r="147" spans="2:27" x14ac:dyDescent="0.35">
      <c r="B147" s="1" t="s">
        <v>29</v>
      </c>
      <c r="C147" s="1" t="s">
        <v>30</v>
      </c>
      <c r="D147" s="6" t="s">
        <v>1326</v>
      </c>
      <c r="H147" s="1" t="s">
        <v>41</v>
      </c>
      <c r="I147" s="1" t="str">
        <f>IFERROR(VLOOKUP(BD_PDE_Planej_2025[[#This Row],[UGR]],UgrSintético_LS[#All],2,0),"")</f>
        <v>151802</v>
      </c>
      <c r="J147" s="2" t="s">
        <v>41</v>
      </c>
      <c r="K147" s="7" t="s">
        <v>366</v>
      </c>
      <c r="L147" s="7">
        <v>3</v>
      </c>
      <c r="M147" s="2" t="s">
        <v>63</v>
      </c>
      <c r="N147" s="2" t="s">
        <v>3</v>
      </c>
      <c r="P147" s="2">
        <v>231845</v>
      </c>
      <c r="Q147" s="1" t="str">
        <f>IFERROR(VLOOKUP(BD_PDE_Planej_2025[[#This Row],[PI]],PlanosInternos_LS[],2,0),"")</f>
        <v/>
      </c>
      <c r="T147" s="8">
        <v>186951.22284932883</v>
      </c>
      <c r="U147" s="8"/>
      <c r="V147" s="8">
        <v>180358.81795185225</v>
      </c>
      <c r="W147" s="8"/>
      <c r="X147" s="8"/>
      <c r="Y147" s="8">
        <v>105209.31</v>
      </c>
      <c r="Z147" s="33">
        <v>75149.509999999995</v>
      </c>
    </row>
    <row r="148" spans="2:27" x14ac:dyDescent="0.35">
      <c r="B148" s="1" t="s">
        <v>29</v>
      </c>
      <c r="C148" s="1" t="s">
        <v>30</v>
      </c>
      <c r="D148" s="6" t="s">
        <v>1326</v>
      </c>
      <c r="H148" s="1" t="s">
        <v>23</v>
      </c>
      <c r="I148" s="1" t="str">
        <f>IFERROR(VLOOKUP(BD_PDE_Planej_2025[[#This Row],[UGR]],UgrSintético_LS[#All],2,0),"")</f>
        <v>155652</v>
      </c>
      <c r="J148" s="2" t="s">
        <v>23</v>
      </c>
      <c r="K148" s="7" t="s">
        <v>366</v>
      </c>
      <c r="L148" s="7">
        <v>3</v>
      </c>
      <c r="M148" s="2" t="s">
        <v>63</v>
      </c>
      <c r="N148" s="2" t="s">
        <v>3</v>
      </c>
      <c r="P148" s="2">
        <v>231845</v>
      </c>
      <c r="Q148" s="1" t="str">
        <f>IFERROR(VLOOKUP(BD_PDE_Planej_2025[[#This Row],[PI]],PlanosInternos_LS[],2,0),"")</f>
        <v/>
      </c>
      <c r="T148" s="8">
        <v>34353.414589625565</v>
      </c>
      <c r="U148" s="8"/>
      <c r="V148" s="8">
        <v>48654.019819391709</v>
      </c>
      <c r="W148" s="8"/>
      <c r="X148" s="8"/>
      <c r="Y148" s="8">
        <v>28381.51</v>
      </c>
      <c r="Z148" s="33">
        <v>20272.509999999998</v>
      </c>
    </row>
    <row r="149" spans="2:27" x14ac:dyDescent="0.35">
      <c r="B149" s="1" t="s">
        <v>29</v>
      </c>
      <c r="C149" s="1" t="s">
        <v>30</v>
      </c>
      <c r="D149" s="6" t="s">
        <v>1326</v>
      </c>
      <c r="H149" s="1" t="s">
        <v>21</v>
      </c>
      <c r="I149" s="1" t="str">
        <f>IFERROR(VLOOKUP(BD_PDE_Planej_2025[[#This Row],[UGR]],UgrSintético_LS[#All],2,0),"")</f>
        <v>155653</v>
      </c>
      <c r="J149" s="2" t="s">
        <v>21</v>
      </c>
      <c r="K149" s="7" t="s">
        <v>366</v>
      </c>
      <c r="L149" s="7">
        <v>3</v>
      </c>
      <c r="M149" s="2" t="s">
        <v>63</v>
      </c>
      <c r="N149" s="2" t="s">
        <v>3</v>
      </c>
      <c r="P149" s="2">
        <v>231845</v>
      </c>
      <c r="Q149" s="1" t="str">
        <f>IFERROR(VLOOKUP(BD_PDE_Planej_2025[[#This Row],[PI]],PlanosInternos_LS[],2,0),"")</f>
        <v/>
      </c>
      <c r="T149" s="8">
        <v>40429.428646116423</v>
      </c>
      <c r="U149" s="8"/>
      <c r="V149" s="8">
        <v>55084.812933701469</v>
      </c>
      <c r="W149" s="8"/>
      <c r="X149" s="8"/>
      <c r="Y149" s="8">
        <v>32132.81</v>
      </c>
      <c r="Z149" s="33">
        <v>22952</v>
      </c>
    </row>
    <row r="150" spans="2:27" x14ac:dyDescent="0.35">
      <c r="B150" s="1" t="s">
        <v>29</v>
      </c>
      <c r="C150" s="1" t="s">
        <v>30</v>
      </c>
      <c r="D150" s="6" t="s">
        <v>1326</v>
      </c>
      <c r="H150" s="1" t="s">
        <v>20</v>
      </c>
      <c r="I150" s="1" t="str">
        <f>IFERROR(VLOOKUP(BD_PDE_Planej_2025[[#This Row],[UGR]],UgrSintético_LS[#All],2,0),"")</f>
        <v>155649</v>
      </c>
      <c r="J150" s="2" t="s">
        <v>20</v>
      </c>
      <c r="K150" s="7" t="s">
        <v>366</v>
      </c>
      <c r="L150" s="7">
        <v>3</v>
      </c>
      <c r="M150" s="2" t="s">
        <v>63</v>
      </c>
      <c r="N150" s="2" t="s">
        <v>3</v>
      </c>
      <c r="P150" s="2">
        <v>231845</v>
      </c>
      <c r="Q150" s="1" t="str">
        <f>IFERROR(VLOOKUP(BD_PDE_Planej_2025[[#This Row],[PI]],PlanosInternos_LS[],2,0),"")</f>
        <v/>
      </c>
      <c r="T150" s="8">
        <v>39689.739532307627</v>
      </c>
      <c r="U150" s="8"/>
      <c r="V150" s="8">
        <v>48388.200340397561</v>
      </c>
      <c r="W150" s="8"/>
      <c r="X150" s="8"/>
      <c r="Y150" s="8">
        <v>28226.45</v>
      </c>
      <c r="Z150" s="33">
        <v>20161.75</v>
      </c>
    </row>
    <row r="151" spans="2:27" x14ac:dyDescent="0.35">
      <c r="B151" s="1" t="s">
        <v>29</v>
      </c>
      <c r="C151" s="1" t="s">
        <v>30</v>
      </c>
      <c r="D151" s="6" t="s">
        <v>1326</v>
      </c>
      <c r="H151" s="1" t="s">
        <v>25</v>
      </c>
      <c r="I151" s="1" t="str">
        <f>IFERROR(VLOOKUP(BD_PDE_Planej_2025[[#This Row],[UGR]],UgrSintético_LS[#All],2,0),"")</f>
        <v>155650</v>
      </c>
      <c r="J151" s="2" t="s">
        <v>25</v>
      </c>
      <c r="K151" s="7" t="s">
        <v>366</v>
      </c>
      <c r="L151" s="7">
        <v>3</v>
      </c>
      <c r="M151" s="2" t="s">
        <v>63</v>
      </c>
      <c r="N151" s="2" t="s">
        <v>3</v>
      </c>
      <c r="P151" s="2">
        <v>231845</v>
      </c>
      <c r="Q151" s="1" t="str">
        <f>IFERROR(VLOOKUP(BD_PDE_Planej_2025[[#This Row],[PI]],PlanosInternos_LS[],2,0),"")</f>
        <v/>
      </c>
      <c r="T151" s="8">
        <v>41603.291455626058</v>
      </c>
      <c r="U151" s="8"/>
      <c r="V151" s="8">
        <v>48286.27861115375</v>
      </c>
      <c r="W151" s="8"/>
      <c r="X151" s="8"/>
      <c r="Y151" s="8">
        <v>28167</v>
      </c>
      <c r="Z151" s="33">
        <v>20119.28</v>
      </c>
    </row>
    <row r="152" spans="2:27" x14ac:dyDescent="0.35">
      <c r="B152" s="1" t="s">
        <v>29</v>
      </c>
      <c r="C152" s="1" t="s">
        <v>30</v>
      </c>
      <c r="D152" s="6" t="s">
        <v>1326</v>
      </c>
      <c r="H152" s="1" t="s">
        <v>24</v>
      </c>
      <c r="I152" s="1" t="str">
        <f>IFERROR(VLOOKUP(BD_PDE_Planej_2025[[#This Row],[UGR]],UgrSintético_LS[#All],2,0),"")</f>
        <v>155651</v>
      </c>
      <c r="J152" s="2" t="s">
        <v>24</v>
      </c>
      <c r="K152" s="7" t="s">
        <v>366</v>
      </c>
      <c r="L152" s="7">
        <v>3</v>
      </c>
      <c r="M152" s="2" t="s">
        <v>63</v>
      </c>
      <c r="N152" s="2" t="s">
        <v>3</v>
      </c>
      <c r="P152" s="2">
        <v>231845</v>
      </c>
      <c r="Q152" s="1" t="str">
        <f>IFERROR(VLOOKUP(BD_PDE_Planej_2025[[#This Row],[PI]],PlanosInternos_LS[],2,0),"")</f>
        <v/>
      </c>
      <c r="T152" s="8">
        <v>80291.216866430506</v>
      </c>
      <c r="U152" s="8"/>
      <c r="V152" s="8">
        <v>99630.562980608127</v>
      </c>
      <c r="W152" s="8"/>
      <c r="X152" s="8"/>
      <c r="Y152" s="8">
        <v>58117.83</v>
      </c>
      <c r="Z152" s="33">
        <v>41512.730000000003</v>
      </c>
    </row>
    <row r="153" spans="2:27" x14ac:dyDescent="0.35">
      <c r="B153" s="1" t="s">
        <v>29</v>
      </c>
      <c r="C153" s="1" t="s">
        <v>30</v>
      </c>
      <c r="D153" s="6" t="s">
        <v>1326</v>
      </c>
      <c r="H153" s="1" t="s">
        <v>22</v>
      </c>
      <c r="I153" s="1" t="str">
        <f>IFERROR(VLOOKUP(BD_PDE_Planej_2025[[#This Row],[UGR]],UgrSintético_LS[#All],2,0),"")</f>
        <v>155385</v>
      </c>
      <c r="J153" s="2" t="s">
        <v>22</v>
      </c>
      <c r="K153" s="7" t="s">
        <v>366</v>
      </c>
      <c r="L153" s="7">
        <v>3</v>
      </c>
      <c r="M153" s="2" t="s">
        <v>63</v>
      </c>
      <c r="N153" s="2" t="s">
        <v>3</v>
      </c>
      <c r="P153" s="2">
        <v>231845</v>
      </c>
      <c r="Q153" s="1" t="str">
        <f>IFERROR(VLOOKUP(BD_PDE_Planej_2025[[#This Row],[PI]],PlanosInternos_LS[],2,0),"")</f>
        <v/>
      </c>
      <c r="T153" s="8">
        <v>75175.708909893816</v>
      </c>
      <c r="U153" s="8"/>
      <c r="V153" s="8">
        <v>105756.04212201477</v>
      </c>
      <c r="W153" s="8"/>
      <c r="X153" s="8"/>
      <c r="Y153" s="8">
        <v>61691.02</v>
      </c>
      <c r="Z153" s="33">
        <v>44065.02</v>
      </c>
    </row>
    <row r="154" spans="2:27" x14ac:dyDescent="0.35">
      <c r="B154" s="1" t="s">
        <v>29</v>
      </c>
      <c r="C154" s="1" t="s">
        <v>30</v>
      </c>
      <c r="D154" s="6" t="s">
        <v>1610</v>
      </c>
      <c r="H154" s="1" t="s">
        <v>1608</v>
      </c>
      <c r="I154" s="1" t="str">
        <f>IFERROR(VLOOKUP(BD_PDE_Planej_2025[[#This Row],[UGR]],UgrSintético_LS[#All],2,0),"")</f>
        <v/>
      </c>
      <c r="J154" s="2" t="s">
        <v>1341</v>
      </c>
      <c r="K154" s="7" t="s">
        <v>366</v>
      </c>
      <c r="L154" s="7">
        <v>3</v>
      </c>
      <c r="M154" s="2" t="s">
        <v>63</v>
      </c>
      <c r="N154" s="2" t="s">
        <v>3</v>
      </c>
      <c r="P154" s="2">
        <v>231845</v>
      </c>
      <c r="Q154" s="1" t="str">
        <f>IFERROR(VLOOKUP(BD_PDE_Planej_2025[[#This Row],[PI]],PlanosInternos_LS[],2,0),"")</f>
        <v/>
      </c>
      <c r="U154" s="8"/>
      <c r="V154" s="8">
        <v>25000</v>
      </c>
      <c r="W154" s="8"/>
      <c r="X154" s="8"/>
      <c r="Y154" s="8"/>
      <c r="Z154" s="33"/>
    </row>
    <row r="155" spans="2:27" x14ac:dyDescent="0.35">
      <c r="B155" s="1" t="s">
        <v>29</v>
      </c>
      <c r="C155" s="1" t="s">
        <v>30</v>
      </c>
      <c r="D155" s="6" t="s">
        <v>40</v>
      </c>
      <c r="H155" s="1" t="s">
        <v>1341</v>
      </c>
      <c r="I155" s="1" t="str">
        <f>IFERROR(VLOOKUP(BD_PDE_Planej_2025[[#This Row],[UGR]],UgrSintético_LS[#All],2,0),"")</f>
        <v/>
      </c>
      <c r="J155" s="2" t="s">
        <v>1341</v>
      </c>
      <c r="K155" s="7" t="s">
        <v>366</v>
      </c>
      <c r="L155" s="7">
        <v>3</v>
      </c>
      <c r="M155" s="2" t="s">
        <v>63</v>
      </c>
      <c r="N155" s="2" t="s">
        <v>3</v>
      </c>
      <c r="P155" s="2">
        <v>231845</v>
      </c>
      <c r="Q155" s="1" t="str">
        <f>IFERROR(VLOOKUP(BD_PDE_Planej_2025[[#This Row],[PI]],PlanosInternos_LS[],2,0),"")</f>
        <v/>
      </c>
      <c r="T155" s="8">
        <v>97263.040099999998</v>
      </c>
      <c r="U155" s="8"/>
      <c r="V155" s="35">
        <v>97263.040099999998</v>
      </c>
      <c r="W155" s="8"/>
      <c r="X155" s="8"/>
      <c r="Y155" s="8"/>
      <c r="Z155" s="33"/>
    </row>
    <row r="156" spans="2:27" x14ac:dyDescent="0.35">
      <c r="B156" s="1" t="s">
        <v>29</v>
      </c>
      <c r="C156" s="1" t="s">
        <v>30</v>
      </c>
      <c r="D156" s="6" t="s">
        <v>1327</v>
      </c>
      <c r="H156" s="1" t="s">
        <v>1341</v>
      </c>
      <c r="I156" s="1" t="str">
        <f>IFERROR(VLOOKUP(BD_PDE_Planej_2025[[#This Row],[UGR]],UgrSintético_LS[#All],2,0),"")</f>
        <v/>
      </c>
      <c r="J156" s="2" t="s">
        <v>1341</v>
      </c>
      <c r="K156" s="7" t="s">
        <v>366</v>
      </c>
      <c r="L156" s="7">
        <v>3</v>
      </c>
      <c r="M156" s="2" t="s">
        <v>63</v>
      </c>
      <c r="N156" s="2" t="s">
        <v>3</v>
      </c>
      <c r="P156" s="2">
        <v>231845</v>
      </c>
      <c r="Q156" s="1" t="str">
        <f>IFERROR(VLOOKUP(BD_PDE_Planej_2025[[#This Row],[PI]],PlanosInternos_LS[],2,0),"")</f>
        <v/>
      </c>
      <c r="T156" s="8">
        <v>401630.4</v>
      </c>
      <c r="U156" s="8"/>
      <c r="V156" s="8">
        <v>401630.4</v>
      </c>
      <c r="W156" s="8"/>
      <c r="X156" s="8"/>
      <c r="Y156" s="8"/>
      <c r="Z156" s="33"/>
    </row>
    <row r="157" spans="2:27" hidden="1" x14ac:dyDescent="0.35">
      <c r="B157" s="1" t="s">
        <v>29</v>
      </c>
      <c r="C157" s="1" t="s">
        <v>36</v>
      </c>
      <c r="D157" s="6" t="s">
        <v>1360</v>
      </c>
      <c r="H157" s="1" t="s">
        <v>31</v>
      </c>
      <c r="I157" s="1" t="str">
        <f>IFERROR(VLOOKUP(BD_PDE_Planej_2025[[#This Row],[UGR]],UgrSintético_LS[#All],2,0),"")</f>
        <v>151798</v>
      </c>
      <c r="J157" s="2" t="s">
        <v>31</v>
      </c>
      <c r="K157" s="7" t="s">
        <v>366</v>
      </c>
      <c r="L157" s="7">
        <v>3</v>
      </c>
      <c r="M157" s="2" t="s">
        <v>63</v>
      </c>
      <c r="N157" s="2" t="s">
        <v>3</v>
      </c>
      <c r="O157" s="54"/>
      <c r="P157" s="2">
        <v>231845</v>
      </c>
      <c r="Q157" s="53" t="str">
        <f>IFERROR(VLOOKUP(BD_PDE_Planej_2025[[#This Row],[PI]],PlanosInternos_LS[],2,0),"")</f>
        <v/>
      </c>
      <c r="R157" s="53"/>
      <c r="S157" s="55"/>
      <c r="T157" s="8">
        <v>10000</v>
      </c>
      <c r="U157" s="8"/>
      <c r="V157" s="8">
        <v>15000</v>
      </c>
      <c r="W157" s="8"/>
      <c r="X157" s="55"/>
      <c r="Y157" s="55">
        <v>15000</v>
      </c>
      <c r="Z157" s="56"/>
      <c r="AA157" s="55"/>
    </row>
    <row r="158" spans="2:27" hidden="1" x14ac:dyDescent="0.35">
      <c r="B158" s="1" t="s">
        <v>29</v>
      </c>
      <c r="C158" s="1" t="s">
        <v>36</v>
      </c>
      <c r="D158" s="6" t="s">
        <v>1328</v>
      </c>
      <c r="H158" s="1" t="s">
        <v>32</v>
      </c>
      <c r="I158" s="1" t="str">
        <f>IFERROR(VLOOKUP(BD_PDE_Planej_2025[[#This Row],[UGR]],UgrSintético_LS[#All],2,0),"")</f>
        <v>155383</v>
      </c>
      <c r="J158" s="2" t="s">
        <v>32</v>
      </c>
      <c r="K158" s="7" t="s">
        <v>366</v>
      </c>
      <c r="L158" s="7">
        <v>3</v>
      </c>
      <c r="M158" s="2" t="s">
        <v>63</v>
      </c>
      <c r="N158" s="2" t="s">
        <v>3</v>
      </c>
      <c r="P158" s="2">
        <v>231845</v>
      </c>
      <c r="Q158" s="1" t="str">
        <f>IFERROR(VLOOKUP(BD_PDE_Planej_2025[[#This Row],[PI]],PlanosInternos_LS[],2,0),"")</f>
        <v/>
      </c>
      <c r="T158" s="8">
        <v>24137.402618687462</v>
      </c>
      <c r="U158" s="8"/>
      <c r="V158" s="8">
        <v>25380.42591383812</v>
      </c>
      <c r="W158" s="8"/>
      <c r="X158" s="8"/>
      <c r="Y158" s="8">
        <v>14805.2549</v>
      </c>
      <c r="Z158" s="33">
        <v>10575.1849</v>
      </c>
    </row>
    <row r="159" spans="2:27" hidden="1" x14ac:dyDescent="0.35">
      <c r="B159" s="1" t="s">
        <v>29</v>
      </c>
      <c r="C159" s="1" t="s">
        <v>36</v>
      </c>
      <c r="D159" s="6" t="s">
        <v>742</v>
      </c>
      <c r="H159" s="1" t="s">
        <v>31</v>
      </c>
      <c r="I159" s="1" t="str">
        <f>IFERROR(VLOOKUP(BD_PDE_Planej_2025[[#This Row],[UGR]],UgrSintético_LS[#All],2,0),"")</f>
        <v>151798</v>
      </c>
      <c r="J159" s="2" t="s">
        <v>31</v>
      </c>
      <c r="K159" s="7" t="s">
        <v>366</v>
      </c>
      <c r="L159" s="7">
        <v>3</v>
      </c>
      <c r="M159" s="2" t="s">
        <v>63</v>
      </c>
      <c r="N159" s="2" t="s">
        <v>3</v>
      </c>
      <c r="P159" s="2">
        <v>231845</v>
      </c>
      <c r="Q159" s="1" t="str">
        <f>IFERROR(VLOOKUP(BD_PDE_Planej_2025[[#This Row],[PI]],PlanosInternos_LS[],2,0),"")</f>
        <v/>
      </c>
      <c r="T159" s="8">
        <v>18890.141179842361</v>
      </c>
      <c r="U159" s="8"/>
      <c r="V159" s="8">
        <v>10287.532637075719</v>
      </c>
      <c r="W159" s="8"/>
      <c r="X159" s="8"/>
      <c r="Y159" s="8">
        <v>10287.530000000001</v>
      </c>
      <c r="Z159" s="33"/>
    </row>
    <row r="160" spans="2:27" hidden="1" x14ac:dyDescent="0.35">
      <c r="B160" s="1" t="s">
        <v>29</v>
      </c>
      <c r="C160" s="1" t="s">
        <v>36</v>
      </c>
      <c r="D160" s="6" t="s">
        <v>1329</v>
      </c>
      <c r="H160" s="1" t="s">
        <v>112</v>
      </c>
      <c r="I160" s="1" t="str">
        <f>IFERROR(VLOOKUP(BD_PDE_Planej_2025[[#This Row],[UGR]],UgrSintético_LS[#All],2,0),"")</f>
        <v>151801</v>
      </c>
      <c r="J160" s="2" t="s">
        <v>112</v>
      </c>
      <c r="K160" s="7" t="s">
        <v>366</v>
      </c>
      <c r="L160" s="7">
        <v>3</v>
      </c>
      <c r="M160" s="2" t="s">
        <v>63</v>
      </c>
      <c r="N160" s="2" t="s">
        <v>3</v>
      </c>
      <c r="P160" s="2">
        <v>231845</v>
      </c>
      <c r="Q160" s="1" t="str">
        <f>IFERROR(VLOOKUP(BD_PDE_Planej_2025[[#This Row],[PI]],PlanosInternos_LS[],2,0),"")</f>
        <v/>
      </c>
      <c r="T160" s="8">
        <v>99697.967338056929</v>
      </c>
      <c r="U160" s="8"/>
      <c r="V160" s="8">
        <v>99265.665796344663</v>
      </c>
      <c r="W160" s="8"/>
      <c r="X160" s="8"/>
      <c r="Y160" s="8">
        <v>57904.97</v>
      </c>
      <c r="Z160" s="33">
        <v>41360.699999999997</v>
      </c>
    </row>
    <row r="161" spans="2:26" hidden="1" x14ac:dyDescent="0.35">
      <c r="B161" s="1" t="s">
        <v>29</v>
      </c>
      <c r="C161" s="1" t="s">
        <v>36</v>
      </c>
      <c r="D161" s="6" t="s">
        <v>1480</v>
      </c>
      <c r="H161" s="1" t="s">
        <v>42</v>
      </c>
      <c r="I161" s="1" t="str">
        <f>IFERROR(VLOOKUP(BD_PDE_Planej_2025[[#This Row],[UGR]],UgrSintético_LS[#All],2,0),"")</f>
        <v>151800</v>
      </c>
      <c r="J161" s="2" t="s">
        <v>42</v>
      </c>
      <c r="K161" s="7" t="s">
        <v>366</v>
      </c>
      <c r="L161" s="7">
        <v>3</v>
      </c>
      <c r="M161" s="2" t="s">
        <v>63</v>
      </c>
      <c r="N161" s="2" t="s">
        <v>3</v>
      </c>
      <c r="P161" s="2">
        <v>231845</v>
      </c>
      <c r="Q161" s="1" t="str">
        <f>IFERROR(VLOOKUP(BD_PDE_Planej_2025[[#This Row],[PI]],PlanosInternos_LS[],2,0),"")</f>
        <v/>
      </c>
      <c r="U161" s="8"/>
      <c r="V161" s="8">
        <v>10000</v>
      </c>
      <c r="W161" s="8"/>
      <c r="X161" s="8"/>
      <c r="Y161" s="8">
        <v>10000</v>
      </c>
      <c r="Z161" s="33"/>
    </row>
    <row r="162" spans="2:26" hidden="1" x14ac:dyDescent="0.35">
      <c r="B162" s="1" t="s">
        <v>29</v>
      </c>
      <c r="C162" s="1" t="s">
        <v>36</v>
      </c>
      <c r="D162" s="6" t="s">
        <v>1355</v>
      </c>
      <c r="H162" s="1" t="s">
        <v>31</v>
      </c>
      <c r="I162" s="1" t="str">
        <f>IFERROR(VLOOKUP(BD_PDE_Planej_2025[[#This Row],[UGR]],UgrSintético_LS[#All],2,0),"")</f>
        <v>151798</v>
      </c>
      <c r="J162" s="2" t="s">
        <v>31</v>
      </c>
      <c r="K162" s="7" t="s">
        <v>366</v>
      </c>
      <c r="L162" s="7">
        <v>3</v>
      </c>
      <c r="M162" s="2" t="s">
        <v>63</v>
      </c>
      <c r="N162" s="2" t="s">
        <v>3</v>
      </c>
      <c r="P162" s="2">
        <v>231845</v>
      </c>
      <c r="Q162" s="1" t="str">
        <f>IFERROR(VLOOKUP(BD_PDE_Planej_2025[[#This Row],[PI]],PlanosInternos_LS[],2,0),"")</f>
        <v/>
      </c>
      <c r="T162" s="8">
        <v>19895.866288954341</v>
      </c>
      <c r="U162" s="8"/>
      <c r="V162" s="8">
        <v>19853.133159268931</v>
      </c>
      <c r="W162" s="8"/>
      <c r="X162" s="8"/>
      <c r="Y162" s="8">
        <v>19853.13</v>
      </c>
      <c r="Z162" s="33"/>
    </row>
    <row r="163" spans="2:26" hidden="1" x14ac:dyDescent="0.35">
      <c r="B163" s="1" t="s">
        <v>29</v>
      </c>
      <c r="C163" s="1" t="s">
        <v>36</v>
      </c>
      <c r="D163" s="6" t="s">
        <v>1330</v>
      </c>
      <c r="H163" s="1" t="s">
        <v>31</v>
      </c>
      <c r="I163" s="1" t="str">
        <f>IFERROR(VLOOKUP(BD_PDE_Planej_2025[[#This Row],[UGR]],UgrSintético_LS[#All],2,0),"")</f>
        <v>151798</v>
      </c>
      <c r="J163" s="2" t="s">
        <v>31</v>
      </c>
      <c r="K163" s="7" t="s">
        <v>366</v>
      </c>
      <c r="L163" s="7">
        <v>3</v>
      </c>
      <c r="M163" s="2" t="s">
        <v>63</v>
      </c>
      <c r="N163" s="2" t="s">
        <v>3</v>
      </c>
      <c r="P163" s="2">
        <v>231845</v>
      </c>
      <c r="Q163" s="1" t="str">
        <f>IFERROR(VLOOKUP(BD_PDE_Planej_2025[[#This Row],[PI]],PlanosInternos_LS[],2,0),"")</f>
        <v/>
      </c>
      <c r="T163" s="8">
        <v>23612.676474802953</v>
      </c>
      <c r="U163" s="8"/>
      <c r="V163" s="8">
        <v>25718.831592689297</v>
      </c>
      <c r="W163" s="8"/>
      <c r="X163" s="8"/>
      <c r="Y163" s="8">
        <v>15002.65</v>
      </c>
      <c r="Z163" s="33">
        <v>10716.18</v>
      </c>
    </row>
    <row r="164" spans="2:26" hidden="1" x14ac:dyDescent="0.35">
      <c r="B164" s="1" t="s">
        <v>29</v>
      </c>
      <c r="C164" s="1" t="s">
        <v>36</v>
      </c>
      <c r="D164" s="6" t="s">
        <v>1331</v>
      </c>
      <c r="H164" s="1" t="s">
        <v>44</v>
      </c>
      <c r="I164" s="1" t="str">
        <f>IFERROR(VLOOKUP(BD_PDE_Planej_2025[[#This Row],[UGR]],UgrSintético_LS[#All],2,0),"")</f>
        <v>151799</v>
      </c>
      <c r="J164" s="2" t="s">
        <v>44</v>
      </c>
      <c r="K164" s="7" t="s">
        <v>366</v>
      </c>
      <c r="L164" s="7">
        <v>3</v>
      </c>
      <c r="M164" s="2" t="s">
        <v>63</v>
      </c>
      <c r="N164" s="2" t="s">
        <v>3</v>
      </c>
      <c r="P164" s="2">
        <v>231845</v>
      </c>
      <c r="Q164" s="1" t="str">
        <f>IFERROR(VLOOKUP(BD_PDE_Planej_2025[[#This Row],[PI]],PlanosInternos_LS[],2,0),"")</f>
        <v/>
      </c>
      <c r="T164" s="8">
        <v>5000</v>
      </c>
      <c r="U164" s="8"/>
      <c r="V164" s="8">
        <v>10000</v>
      </c>
      <c r="W164" s="8"/>
      <c r="X164" s="8"/>
      <c r="Y164" s="8">
        <v>10000</v>
      </c>
      <c r="Z164" s="33"/>
    </row>
    <row r="165" spans="2:26" hidden="1" x14ac:dyDescent="0.35">
      <c r="B165" s="1" t="s">
        <v>29</v>
      </c>
      <c r="C165" s="1" t="s">
        <v>36</v>
      </c>
      <c r="D165" s="6" t="s">
        <v>1332</v>
      </c>
      <c r="H165" s="1" t="s">
        <v>112</v>
      </c>
      <c r="I165" s="1" t="str">
        <f>IFERROR(VLOOKUP(BD_PDE_Planej_2025[[#This Row],[UGR]],UgrSintético_LS[#All],2,0),"")</f>
        <v>151801</v>
      </c>
      <c r="J165" s="2" t="s">
        <v>112</v>
      </c>
      <c r="K165" s="7" t="s">
        <v>366</v>
      </c>
      <c r="L165" s="7">
        <v>3</v>
      </c>
      <c r="M165" s="2" t="s">
        <v>63</v>
      </c>
      <c r="N165" s="2" t="s">
        <v>3</v>
      </c>
      <c r="P165" s="2">
        <v>231845</v>
      </c>
      <c r="Q165" s="1" t="str">
        <f>IFERROR(VLOOKUP(BD_PDE_Planej_2025[[#This Row],[PI]],PlanosInternos_LS[],2,0),"")</f>
        <v/>
      </c>
      <c r="T165" s="8">
        <v>34435.153192420978</v>
      </c>
      <c r="U165" s="8"/>
      <c r="V165" s="8">
        <v>43654.332571801569</v>
      </c>
      <c r="W165" s="8"/>
      <c r="X165" s="8"/>
      <c r="Y165" s="8">
        <v>25465.03</v>
      </c>
      <c r="Z165" s="33">
        <v>18189.3</v>
      </c>
    </row>
    <row r="166" spans="2:26" hidden="1" x14ac:dyDescent="0.35">
      <c r="B166" s="1" t="s">
        <v>29</v>
      </c>
      <c r="C166" s="1" t="s">
        <v>36</v>
      </c>
      <c r="D166" s="6" t="s">
        <v>1333</v>
      </c>
      <c r="H166" s="1" t="s">
        <v>41</v>
      </c>
      <c r="I166" s="1" t="str">
        <f>IFERROR(VLOOKUP(BD_PDE_Planej_2025[[#This Row],[UGR]],UgrSintético_LS[#All],2,0),"")</f>
        <v>151802</v>
      </c>
      <c r="J166" s="2" t="s">
        <v>41</v>
      </c>
      <c r="K166" s="7" t="s">
        <v>366</v>
      </c>
      <c r="L166" s="7">
        <v>3</v>
      </c>
      <c r="M166" s="2" t="s">
        <v>63</v>
      </c>
      <c r="N166" s="2" t="s">
        <v>3</v>
      </c>
      <c r="P166" s="2">
        <v>231845</v>
      </c>
      <c r="Q166" s="1" t="str">
        <f>IFERROR(VLOOKUP(BD_PDE_Planej_2025[[#This Row],[PI]],PlanosInternos_LS[],2,0),"")</f>
        <v/>
      </c>
      <c r="T166" s="8">
        <v>26236.307194225505</v>
      </c>
      <c r="U166" s="8"/>
      <c r="V166" s="8">
        <v>27072.454308093998</v>
      </c>
      <c r="W166" s="8"/>
      <c r="X166" s="8"/>
      <c r="Y166" s="8">
        <v>15792.26</v>
      </c>
      <c r="Z166" s="33">
        <v>11280.19</v>
      </c>
    </row>
    <row r="167" spans="2:26" hidden="1" x14ac:dyDescent="0.35">
      <c r="B167" s="1" t="s">
        <v>29</v>
      </c>
      <c r="C167" s="1" t="s">
        <v>36</v>
      </c>
      <c r="D167" s="6" t="s">
        <v>1334</v>
      </c>
      <c r="H167" s="1" t="s">
        <v>112</v>
      </c>
      <c r="I167" s="1" t="str">
        <f>IFERROR(VLOOKUP(BD_PDE_Planej_2025[[#This Row],[UGR]],UgrSintético_LS[#All],2,0),"")</f>
        <v>151801</v>
      </c>
      <c r="J167" s="2" t="s">
        <v>112</v>
      </c>
      <c r="K167" s="7" t="s">
        <v>366</v>
      </c>
      <c r="L167" s="7">
        <v>3</v>
      </c>
      <c r="M167" s="2" t="s">
        <v>63</v>
      </c>
      <c r="N167" s="2" t="s">
        <v>3</v>
      </c>
      <c r="P167" s="2">
        <v>231845</v>
      </c>
      <c r="Q167" s="1" t="str">
        <f>IFERROR(VLOOKUP(BD_PDE_Planej_2025[[#This Row],[PI]],PlanosInternos_LS[],2,0),"")</f>
        <v/>
      </c>
      <c r="T167" s="8">
        <v>5000</v>
      </c>
      <c r="U167" s="8"/>
      <c r="V167" s="8">
        <v>10000</v>
      </c>
      <c r="W167" s="8"/>
      <c r="X167" s="8"/>
      <c r="Y167" s="8">
        <v>10000</v>
      </c>
      <c r="Z167" s="33"/>
    </row>
    <row r="168" spans="2:26" hidden="1" x14ac:dyDescent="0.35">
      <c r="B168" s="1" t="s">
        <v>29</v>
      </c>
      <c r="C168" s="1" t="s">
        <v>36</v>
      </c>
      <c r="D168" s="6" t="s">
        <v>1648</v>
      </c>
      <c r="H168" s="1" t="s">
        <v>112</v>
      </c>
      <c r="I168" s="1" t="str">
        <f>IFERROR(VLOOKUP(BD_PDE_Planej_2025[[#This Row],[UGR]],UgrSintético_LS[#All],2,0),"")</f>
        <v>151801</v>
      </c>
      <c r="J168" s="2" t="s">
        <v>112</v>
      </c>
      <c r="K168" s="7" t="s">
        <v>366</v>
      </c>
      <c r="L168" s="7">
        <v>3</v>
      </c>
      <c r="M168" s="2" t="s">
        <v>63</v>
      </c>
      <c r="N168" s="2" t="s">
        <v>3</v>
      </c>
      <c r="P168" s="2">
        <v>231845</v>
      </c>
      <c r="Q168" s="1" t="str">
        <f>IFERROR(VLOOKUP(BD_PDE_Planej_2025[[#This Row],[PI]],PlanosInternos_LS[],2,0),"")</f>
        <v/>
      </c>
      <c r="U168" s="8"/>
      <c r="V168" s="8">
        <v>10000</v>
      </c>
      <c r="W168" s="8"/>
      <c r="X168" s="8"/>
      <c r="Y168" s="8">
        <v>10000</v>
      </c>
      <c r="Z168" s="34"/>
    </row>
    <row r="169" spans="2:26" hidden="1" x14ac:dyDescent="0.35">
      <c r="B169" s="1" t="s">
        <v>29</v>
      </c>
      <c r="C169" s="1" t="s">
        <v>36</v>
      </c>
      <c r="D169" s="6" t="s">
        <v>1335</v>
      </c>
      <c r="H169" s="1" t="s">
        <v>32</v>
      </c>
      <c r="I169" s="1" t="str">
        <f>IFERROR(VLOOKUP(BD_PDE_Planej_2025[[#This Row],[UGR]],UgrSintético_LS[#All],2,0),"")</f>
        <v>155383</v>
      </c>
      <c r="J169" s="2" t="s">
        <v>32</v>
      </c>
      <c r="K169" s="7" t="s">
        <v>366</v>
      </c>
      <c r="L169" s="7">
        <v>3</v>
      </c>
      <c r="M169" s="2" t="s">
        <v>63</v>
      </c>
      <c r="N169" s="2" t="s">
        <v>3</v>
      </c>
      <c r="P169" s="2">
        <v>231845</v>
      </c>
      <c r="Q169" s="1" t="str">
        <f>IFERROR(VLOOKUP(BD_PDE_Planej_2025[[#This Row],[PI]],PlanosInternos_LS[],2,0),"")</f>
        <v/>
      </c>
      <c r="T169" s="8">
        <v>26892.214874081146</v>
      </c>
      <c r="U169" s="8"/>
      <c r="V169" s="8">
        <v>37224.624673629245</v>
      </c>
      <c r="W169" s="8"/>
      <c r="X169" s="8"/>
      <c r="Y169" s="8">
        <v>21714.36</v>
      </c>
      <c r="Z169" s="33">
        <v>15510.26</v>
      </c>
    </row>
    <row r="170" spans="2:26" hidden="1" x14ac:dyDescent="0.35">
      <c r="B170" s="1" t="s">
        <v>29</v>
      </c>
      <c r="C170" s="1" t="s">
        <v>36</v>
      </c>
      <c r="D170" s="6" t="s">
        <v>1336</v>
      </c>
      <c r="H170" s="1" t="s">
        <v>44</v>
      </c>
      <c r="I170" s="1" t="str">
        <f>IFERROR(VLOOKUP(BD_PDE_Planej_2025[[#This Row],[UGR]],UgrSintético_LS[#All],2,0),"")</f>
        <v>151799</v>
      </c>
      <c r="J170" s="2" t="s">
        <v>44</v>
      </c>
      <c r="K170" s="7" t="s">
        <v>366</v>
      </c>
      <c r="L170" s="7">
        <v>3</v>
      </c>
      <c r="M170" s="2" t="s">
        <v>63</v>
      </c>
      <c r="N170" s="2" t="s">
        <v>3</v>
      </c>
      <c r="P170" s="2">
        <v>231845</v>
      </c>
      <c r="Q170" s="1" t="str">
        <f>IFERROR(VLOOKUP(BD_PDE_Planej_2025[[#This Row],[PI]],PlanosInternos_LS[],2,0),"")</f>
        <v/>
      </c>
      <c r="T170" s="8">
        <v>15085.876636679664</v>
      </c>
      <c r="U170" s="8"/>
      <c r="V170" s="8">
        <v>18104.703818537859</v>
      </c>
      <c r="W170" s="8"/>
      <c r="X170" s="8"/>
      <c r="Y170" s="8">
        <v>18104.7</v>
      </c>
      <c r="Z170" s="33"/>
    </row>
    <row r="171" spans="2:26" hidden="1" x14ac:dyDescent="0.35">
      <c r="B171" s="1" t="s">
        <v>29</v>
      </c>
      <c r="C171" s="1" t="s">
        <v>36</v>
      </c>
      <c r="D171" s="6" t="s">
        <v>1337</v>
      </c>
      <c r="H171" s="1" t="s">
        <v>42</v>
      </c>
      <c r="I171" s="1" t="str">
        <f>IFERROR(VLOOKUP(BD_PDE_Planej_2025[[#This Row],[UGR]],UgrSintético_LS[#All],2,0),"")</f>
        <v>151800</v>
      </c>
      <c r="J171" s="2" t="s">
        <v>42</v>
      </c>
      <c r="K171" s="7" t="s">
        <v>366</v>
      </c>
      <c r="L171" s="7">
        <v>3</v>
      </c>
      <c r="M171" s="2" t="s">
        <v>63</v>
      </c>
      <c r="N171" s="2" t="s">
        <v>3</v>
      </c>
      <c r="P171" s="2">
        <v>231845</v>
      </c>
      <c r="Q171" s="1" t="str">
        <f>IFERROR(VLOOKUP(BD_PDE_Planej_2025[[#This Row],[PI]],PlanosInternos_LS[],2,0),"")</f>
        <v/>
      </c>
      <c r="T171" s="8">
        <v>34763.107032348787</v>
      </c>
      <c r="U171" s="8"/>
      <c r="V171" s="8">
        <v>35194.190600522197</v>
      </c>
      <c r="W171" s="8"/>
      <c r="X171" s="8"/>
      <c r="Y171" s="8">
        <v>20529.939999999999</v>
      </c>
      <c r="Z171" s="33">
        <v>14664.25</v>
      </c>
    </row>
    <row r="172" spans="2:26" hidden="1" x14ac:dyDescent="0.35">
      <c r="B172" s="1" t="s">
        <v>29</v>
      </c>
      <c r="C172" s="1" t="s">
        <v>36</v>
      </c>
      <c r="D172" s="6" t="s">
        <v>1338</v>
      </c>
      <c r="H172" s="1" t="s">
        <v>47</v>
      </c>
      <c r="I172" s="1" t="str">
        <f>IFERROR(VLOOKUP(BD_PDE_Planej_2025[[#This Row],[UGR]],UgrSintético_LS[#All],2,0),"")</f>
        <v>157056</v>
      </c>
      <c r="J172" s="2" t="s">
        <v>47</v>
      </c>
      <c r="K172" s="7" t="s">
        <v>366</v>
      </c>
      <c r="L172" s="7">
        <v>3</v>
      </c>
      <c r="M172" s="2" t="s">
        <v>63</v>
      </c>
      <c r="N172" s="2" t="s">
        <v>3</v>
      </c>
      <c r="P172" s="2">
        <v>231845</v>
      </c>
      <c r="Q172" s="1" t="str">
        <f>IFERROR(VLOOKUP(BD_PDE_Planej_2025[[#This Row],[PI]],PlanosInternos_LS[],2,0),"")</f>
        <v/>
      </c>
      <c r="T172" s="8">
        <v>36402.876231987895</v>
      </c>
      <c r="U172" s="8"/>
      <c r="V172" s="8">
        <v>33163.756527415149</v>
      </c>
      <c r="W172" s="8"/>
      <c r="X172" s="8"/>
      <c r="Y172" s="8">
        <v>19345.53</v>
      </c>
      <c r="Z172" s="33">
        <v>13818.23</v>
      </c>
    </row>
    <row r="173" spans="2:26" hidden="1" x14ac:dyDescent="0.35">
      <c r="B173" s="1" t="s">
        <v>29</v>
      </c>
      <c r="C173" s="1" t="s">
        <v>36</v>
      </c>
      <c r="D173" s="6" t="s">
        <v>1339</v>
      </c>
      <c r="H173" s="1" t="s">
        <v>31</v>
      </c>
      <c r="I173" s="1" t="str">
        <f>IFERROR(VLOOKUP(BD_PDE_Planej_2025[[#This Row],[UGR]],UgrSintético_LS[#All],2,0),"")</f>
        <v>151798</v>
      </c>
      <c r="J173" s="2" t="s">
        <v>31</v>
      </c>
      <c r="K173" s="7" t="s">
        <v>366</v>
      </c>
      <c r="L173" s="7">
        <v>3</v>
      </c>
      <c r="M173" s="2" t="s">
        <v>63</v>
      </c>
      <c r="N173" s="2" t="s">
        <v>3</v>
      </c>
      <c r="P173" s="2">
        <v>231845</v>
      </c>
      <c r="Q173" s="1" t="str">
        <f>IFERROR(VLOOKUP(BD_PDE_Planej_2025[[#This Row],[PI]],PlanosInternos_LS[],2,0),"")</f>
        <v/>
      </c>
      <c r="T173" s="8">
        <v>7870.8921582676521</v>
      </c>
      <c r="U173" s="8"/>
      <c r="V173" s="8">
        <v>10659.77888381201</v>
      </c>
      <c r="W173" s="8"/>
      <c r="X173" s="8"/>
      <c r="Y173" s="8">
        <v>10659.78</v>
      </c>
      <c r="Z173" s="33"/>
    </row>
    <row r="174" spans="2:26" hidden="1" x14ac:dyDescent="0.35">
      <c r="B174" s="1" t="s">
        <v>29</v>
      </c>
      <c r="C174" s="1" t="s">
        <v>36</v>
      </c>
      <c r="D174" s="6" t="s">
        <v>1359</v>
      </c>
      <c r="H174" s="1" t="s">
        <v>31</v>
      </c>
      <c r="I174" s="1" t="str">
        <f>IFERROR(VLOOKUP(BD_PDE_Planej_2025[[#This Row],[UGR]],UgrSintético_LS[#All],2,0),"")</f>
        <v>151798</v>
      </c>
      <c r="J174" s="2" t="s">
        <v>31</v>
      </c>
      <c r="K174" s="7" t="s">
        <v>366</v>
      </c>
      <c r="L174" s="7">
        <v>3</v>
      </c>
      <c r="M174" s="2" t="s">
        <v>63</v>
      </c>
      <c r="N174" s="2" t="s">
        <v>3</v>
      </c>
      <c r="P174" s="2">
        <v>231845</v>
      </c>
      <c r="Q174" s="1" t="str">
        <f>IFERROR(VLOOKUP(BD_PDE_Planej_2025[[#This Row],[PI]],PlanosInternos_LS[],2,0),"")</f>
        <v/>
      </c>
      <c r="T174" s="8">
        <v>2361.2676474802952</v>
      </c>
      <c r="U174" s="8"/>
      <c r="V174" s="8"/>
      <c r="W174" s="8"/>
      <c r="X174" s="8"/>
      <c r="Y174" s="8"/>
      <c r="Z174" s="33"/>
    </row>
    <row r="175" spans="2:26" hidden="1" x14ac:dyDescent="0.35">
      <c r="B175" s="1" t="s">
        <v>29</v>
      </c>
      <c r="C175" s="1" t="s">
        <v>36</v>
      </c>
      <c r="D175" s="6" t="s">
        <v>1361</v>
      </c>
      <c r="H175" s="1" t="s">
        <v>20</v>
      </c>
      <c r="I175" s="1" t="str">
        <f>IFERROR(VLOOKUP(BD_PDE_Planej_2025[[#This Row],[UGR]],UgrSintético_LS[#All],2,0),"")</f>
        <v>155649</v>
      </c>
      <c r="J175" s="2" t="s">
        <v>20</v>
      </c>
      <c r="K175" s="7" t="s">
        <v>366</v>
      </c>
      <c r="L175" s="7">
        <v>3</v>
      </c>
      <c r="M175" s="2" t="s">
        <v>63</v>
      </c>
      <c r="N175" s="2" t="s">
        <v>3</v>
      </c>
      <c r="P175" s="2">
        <v>231845</v>
      </c>
      <c r="Q175" s="1" t="str">
        <f>IFERROR(VLOOKUP(BD_PDE_Planej_2025[[#This Row],[PI]],PlanosInternos_LS[],2,0),"")</f>
        <v/>
      </c>
      <c r="T175" s="8">
        <v>5000</v>
      </c>
      <c r="U175" s="8"/>
      <c r="V175" s="8">
        <v>10000</v>
      </c>
      <c r="W175" s="8"/>
      <c r="X175" s="8"/>
      <c r="Y175" s="8">
        <v>10000</v>
      </c>
      <c r="Z175" s="33"/>
    </row>
    <row r="176" spans="2:26" ht="29" hidden="1" x14ac:dyDescent="0.35">
      <c r="B176" s="1" t="s">
        <v>29</v>
      </c>
      <c r="C176" s="1" t="s">
        <v>36</v>
      </c>
      <c r="D176" s="6" t="s">
        <v>1362</v>
      </c>
      <c r="H176" s="1" t="s">
        <v>41</v>
      </c>
      <c r="I176" s="1" t="str">
        <f>IFERROR(VLOOKUP(BD_PDE_Planej_2025[[#This Row],[UGR]],UgrSintético_LS[#All],2,0),"")</f>
        <v>151802</v>
      </c>
      <c r="J176" s="2" t="s">
        <v>41</v>
      </c>
      <c r="K176" s="7" t="s">
        <v>366</v>
      </c>
      <c r="L176" s="7">
        <v>3</v>
      </c>
      <c r="M176" s="2" t="s">
        <v>63</v>
      </c>
      <c r="N176" s="2" t="s">
        <v>3</v>
      </c>
      <c r="P176" s="2">
        <v>231845</v>
      </c>
      <c r="Q176" s="1" t="str">
        <f>IFERROR(VLOOKUP(BD_PDE_Planej_2025[[#This Row],[PI]],PlanosInternos_LS[],2,0),"")</f>
        <v/>
      </c>
      <c r="U176" s="8"/>
      <c r="V176" s="8">
        <v>10000</v>
      </c>
      <c r="W176" s="8"/>
      <c r="X176" s="8"/>
      <c r="Y176" s="8">
        <v>10000</v>
      </c>
      <c r="Z176" s="34"/>
    </row>
    <row r="177" spans="2:26" hidden="1" x14ac:dyDescent="0.35">
      <c r="B177" s="1" t="s">
        <v>29</v>
      </c>
      <c r="C177" s="1" t="s">
        <v>36</v>
      </c>
      <c r="D177" s="6" t="s">
        <v>1356</v>
      </c>
      <c r="H177" s="1" t="s">
        <v>31</v>
      </c>
      <c r="I177" s="1" t="str">
        <f>IFERROR(VLOOKUP(BD_PDE_Planej_2025[[#This Row],[UGR]],UgrSintético_LS[#All],2,0),"")</f>
        <v>151798</v>
      </c>
      <c r="J177" s="2" t="s">
        <v>31</v>
      </c>
      <c r="K177" s="7" t="s">
        <v>366</v>
      </c>
      <c r="L177" s="7">
        <v>3</v>
      </c>
      <c r="M177" s="2" t="s">
        <v>63</v>
      </c>
      <c r="N177" s="2" t="s">
        <v>3</v>
      </c>
      <c r="P177" s="2">
        <v>231845</v>
      </c>
      <c r="Q177" s="1" t="str">
        <f>IFERROR(VLOOKUP(BD_PDE_Planej_2025[[#This Row],[PI]],PlanosInternos_LS[],2,0),"")</f>
        <v/>
      </c>
      <c r="T177" s="8">
        <v>7346.1660143831396</v>
      </c>
      <c r="U177" s="8"/>
      <c r="V177" s="8">
        <v>6632.7513054830288</v>
      </c>
      <c r="W177" s="8"/>
      <c r="X177" s="8"/>
      <c r="Y177" s="8">
        <v>6632.75</v>
      </c>
      <c r="Z177" s="33"/>
    </row>
    <row r="178" spans="2:26" hidden="1" x14ac:dyDescent="0.35">
      <c r="B178" s="1" t="s">
        <v>29</v>
      </c>
      <c r="C178" s="1" t="s">
        <v>36</v>
      </c>
      <c r="D178" s="6" t="s">
        <v>1357</v>
      </c>
      <c r="H178" s="1" t="s">
        <v>31</v>
      </c>
      <c r="I178" s="1" t="str">
        <f>IFERROR(VLOOKUP(BD_PDE_Planej_2025[[#This Row],[UGR]],UgrSintético_LS[#All],2,0),"")</f>
        <v>151798</v>
      </c>
      <c r="J178" s="2" t="s">
        <v>31</v>
      </c>
      <c r="K178" s="7" t="s">
        <v>366</v>
      </c>
      <c r="L178" s="7">
        <v>3</v>
      </c>
      <c r="M178" s="2" t="s">
        <v>63</v>
      </c>
      <c r="N178" s="2" t="s">
        <v>3</v>
      </c>
      <c r="P178" s="2">
        <v>231845</v>
      </c>
      <c r="Q178" s="1" t="str">
        <f>IFERROR(VLOOKUP(BD_PDE_Planej_2025[[#This Row],[PI]],PlanosInternos_LS[],2,0),"")</f>
        <v/>
      </c>
      <c r="T178" s="8">
        <v>9346.6844379428367</v>
      </c>
      <c r="U178" s="8"/>
      <c r="V178" s="8">
        <v>12521.01011749347</v>
      </c>
      <c r="W178" s="8"/>
      <c r="X178" s="8"/>
      <c r="Y178" s="8">
        <v>12521.01</v>
      </c>
      <c r="Z178" s="33"/>
    </row>
    <row r="179" spans="2:26" ht="29" hidden="1" x14ac:dyDescent="0.35">
      <c r="B179" s="1" t="s">
        <v>29</v>
      </c>
      <c r="C179" s="1" t="s">
        <v>36</v>
      </c>
      <c r="D179" s="6" t="s">
        <v>1358</v>
      </c>
      <c r="H179" s="1" t="s">
        <v>42</v>
      </c>
      <c r="I179" s="1" t="str">
        <f>IFERROR(VLOOKUP(BD_PDE_Planej_2025[[#This Row],[UGR]],UgrSintético_LS[#All],2,0),"")</f>
        <v>151800</v>
      </c>
      <c r="J179" s="2" t="s">
        <v>42</v>
      </c>
      <c r="K179" s="7" t="s">
        <v>366</v>
      </c>
      <c r="L179" s="7">
        <v>3</v>
      </c>
      <c r="M179" s="2" t="s">
        <v>63</v>
      </c>
      <c r="N179" s="2" t="s">
        <v>3</v>
      </c>
      <c r="P179" s="2">
        <v>231845</v>
      </c>
      <c r="Q179" s="1" t="str">
        <f>IFERROR(VLOOKUP(BD_PDE_Planej_2025[[#This Row],[PI]],PlanosInternos_LS[],2,0),"")</f>
        <v/>
      </c>
      <c r="T179" s="8">
        <v>10232.159805747948</v>
      </c>
      <c r="U179" s="8"/>
      <c r="V179" s="8">
        <v>10016.808093994778</v>
      </c>
      <c r="W179" s="8"/>
      <c r="X179" s="8"/>
      <c r="Y179" s="8">
        <v>10016.81</v>
      </c>
      <c r="Z179" s="33"/>
    </row>
    <row r="180" spans="2:26" hidden="1" x14ac:dyDescent="0.35">
      <c r="B180" s="1" t="s">
        <v>29</v>
      </c>
      <c r="C180" s="1" t="s">
        <v>36</v>
      </c>
      <c r="D180" s="6" t="s">
        <v>1340</v>
      </c>
      <c r="H180" s="1" t="s">
        <v>32</v>
      </c>
      <c r="I180" s="1" t="str">
        <f>IFERROR(VLOOKUP(BD_PDE_Planej_2025[[#This Row],[UGR]],UgrSintético_LS[#All],2,0),"")</f>
        <v>155383</v>
      </c>
      <c r="J180" s="2" t="s">
        <v>32</v>
      </c>
      <c r="K180" s="7" t="s">
        <v>366</v>
      </c>
      <c r="L180" s="7">
        <v>3</v>
      </c>
      <c r="M180" s="2" t="s">
        <v>63</v>
      </c>
      <c r="N180" s="2" t="s">
        <v>3</v>
      </c>
      <c r="P180" s="2">
        <v>231845</v>
      </c>
      <c r="Q180" s="1" t="str">
        <f>IFERROR(VLOOKUP(BD_PDE_Planej_2025[[#This Row],[PI]],PlanosInternos_LS[],2,0),"")</f>
        <v/>
      </c>
      <c r="T180" s="8">
        <v>5000</v>
      </c>
      <c r="U180" s="8"/>
      <c r="V180" s="8">
        <v>10000</v>
      </c>
      <c r="W180" s="8"/>
      <c r="X180" s="8"/>
      <c r="Y180" s="8">
        <v>10000</v>
      </c>
      <c r="Z180" s="34"/>
    </row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  <extLst>
    <ext xmlns:x14="http://schemas.microsoft.com/office/spreadsheetml/2009/9/main" uri="{CCE6A557-97BC-4b89-ADB6-D9C93CAAB3DF}">
      <x14:dataValidations xmlns:xm="http://schemas.microsoft.com/office/excel/2006/main" count="10">
        <x14:dataValidation type="list" allowBlank="1" showInputMessage="1" showErrorMessage="1" xr:uid="{CAD1B318-4C0F-4496-82C0-80A5E7417F5A}">
          <x14:formula1>
            <xm:f>'Listas Suspensas'!$AM$8:$AM$24</xm:f>
          </x14:formula1>
          <xm:sqref>O4:O5 O16:O1048576</xm:sqref>
        </x14:dataValidation>
        <x14:dataValidation type="list" allowBlank="1" showInputMessage="1" showErrorMessage="1" xr:uid="{0E1D1D33-802F-4DFD-A45C-961487F99C9E}">
          <x14:formula1>
            <xm:f>'Listas Suspensas'!$E$8:$E$35</xm:f>
          </x14:formula1>
          <xm:sqref>M4 M181:M1048576 N5:N180</xm:sqref>
        </x14:dataValidation>
        <x14:dataValidation type="list" allowBlank="1" showInputMessage="1" showErrorMessage="1" xr:uid="{6A813F5B-7498-44E6-93B4-E64A17ADA767}">
          <x14:formula1>
            <xm:f>'Listas Suspensas'!$H$8:$H$24</xm:f>
          </x14:formula1>
          <xm:sqref>M5:M180</xm:sqref>
        </x14:dataValidation>
        <x14:dataValidation type="list" allowBlank="1" showInputMessage="1" showErrorMessage="1" xr:uid="{65CA5BCF-C93A-4BFE-9713-91B27730C47B}">
          <x14:formula1>
            <xm:f>'Listas Suspensas'!$A$8:$A$38</xm:f>
          </x14:formula1>
          <xm:sqref>J5:J180</xm:sqref>
        </x14:dataValidation>
        <x14:dataValidation type="list" allowBlank="1" showInputMessage="1" showErrorMessage="1" xr:uid="{7B7DF437-718E-4E5C-8E10-0EE6D45849D0}">
          <x14:formula1>
            <xm:f>'Listas Suspensas'!$AZ$8:$AZ$13</xm:f>
          </x14:formula1>
          <xm:sqref>K5:K180</xm:sqref>
        </x14:dataValidation>
        <x14:dataValidation type="list" allowBlank="1" showInputMessage="1" showErrorMessage="1" xr:uid="{1EE52D71-110A-45DA-85DC-B02FD6A94E21}">
          <x14:formula1>
            <xm:f>'Listas Suspensas'!$AQ$8:$AQ$10</xm:f>
          </x14:formula1>
          <xm:sqref>L5:L180</xm:sqref>
        </x14:dataValidation>
        <x14:dataValidation type="list" allowBlank="1" showInputMessage="1" showErrorMessage="1" xr:uid="{B4306CB1-A2EF-4415-AF78-81AFD4BFE47F}">
          <x14:formula1>
            <xm:f>'Listas Suspensas'!$AM$8:$AM$23</xm:f>
          </x14:formula1>
          <xm:sqref>P5:P180</xm:sqref>
        </x14:dataValidation>
        <x14:dataValidation type="list" allowBlank="1" showInputMessage="1" showErrorMessage="1" xr:uid="{9EF574BF-7777-40DF-8C57-1B6ED4399596}">
          <x14:formula1>
            <xm:f>'Listas Suspensas'!$C:$C</xm:f>
          </x14:formula1>
          <xm:sqref>I4:I5</xm:sqref>
        </x14:dataValidation>
        <x14:dataValidation type="list" allowBlank="1" showInputMessage="1" showErrorMessage="1" xr:uid="{CA3F579F-61EF-496F-96A7-252CDBAD56DF}">
          <x14:formula1>
            <xm:f>'Listas Suspensas'!$AT$8:$AT$300</xm:f>
          </x14:formula1>
          <xm:sqref>R5:R180</xm:sqref>
        </x14:dataValidation>
        <x14:dataValidation type="list" allowBlank="1" showInputMessage="1" showErrorMessage="1" xr:uid="{BF32239E-16BD-4FD5-BB43-9F74330D475B}">
          <x14:formula1>
            <xm:f>'Listas Suspensas'!$AF$8:$AF$29</xm:f>
          </x14:formula1>
          <xm:sqref>F5:F180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C6A3D-7733-4B5D-8D03-D1C81D409D6D}">
  <dimension ref="A1:O26"/>
  <sheetViews>
    <sheetView showGridLines="0" workbookViewId="0">
      <selection activeCell="D14" sqref="D14"/>
    </sheetView>
  </sheetViews>
  <sheetFormatPr defaultColWidth="9.453125" defaultRowHeight="13" outlineLevelRow="1" outlineLevelCol="1" x14ac:dyDescent="0.3"/>
  <cols>
    <col min="1" max="1" width="44.36328125" style="38" customWidth="1"/>
    <col min="2" max="2" width="12.1796875" style="39" customWidth="1"/>
    <col min="3" max="3" width="26.81640625" style="39" customWidth="1"/>
    <col min="4" max="4" width="15.453125" style="39" customWidth="1" outlineLevel="1"/>
    <col min="5" max="5" width="15.54296875" style="39" customWidth="1" outlineLevel="1"/>
    <col min="6" max="6" width="14.54296875" style="39" customWidth="1" outlineLevel="1"/>
    <col min="7" max="8" width="14.54296875" style="42" customWidth="1" outlineLevel="1"/>
    <col min="9" max="9" width="13" style="42" customWidth="1" outlineLevel="1"/>
    <col min="10" max="11" width="14.90625" style="42" customWidth="1" outlineLevel="1"/>
    <col min="12" max="12" width="17.453125" style="41" customWidth="1"/>
    <col min="13" max="13" width="16.08984375" style="41" customWidth="1"/>
    <col min="14" max="14" width="9.453125" style="41"/>
    <col min="15" max="15" width="15.6328125" style="41" customWidth="1"/>
    <col min="16" max="16384" width="9.453125" style="41"/>
  </cols>
  <sheetData>
    <row r="1" spans="1:15" x14ac:dyDescent="0.3">
      <c r="D1" s="40">
        <f>SUM(LOAHistórica[LOA 2018])</f>
        <v>163331038</v>
      </c>
      <c r="E1" s="40">
        <f>SUM(LOAHistórica[LOA 2019])</f>
        <v>191206645</v>
      </c>
      <c r="F1" s="40">
        <f>SUM(LOAHistórica[LOA 2020])</f>
        <v>197020512</v>
      </c>
      <c r="G1" s="40">
        <f>SUM(LOAHistórica[LOA 2021])</f>
        <v>203058028</v>
      </c>
      <c r="H1" s="40">
        <f>SUM(LOAHistórica[LOA 2022])</f>
        <v>212723299</v>
      </c>
      <c r="I1" s="40">
        <f>SUM(LOAHistórica[LOA 2023])</f>
        <v>214328208</v>
      </c>
      <c r="J1" s="40">
        <f>SUM(LOAHistórica[LOA 2023 c/ suplementações])</f>
        <v>243147983</v>
      </c>
      <c r="K1" s="40">
        <f>SUM(LOAHistórica[LOA 2024])</f>
        <v>243920580</v>
      </c>
      <c r="L1" s="40">
        <f>SUM(LOAHistórica[LOA 2024 c/ suplementações até 10.08])</f>
        <v>254944966</v>
      </c>
      <c r="M1" s="40">
        <f>SUM(LOAHistórica[PLOA 2025])</f>
        <v>261143674</v>
      </c>
    </row>
    <row r="2" spans="1:15" ht="39" x14ac:dyDescent="0.3">
      <c r="A2" s="43" t="s">
        <v>1270</v>
      </c>
      <c r="B2" s="44" t="s">
        <v>1271</v>
      </c>
      <c r="C2" s="44" t="s">
        <v>1272</v>
      </c>
      <c r="D2" s="44" t="s">
        <v>1273</v>
      </c>
      <c r="E2" s="44" t="s">
        <v>1274</v>
      </c>
      <c r="F2" s="45" t="s">
        <v>1275</v>
      </c>
      <c r="G2" s="46" t="s">
        <v>1276</v>
      </c>
      <c r="H2" s="46" t="s">
        <v>1277</v>
      </c>
      <c r="I2" s="46" t="s">
        <v>1278</v>
      </c>
      <c r="J2" s="46" t="s">
        <v>1279</v>
      </c>
      <c r="K2" s="46" t="s">
        <v>1280</v>
      </c>
      <c r="L2" s="46" t="s">
        <v>1281</v>
      </c>
      <c r="M2" s="46" t="s">
        <v>1282</v>
      </c>
    </row>
    <row r="3" spans="1:15" outlineLevel="1" x14ac:dyDescent="0.3">
      <c r="A3" s="47" t="s">
        <v>90</v>
      </c>
      <c r="B3" s="48" t="s">
        <v>96</v>
      </c>
      <c r="C3" s="48" t="s">
        <v>1283</v>
      </c>
      <c r="D3" s="49">
        <v>91221581</v>
      </c>
      <c r="E3" s="49">
        <v>112106616</v>
      </c>
      <c r="F3" s="50">
        <v>116744269</v>
      </c>
      <c r="G3" s="50">
        <v>127958876</v>
      </c>
      <c r="H3" s="50">
        <v>129801862</v>
      </c>
      <c r="I3" s="50">
        <v>135110412</v>
      </c>
      <c r="J3" s="50">
        <v>147035647</v>
      </c>
      <c r="K3" s="51">
        <v>152427071</v>
      </c>
      <c r="L3" s="51">
        <v>156341620</v>
      </c>
      <c r="M3" s="51">
        <v>155753337</v>
      </c>
      <c r="O3" s="52"/>
    </row>
    <row r="4" spans="1:15" outlineLevel="1" x14ac:dyDescent="0.3">
      <c r="A4" s="47" t="s">
        <v>91</v>
      </c>
      <c r="B4" s="48" t="s">
        <v>97</v>
      </c>
      <c r="C4" s="48" t="s">
        <v>1283</v>
      </c>
      <c r="D4" s="49">
        <v>17210116</v>
      </c>
      <c r="E4" s="49">
        <v>21008000</v>
      </c>
      <c r="F4" s="50">
        <v>21911149</v>
      </c>
      <c r="G4" s="50">
        <v>26013122</v>
      </c>
      <c r="H4" s="50">
        <v>26994213</v>
      </c>
      <c r="I4" s="50">
        <v>28207755</v>
      </c>
      <c r="J4" s="50">
        <v>29221354</v>
      </c>
      <c r="K4" s="51">
        <v>30948912</v>
      </c>
      <c r="L4" s="51">
        <v>30948912</v>
      </c>
      <c r="M4" s="51">
        <v>32291155</v>
      </c>
      <c r="O4" s="52"/>
    </row>
    <row r="5" spans="1:15" outlineLevel="1" x14ac:dyDescent="0.3">
      <c r="A5" s="47" t="s">
        <v>92</v>
      </c>
      <c r="B5" s="48" t="s">
        <v>98</v>
      </c>
      <c r="C5" s="48" t="s">
        <v>1283</v>
      </c>
      <c r="D5" s="49">
        <v>6231137</v>
      </c>
      <c r="E5" s="49">
        <v>6762564</v>
      </c>
      <c r="F5" s="50">
        <v>6648699</v>
      </c>
      <c r="G5" s="50">
        <v>7062872</v>
      </c>
      <c r="H5" s="50">
        <v>7083416</v>
      </c>
      <c r="I5" s="50">
        <v>7086892</v>
      </c>
      <c r="J5" s="50">
        <v>8980441</v>
      </c>
      <c r="K5" s="51">
        <v>9848918</v>
      </c>
      <c r="L5" s="51">
        <v>12986205</v>
      </c>
      <c r="M5" s="51">
        <v>14791725</v>
      </c>
      <c r="O5" s="52"/>
    </row>
    <row r="6" spans="1:15" outlineLevel="1" x14ac:dyDescent="0.3">
      <c r="A6" s="47" t="s">
        <v>93</v>
      </c>
      <c r="B6" s="48">
        <v>181</v>
      </c>
      <c r="C6" s="48" t="s">
        <v>1283</v>
      </c>
      <c r="D6" s="49">
        <v>1755000</v>
      </c>
      <c r="E6" s="49">
        <v>2626000</v>
      </c>
      <c r="F6" s="50">
        <v>3044114</v>
      </c>
      <c r="G6" s="50">
        <v>3346941</v>
      </c>
      <c r="H6" s="50">
        <v>3958149</v>
      </c>
      <c r="I6" s="50">
        <v>4410289</v>
      </c>
      <c r="J6" s="50">
        <v>5552307</v>
      </c>
      <c r="K6" s="51">
        <v>5127122</v>
      </c>
      <c r="L6" s="51">
        <v>6113869</v>
      </c>
      <c r="M6" s="51">
        <v>5864365</v>
      </c>
      <c r="O6" s="52"/>
    </row>
    <row r="7" spans="1:15" outlineLevel="1" x14ac:dyDescent="0.3">
      <c r="A7" s="47" t="s">
        <v>94</v>
      </c>
      <c r="B7" s="48">
        <v>2004</v>
      </c>
      <c r="C7" s="48" t="s">
        <v>1283</v>
      </c>
      <c r="D7" s="49">
        <v>1139028</v>
      </c>
      <c r="E7" s="49">
        <v>1523040</v>
      </c>
      <c r="F7" s="50">
        <v>1497392</v>
      </c>
      <c r="G7" s="50">
        <v>1771249</v>
      </c>
      <c r="H7" s="50">
        <v>1771249</v>
      </c>
      <c r="I7" s="50">
        <v>1768876</v>
      </c>
      <c r="J7" s="50">
        <v>1768876</v>
      </c>
      <c r="K7" s="51">
        <v>1783957</v>
      </c>
      <c r="L7" s="51">
        <v>1914757</v>
      </c>
      <c r="M7" s="51">
        <v>2349708</v>
      </c>
      <c r="O7" s="52"/>
    </row>
    <row r="8" spans="1:15" outlineLevel="1" x14ac:dyDescent="0.3">
      <c r="A8" s="47" t="s">
        <v>1284</v>
      </c>
      <c r="B8" s="48" t="s">
        <v>99</v>
      </c>
      <c r="C8" s="48" t="s">
        <v>1283</v>
      </c>
      <c r="D8" s="49">
        <v>0</v>
      </c>
      <c r="E8" s="49">
        <v>0</v>
      </c>
      <c r="F8" s="50">
        <v>0</v>
      </c>
      <c r="G8" s="50">
        <v>1000</v>
      </c>
      <c r="H8" s="50">
        <v>1000</v>
      </c>
      <c r="I8" s="50">
        <v>13000</v>
      </c>
      <c r="J8" s="50">
        <v>13000</v>
      </c>
      <c r="K8" s="51">
        <v>13000</v>
      </c>
      <c r="L8" s="51">
        <v>13000</v>
      </c>
      <c r="M8" s="51">
        <v>13000</v>
      </c>
      <c r="O8" s="52"/>
    </row>
    <row r="9" spans="1:15" x14ac:dyDescent="0.3">
      <c r="A9" s="47" t="s">
        <v>1285</v>
      </c>
      <c r="B9" s="48" t="s">
        <v>3</v>
      </c>
      <c r="C9" s="48" t="s">
        <v>1286</v>
      </c>
      <c r="D9" s="49">
        <v>19031206</v>
      </c>
      <c r="E9" s="49">
        <v>25277378</v>
      </c>
      <c r="F9" s="50">
        <v>24471657</v>
      </c>
      <c r="G9" s="50">
        <v>23060176</v>
      </c>
      <c r="H9" s="50">
        <v>27572656</v>
      </c>
      <c r="I9" s="50">
        <v>23761823</v>
      </c>
      <c r="J9" s="50">
        <v>32765957</v>
      </c>
      <c r="K9" s="51">
        <v>25034023</v>
      </c>
      <c r="L9" s="51">
        <v>27292640</v>
      </c>
      <c r="M9" s="51">
        <v>35501342</v>
      </c>
      <c r="N9" s="52"/>
      <c r="O9" s="52"/>
    </row>
    <row r="10" spans="1:15" x14ac:dyDescent="0.3">
      <c r="A10" s="47" t="s">
        <v>70</v>
      </c>
      <c r="B10" s="48">
        <v>4002</v>
      </c>
      <c r="C10" s="48" t="s">
        <v>1286</v>
      </c>
      <c r="D10" s="49">
        <v>8043962</v>
      </c>
      <c r="E10" s="49">
        <v>8804659</v>
      </c>
      <c r="F10" s="50">
        <v>8510275</v>
      </c>
      <c r="G10" s="50">
        <v>6795948</v>
      </c>
      <c r="H10" s="50">
        <v>8848184</v>
      </c>
      <c r="I10" s="50">
        <v>8546972</v>
      </c>
      <c r="J10" s="50">
        <v>8804659</v>
      </c>
      <c r="K10" s="51">
        <v>9672407</v>
      </c>
      <c r="L10" s="51">
        <v>9927407</v>
      </c>
      <c r="M10" s="51">
        <v>10336415</v>
      </c>
      <c r="N10" s="52"/>
    </row>
    <row r="11" spans="1:15" x14ac:dyDescent="0.3">
      <c r="A11" s="47" t="s">
        <v>1287</v>
      </c>
      <c r="B11" s="48" t="s">
        <v>7</v>
      </c>
      <c r="C11" s="48" t="s">
        <v>1286</v>
      </c>
      <c r="D11" s="49">
        <v>4894648</v>
      </c>
      <c r="E11" s="49">
        <v>4335510</v>
      </c>
      <c r="F11" s="50">
        <v>4190549</v>
      </c>
      <c r="G11" s="50">
        <v>854983</v>
      </c>
      <c r="H11" s="50">
        <v>708612</v>
      </c>
      <c r="I11" s="50">
        <v>666738</v>
      </c>
      <c r="J11" s="50">
        <v>2375900</v>
      </c>
      <c r="K11" s="51">
        <v>1566575</v>
      </c>
      <c r="L11" s="51">
        <v>1618447</v>
      </c>
      <c r="M11" s="51">
        <v>2100000</v>
      </c>
      <c r="O11" s="52"/>
    </row>
    <row r="12" spans="1:15" x14ac:dyDescent="0.3">
      <c r="A12" s="47" t="s">
        <v>285</v>
      </c>
      <c r="B12" s="48">
        <v>4572</v>
      </c>
      <c r="C12" s="48" t="s">
        <v>1286</v>
      </c>
      <c r="D12" s="49">
        <v>300000</v>
      </c>
      <c r="E12" s="49">
        <v>350000</v>
      </c>
      <c r="F12" s="50">
        <v>338298</v>
      </c>
      <c r="G12" s="50">
        <v>271188</v>
      </c>
      <c r="H12" s="50">
        <v>271188</v>
      </c>
      <c r="I12" s="50">
        <v>271188</v>
      </c>
      <c r="J12" s="50">
        <v>271188</v>
      </c>
      <c r="K12" s="51">
        <v>600000</v>
      </c>
      <c r="L12" s="51">
        <v>600000</v>
      </c>
      <c r="M12" s="51">
        <v>400000</v>
      </c>
      <c r="O12" s="52"/>
    </row>
    <row r="13" spans="1:15" x14ac:dyDescent="0.3">
      <c r="A13" s="47" t="s">
        <v>100</v>
      </c>
      <c r="B13" s="48" t="s">
        <v>37</v>
      </c>
      <c r="C13" s="48" t="s">
        <v>1286</v>
      </c>
      <c r="D13" s="49">
        <v>40000</v>
      </c>
      <c r="E13" s="49">
        <v>53857</v>
      </c>
      <c r="F13" s="50">
        <v>52055</v>
      </c>
      <c r="G13" s="50">
        <v>50757</v>
      </c>
      <c r="H13" s="50">
        <v>47107</v>
      </c>
      <c r="I13" s="50">
        <v>52878</v>
      </c>
      <c r="J13" s="50">
        <v>50111</v>
      </c>
      <c r="K13" s="51">
        <v>57660</v>
      </c>
      <c r="L13" s="51">
        <v>58603</v>
      </c>
      <c r="M13" s="51">
        <v>58883</v>
      </c>
      <c r="O13" s="52"/>
    </row>
    <row r="14" spans="1:15" x14ac:dyDescent="0.3">
      <c r="A14" s="47" t="s">
        <v>1288</v>
      </c>
      <c r="B14" s="48">
        <v>8282</v>
      </c>
      <c r="C14" s="48" t="s">
        <v>1286</v>
      </c>
      <c r="D14" s="49">
        <v>0</v>
      </c>
      <c r="E14" s="49">
        <v>0</v>
      </c>
      <c r="F14" s="50">
        <v>0</v>
      </c>
      <c r="G14" s="50">
        <v>0</v>
      </c>
      <c r="H14" s="50">
        <v>0</v>
      </c>
      <c r="I14" s="50">
        <v>0</v>
      </c>
      <c r="J14" s="50"/>
      <c r="K14" s="51">
        <v>6552650</v>
      </c>
      <c r="L14" s="51">
        <v>6840195</v>
      </c>
      <c r="M14" s="51"/>
      <c r="O14" s="52"/>
    </row>
    <row r="15" spans="1:15" x14ac:dyDescent="0.3">
      <c r="A15" s="47" t="s">
        <v>1289</v>
      </c>
      <c r="B15" s="48" t="s">
        <v>292</v>
      </c>
      <c r="C15" s="48" t="s">
        <v>1286</v>
      </c>
      <c r="D15" s="49">
        <v>0</v>
      </c>
      <c r="E15" s="49">
        <v>42000</v>
      </c>
      <c r="F15" s="50">
        <v>39888</v>
      </c>
      <c r="G15" s="50">
        <v>0</v>
      </c>
      <c r="H15" s="50">
        <v>0</v>
      </c>
      <c r="I15" s="50">
        <v>0</v>
      </c>
      <c r="J15" s="50"/>
      <c r="K15" s="51"/>
      <c r="L15" s="51"/>
      <c r="M15" s="51"/>
      <c r="O15" s="52"/>
    </row>
    <row r="16" spans="1:15" x14ac:dyDescent="0.3">
      <c r="A16" s="47" t="s">
        <v>1290</v>
      </c>
      <c r="B16" s="48" t="s">
        <v>3</v>
      </c>
      <c r="C16" s="48" t="s">
        <v>1286</v>
      </c>
      <c r="D16" s="49">
        <v>375376</v>
      </c>
      <c r="E16" s="49">
        <v>1110618</v>
      </c>
      <c r="F16" s="50">
        <v>933072</v>
      </c>
      <c r="G16" s="50">
        <v>116575</v>
      </c>
      <c r="H16" s="50">
        <v>75165</v>
      </c>
      <c r="I16" s="50">
        <v>278152</v>
      </c>
      <c r="J16" s="50">
        <v>278152</v>
      </c>
      <c r="K16" s="51">
        <v>189311</v>
      </c>
      <c r="L16" s="51">
        <v>189311</v>
      </c>
      <c r="M16" s="51">
        <v>912683</v>
      </c>
      <c r="O16" s="52"/>
    </row>
    <row r="17" spans="1:15" x14ac:dyDescent="0.3">
      <c r="A17" s="47" t="s">
        <v>1291</v>
      </c>
      <c r="B17" s="48" t="s">
        <v>3</v>
      </c>
      <c r="C17" s="48" t="s">
        <v>1286</v>
      </c>
      <c r="D17" s="49">
        <v>68984</v>
      </c>
      <c r="E17" s="49">
        <v>70429</v>
      </c>
      <c r="F17" s="50">
        <v>51760</v>
      </c>
      <c r="G17" s="50">
        <v>32524</v>
      </c>
      <c r="H17" s="50">
        <v>71498</v>
      </c>
      <c r="I17" s="50">
        <v>0</v>
      </c>
      <c r="J17" s="50"/>
      <c r="K17" s="51"/>
      <c r="L17" s="51"/>
      <c r="M17" s="51"/>
      <c r="O17" s="52"/>
    </row>
    <row r="18" spans="1:15" x14ac:dyDescent="0.3">
      <c r="A18" s="47" t="s">
        <v>1292</v>
      </c>
      <c r="B18" s="48" t="s">
        <v>3</v>
      </c>
      <c r="C18" s="48" t="s">
        <v>1286</v>
      </c>
      <c r="D18" s="49"/>
      <c r="E18" s="49">
        <v>0</v>
      </c>
      <c r="F18" s="50">
        <v>681914</v>
      </c>
      <c r="G18" s="50">
        <v>1260000</v>
      </c>
      <c r="H18" s="50">
        <v>1099000</v>
      </c>
      <c r="I18" s="50">
        <v>612000</v>
      </c>
      <c r="J18" s="50">
        <v>612000</v>
      </c>
      <c r="K18" s="51"/>
      <c r="L18" s="51"/>
      <c r="M18" s="51">
        <v>421061</v>
      </c>
      <c r="O18" s="52"/>
    </row>
    <row r="19" spans="1:15" x14ac:dyDescent="0.3">
      <c r="A19" s="47" t="s">
        <v>1293</v>
      </c>
      <c r="B19" s="48" t="s">
        <v>3</v>
      </c>
      <c r="C19" s="48" t="s">
        <v>1286</v>
      </c>
      <c r="D19" s="49"/>
      <c r="E19" s="49">
        <v>0</v>
      </c>
      <c r="F19" s="50">
        <v>0</v>
      </c>
      <c r="G19" s="50">
        <v>0</v>
      </c>
      <c r="H19" s="50">
        <v>0</v>
      </c>
      <c r="I19" s="50">
        <v>60000</v>
      </c>
      <c r="J19" s="50">
        <v>60000</v>
      </c>
      <c r="K19" s="51"/>
      <c r="L19" s="51"/>
      <c r="M19" s="51"/>
      <c r="O19" s="52"/>
    </row>
    <row r="20" spans="1:15" x14ac:dyDescent="0.3">
      <c r="A20" s="47" t="s">
        <v>1285</v>
      </c>
      <c r="B20" s="48" t="s">
        <v>3</v>
      </c>
      <c r="C20" s="48" t="s">
        <v>1232</v>
      </c>
      <c r="D20" s="49">
        <v>1500000</v>
      </c>
      <c r="E20" s="49">
        <v>4335974</v>
      </c>
      <c r="F20" s="50">
        <v>3975421</v>
      </c>
      <c r="G20" s="50">
        <v>0</v>
      </c>
      <c r="H20" s="50">
        <v>0</v>
      </c>
      <c r="I20" s="50">
        <v>50000</v>
      </c>
      <c r="J20" s="50">
        <v>50000</v>
      </c>
      <c r="K20" s="51"/>
      <c r="L20" s="51"/>
      <c r="M20" s="51"/>
      <c r="O20" s="52"/>
    </row>
    <row r="21" spans="1:15" x14ac:dyDescent="0.3">
      <c r="A21" s="47" t="s">
        <v>1294</v>
      </c>
      <c r="B21" s="48" t="s">
        <v>1295</v>
      </c>
      <c r="C21" s="48" t="s">
        <v>1232</v>
      </c>
      <c r="D21" s="49">
        <v>11500000</v>
      </c>
      <c r="E21" s="49">
        <v>1500000</v>
      </c>
      <c r="F21" s="50">
        <v>1500000</v>
      </c>
      <c r="G21" s="50">
        <v>4161817</v>
      </c>
      <c r="H21" s="50">
        <v>2820000</v>
      </c>
      <c r="I21" s="50">
        <v>1933412</v>
      </c>
      <c r="J21" s="50">
        <v>4308391</v>
      </c>
      <c r="K21" s="51">
        <v>98974</v>
      </c>
      <c r="L21" s="51">
        <v>100000</v>
      </c>
      <c r="M21" s="51">
        <v>350000</v>
      </c>
      <c r="O21" s="52"/>
    </row>
    <row r="22" spans="1:15" x14ac:dyDescent="0.3">
      <c r="A22" s="47" t="s">
        <v>1296</v>
      </c>
      <c r="B22" s="48" t="s">
        <v>3</v>
      </c>
      <c r="C22" s="48" t="s">
        <v>1232</v>
      </c>
      <c r="D22" s="49">
        <v>0</v>
      </c>
      <c r="E22" s="49">
        <v>1000000</v>
      </c>
      <c r="F22" s="50">
        <v>0</v>
      </c>
      <c r="G22" s="50">
        <v>0</v>
      </c>
      <c r="H22" s="50">
        <v>0</v>
      </c>
      <c r="I22" s="50">
        <v>0</v>
      </c>
      <c r="J22" s="50"/>
      <c r="K22" s="51"/>
      <c r="L22" s="51"/>
      <c r="M22" s="51"/>
      <c r="O22" s="52"/>
    </row>
    <row r="23" spans="1:15" x14ac:dyDescent="0.3">
      <c r="A23" s="47" t="s">
        <v>70</v>
      </c>
      <c r="B23" s="48">
        <v>4002</v>
      </c>
      <c r="C23" s="48" t="s">
        <v>1232</v>
      </c>
      <c r="D23" s="49">
        <v>20000</v>
      </c>
      <c r="E23" s="49">
        <v>0</v>
      </c>
      <c r="F23" s="50">
        <v>0</v>
      </c>
      <c r="G23" s="50">
        <v>0</v>
      </c>
      <c r="H23" s="50">
        <v>0</v>
      </c>
      <c r="I23" s="50">
        <v>0</v>
      </c>
      <c r="J23" s="50"/>
      <c r="K23" s="51"/>
      <c r="L23" s="51"/>
      <c r="M23" s="51"/>
      <c r="O23" s="52"/>
    </row>
    <row r="24" spans="1:15" ht="26" x14ac:dyDescent="0.3">
      <c r="A24" s="47" t="s">
        <v>1287</v>
      </c>
      <c r="B24" s="48" t="s">
        <v>7</v>
      </c>
      <c r="C24" s="48" t="s">
        <v>1297</v>
      </c>
      <c r="D24" s="49">
        <v>0</v>
      </c>
      <c r="E24" s="49">
        <v>0</v>
      </c>
      <c r="F24" s="50">
        <v>200000</v>
      </c>
      <c r="G24" s="50">
        <v>0</v>
      </c>
      <c r="H24" s="50">
        <v>300000</v>
      </c>
      <c r="I24" s="50">
        <v>0</v>
      </c>
      <c r="J24" s="50"/>
      <c r="K24" s="51"/>
      <c r="L24" s="51"/>
      <c r="M24" s="51"/>
      <c r="O24" s="52"/>
    </row>
    <row r="25" spans="1:15" x14ac:dyDescent="0.3">
      <c r="A25" s="47" t="s">
        <v>1288</v>
      </c>
      <c r="B25" s="48">
        <v>8282</v>
      </c>
      <c r="C25" s="48" t="s">
        <v>1297</v>
      </c>
      <c r="D25" s="49">
        <v>0</v>
      </c>
      <c r="E25" s="49">
        <v>300000</v>
      </c>
      <c r="F25" s="50">
        <v>300000</v>
      </c>
      <c r="G25" s="50">
        <v>300000</v>
      </c>
      <c r="H25" s="50">
        <v>0</v>
      </c>
      <c r="I25" s="50">
        <v>0</v>
      </c>
      <c r="J25" s="50"/>
      <c r="K25" s="51"/>
      <c r="L25" s="51"/>
      <c r="M25" s="51"/>
      <c r="O25" s="52"/>
    </row>
    <row r="26" spans="1:15" x14ac:dyDescent="0.3">
      <c r="A26" s="47" t="s">
        <v>1294</v>
      </c>
      <c r="B26" s="48">
        <v>8282</v>
      </c>
      <c r="C26" s="48" t="s">
        <v>1297</v>
      </c>
      <c r="D26" s="49">
        <v>0</v>
      </c>
      <c r="E26" s="49">
        <v>0</v>
      </c>
      <c r="F26" s="50">
        <v>1930000</v>
      </c>
      <c r="G26" s="50">
        <v>0</v>
      </c>
      <c r="H26" s="50">
        <v>1300000</v>
      </c>
      <c r="I26" s="50">
        <v>1497821</v>
      </c>
      <c r="J26" s="50">
        <v>1000000</v>
      </c>
      <c r="K26" s="51"/>
      <c r="L26" s="51"/>
      <c r="M26" s="51"/>
      <c r="O26" s="52"/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94F4-241C-417F-9055-47BC2AC04EDF}">
  <dimension ref="A1:BA266"/>
  <sheetViews>
    <sheetView showGridLines="0" topLeftCell="AB19" workbookViewId="0">
      <selection activeCell="AF12" sqref="AF12"/>
    </sheetView>
  </sheetViews>
  <sheetFormatPr defaultColWidth="8.90625" defaultRowHeight="14.5" outlineLevelCol="1" x14ac:dyDescent="0.35"/>
  <cols>
    <col min="1" max="1" width="17.54296875" style="1" bestFit="1" customWidth="1"/>
    <col min="2" max="2" width="12.1796875" style="1" bestFit="1" customWidth="1"/>
    <col min="3" max="3" width="22.54296875" style="1" bestFit="1" customWidth="1"/>
    <col min="4" max="4" width="5.6328125" style="1" customWidth="1"/>
    <col min="5" max="5" width="12.6328125" style="1" bestFit="1" customWidth="1"/>
    <col min="6" max="6" width="53.36328125" style="1" bestFit="1" customWidth="1"/>
    <col min="7" max="7" width="4.90625" style="1" customWidth="1"/>
    <col min="8" max="8" width="20.90625" style="1" customWidth="1"/>
    <col min="9" max="9" width="45.6328125" style="1" customWidth="1"/>
    <col min="10" max="10" width="9" style="1" customWidth="1"/>
    <col min="11" max="11" width="37.54296875" style="1" customWidth="1"/>
    <col min="12" max="12" width="23.36328125" style="1" customWidth="1"/>
    <col min="13" max="13" width="29.36328125" style="1" customWidth="1"/>
    <col min="14" max="14" width="28.36328125" style="1" customWidth="1"/>
    <col min="15" max="15" width="38.90625" style="1" bestFit="1" customWidth="1"/>
    <col min="16" max="16" width="33.90625" style="1" bestFit="1" customWidth="1"/>
    <col min="17" max="17" width="34.36328125" style="1" bestFit="1" customWidth="1"/>
    <col min="18" max="18" width="24.6328125" style="1" bestFit="1" customWidth="1"/>
    <col min="19" max="19" width="31.08984375" style="1" customWidth="1"/>
    <col min="20" max="20" width="23" style="1" customWidth="1"/>
    <col min="21" max="21" width="26.90625" style="1" customWidth="1"/>
    <col min="22" max="22" width="35.36328125" style="1" customWidth="1"/>
    <col min="23" max="23" width="25.08984375" style="1" customWidth="1"/>
    <col min="24" max="24" width="8.6328125" style="1" customWidth="1"/>
    <col min="25" max="25" width="35.6328125" style="1" customWidth="1"/>
    <col min="26" max="26" width="33.6328125" style="1" bestFit="1" customWidth="1"/>
    <col min="27" max="27" width="35.08984375" style="1" bestFit="1" customWidth="1"/>
    <col min="28" max="28" width="8.6328125" style="1" customWidth="1"/>
    <col min="29" max="29" width="28.6328125" style="2" customWidth="1"/>
    <col min="30" max="30" width="26.6328125" style="2" customWidth="1"/>
    <col min="31" max="31" width="58.36328125" style="9" customWidth="1"/>
    <col min="32" max="32" width="62.54296875" style="9" customWidth="1"/>
    <col min="33" max="33" width="9.36328125" style="1" customWidth="1"/>
    <col min="34" max="34" width="41" style="1" customWidth="1" outlineLevel="1"/>
    <col min="35" max="35" width="15.453125" style="1" customWidth="1" outlineLevel="1"/>
    <col min="36" max="36" width="42.6328125" style="1" customWidth="1"/>
    <col min="37" max="37" width="8.90625" style="1"/>
    <col min="38" max="38" width="11.6328125" style="1" customWidth="1"/>
    <col min="39" max="39" width="15.453125" style="1" customWidth="1"/>
    <col min="40" max="40" width="48.6328125" style="9" customWidth="1"/>
    <col min="41" max="41" width="16.36328125" style="1" customWidth="1"/>
    <col min="42" max="42" width="10.36328125" style="1" customWidth="1"/>
    <col min="43" max="43" width="11.6328125" style="1" customWidth="1"/>
    <col min="44" max="44" width="15" style="4" customWidth="1"/>
    <col min="45" max="45" width="12.08984375" style="4" customWidth="1"/>
    <col min="46" max="46" width="56.1796875" style="1" bestFit="1" customWidth="1"/>
    <col min="47" max="47" width="14" style="1" bestFit="1" customWidth="1"/>
    <col min="48" max="48" width="15.54296875" style="1" bestFit="1" customWidth="1"/>
    <col min="49" max="49" width="80.81640625" style="1" bestFit="1" customWidth="1"/>
    <col min="50" max="50" width="37.6328125" style="1" bestFit="1" customWidth="1"/>
    <col min="51" max="51" width="12.453125" style="1" bestFit="1" customWidth="1"/>
    <col min="52" max="52" width="10.81640625" style="1" bestFit="1" customWidth="1"/>
    <col min="53" max="53" width="26.54296875" style="1" bestFit="1" customWidth="1"/>
    <col min="54" max="54" width="26.08984375" style="1" bestFit="1" customWidth="1"/>
    <col min="55" max="55" width="26" style="1" bestFit="1" customWidth="1"/>
    <col min="56" max="56" width="30.90625" style="1" bestFit="1" customWidth="1"/>
    <col min="57" max="57" width="77.54296875" style="1" bestFit="1" customWidth="1"/>
    <col min="58" max="16384" width="8.90625" style="1"/>
  </cols>
  <sheetData>
    <row r="1" spans="1:53" x14ac:dyDescent="0.35">
      <c r="AR1" s="1"/>
      <c r="AS1" s="1"/>
    </row>
    <row r="2" spans="1:53" x14ac:dyDescent="0.35">
      <c r="AR2" s="1"/>
      <c r="AS2" s="1"/>
    </row>
    <row r="3" spans="1:53" x14ac:dyDescent="0.35">
      <c r="AR3" s="1"/>
      <c r="AS3" s="1"/>
    </row>
    <row r="4" spans="1:53" x14ac:dyDescent="0.35">
      <c r="AR4" s="1"/>
      <c r="AS4" s="1"/>
    </row>
    <row r="5" spans="1:53" x14ac:dyDescent="0.35">
      <c r="AR5" s="1"/>
      <c r="AS5" s="1"/>
    </row>
    <row r="6" spans="1:53" x14ac:dyDescent="0.35">
      <c r="AR6" s="1"/>
      <c r="AS6" s="1"/>
    </row>
    <row r="7" spans="1:53" x14ac:dyDescent="0.35">
      <c r="A7" s="12" t="s">
        <v>101</v>
      </c>
      <c r="B7" s="12" t="s">
        <v>49</v>
      </c>
      <c r="C7" s="12" t="s">
        <v>218</v>
      </c>
      <c r="E7" s="13" t="s">
        <v>0</v>
      </c>
      <c r="F7" s="13" t="s">
        <v>140</v>
      </c>
      <c r="H7" s="14" t="s">
        <v>55</v>
      </c>
      <c r="I7" s="14" t="s">
        <v>56</v>
      </c>
      <c r="K7" s="15" t="s">
        <v>80</v>
      </c>
      <c r="L7" s="15" t="s">
        <v>69</v>
      </c>
      <c r="M7" s="15" t="s">
        <v>285</v>
      </c>
      <c r="N7" s="15" t="s">
        <v>82</v>
      </c>
      <c r="O7" s="15" t="s">
        <v>59</v>
      </c>
      <c r="P7" s="15" t="s">
        <v>38</v>
      </c>
      <c r="Q7" s="15" t="s">
        <v>5</v>
      </c>
      <c r="R7" s="15" t="s">
        <v>72</v>
      </c>
      <c r="S7" s="15" t="s">
        <v>89</v>
      </c>
      <c r="T7" s="15" t="s">
        <v>29</v>
      </c>
      <c r="U7" s="15" t="s">
        <v>143</v>
      </c>
      <c r="V7" s="15" t="s">
        <v>200</v>
      </c>
      <c r="W7" s="15" t="s">
        <v>212</v>
      </c>
      <c r="Y7" s="12" t="s">
        <v>203</v>
      </c>
      <c r="Z7" s="12" t="s">
        <v>210</v>
      </c>
      <c r="AA7" s="12" t="s">
        <v>211</v>
      </c>
      <c r="AC7" s="10" t="s">
        <v>245</v>
      </c>
      <c r="AD7" s="10" t="s">
        <v>246</v>
      </c>
      <c r="AE7" s="11" t="s">
        <v>338</v>
      </c>
      <c r="AF7" s="16" t="s">
        <v>284</v>
      </c>
      <c r="AH7" s="12" t="s">
        <v>1</v>
      </c>
      <c r="AJ7" s="12" t="s">
        <v>313</v>
      </c>
      <c r="AL7" s="17" t="s">
        <v>321</v>
      </c>
      <c r="AM7" s="17" t="s">
        <v>333</v>
      </c>
      <c r="AN7" s="21" t="s">
        <v>52</v>
      </c>
      <c r="AO7" s="17" t="s">
        <v>51</v>
      </c>
      <c r="AQ7" s="17" t="s">
        <v>54</v>
      </c>
      <c r="AR7" s="17" t="s">
        <v>62</v>
      </c>
      <c r="AS7" s="1"/>
      <c r="AT7" s="1" t="s">
        <v>58</v>
      </c>
      <c r="AU7" s="1" t="s">
        <v>377</v>
      </c>
      <c r="AV7" t="s">
        <v>632</v>
      </c>
      <c r="AW7" t="s">
        <v>633</v>
      </c>
      <c r="AX7" t="s">
        <v>634</v>
      </c>
      <c r="AZ7" t="s">
        <v>53</v>
      </c>
      <c r="BA7" s="1" t="s">
        <v>367</v>
      </c>
    </row>
    <row r="8" spans="1:53" ht="43.5" x14ac:dyDescent="0.35">
      <c r="A8" s="1" t="s">
        <v>20</v>
      </c>
      <c r="B8" s="1" t="s">
        <v>120</v>
      </c>
      <c r="C8" s="2" t="s">
        <v>310</v>
      </c>
      <c r="D8" s="2"/>
      <c r="E8" s="5" t="s">
        <v>129</v>
      </c>
      <c r="F8" s="5" t="s">
        <v>241</v>
      </c>
      <c r="H8" s="1" t="s">
        <v>63</v>
      </c>
      <c r="I8" s="1" t="s">
        <v>64</v>
      </c>
      <c r="K8" s="5" t="s">
        <v>73</v>
      </c>
      <c r="L8" s="5"/>
      <c r="M8" s="5"/>
      <c r="N8" s="5"/>
      <c r="O8" s="5"/>
      <c r="P8" s="5" t="s">
        <v>100</v>
      </c>
      <c r="Q8" s="5" t="s">
        <v>5</v>
      </c>
      <c r="R8" s="5" t="s">
        <v>214</v>
      </c>
      <c r="S8" s="5" t="s">
        <v>93</v>
      </c>
      <c r="T8" s="5" t="s">
        <v>33</v>
      </c>
      <c r="U8" s="5"/>
      <c r="V8" s="5"/>
      <c r="W8" s="5"/>
      <c r="Y8" s="18" t="s">
        <v>80</v>
      </c>
      <c r="Z8" s="1" t="s">
        <v>201</v>
      </c>
      <c r="AC8" s="5" t="s">
        <v>339</v>
      </c>
      <c r="AD8" s="2" t="s">
        <v>1652</v>
      </c>
      <c r="AE8" s="9" t="s">
        <v>340</v>
      </c>
      <c r="AF8" s="9" t="s">
        <v>1654</v>
      </c>
      <c r="AH8" s="1" t="s">
        <v>6</v>
      </c>
      <c r="AJ8" s="1" t="s">
        <v>88</v>
      </c>
      <c r="AL8" s="2" t="s">
        <v>37</v>
      </c>
      <c r="AM8" s="2" t="s">
        <v>86</v>
      </c>
      <c r="AN8" s="9" t="s">
        <v>335</v>
      </c>
      <c r="AO8" s="2" t="s">
        <v>320</v>
      </c>
      <c r="AQ8" s="19">
        <v>1</v>
      </c>
      <c r="AR8" s="2" t="s">
        <v>89</v>
      </c>
      <c r="AS8" s="1"/>
      <c r="AT8" s="1" t="s">
        <v>656</v>
      </c>
      <c r="AU8" s="1" t="s">
        <v>378</v>
      </c>
      <c r="AV8"/>
      <c r="AW8" t="s">
        <v>635</v>
      </c>
      <c r="AX8" t="s">
        <v>636</v>
      </c>
      <c r="AZ8" t="s">
        <v>192</v>
      </c>
      <c r="BA8" s="1" t="s">
        <v>368</v>
      </c>
    </row>
    <row r="9" spans="1:53" ht="29" x14ac:dyDescent="0.35">
      <c r="A9" s="1" t="s">
        <v>69</v>
      </c>
      <c r="B9" s="1" t="s">
        <v>125</v>
      </c>
      <c r="C9" s="2" t="s">
        <v>311</v>
      </c>
      <c r="D9" s="2"/>
      <c r="E9" s="5" t="s">
        <v>37</v>
      </c>
      <c r="F9" s="5" t="s">
        <v>130</v>
      </c>
      <c r="H9" s="1" t="s">
        <v>149</v>
      </c>
      <c r="I9" s="1" t="s">
        <v>160</v>
      </c>
      <c r="K9" s="5" t="s">
        <v>74</v>
      </c>
      <c r="L9" s="5"/>
      <c r="M9" s="5"/>
      <c r="N9" s="5"/>
      <c r="O9" s="5"/>
      <c r="P9" s="5" t="s">
        <v>212</v>
      </c>
      <c r="R9" s="5" t="s">
        <v>71</v>
      </c>
      <c r="S9" s="5" t="s">
        <v>94</v>
      </c>
      <c r="T9" s="5" t="s">
        <v>30</v>
      </c>
      <c r="U9" s="5"/>
      <c r="V9" s="5"/>
      <c r="W9" s="5"/>
      <c r="Y9" s="18" t="s">
        <v>69</v>
      </c>
      <c r="Z9" s="1" t="s">
        <v>202</v>
      </c>
      <c r="AC9" s="5" t="s">
        <v>339</v>
      </c>
      <c r="AD9" s="2" t="s">
        <v>1653</v>
      </c>
      <c r="AE9" s="9" t="s">
        <v>247</v>
      </c>
      <c r="AF9" s="9" t="s">
        <v>1655</v>
      </c>
      <c r="AH9" s="1" t="s">
        <v>19</v>
      </c>
      <c r="AJ9" s="1" t="s">
        <v>20</v>
      </c>
      <c r="AL9" s="2" t="s">
        <v>99</v>
      </c>
      <c r="AM9" s="2" t="s">
        <v>176</v>
      </c>
      <c r="AN9" s="9" t="s">
        <v>336</v>
      </c>
      <c r="AO9" s="2" t="s">
        <v>171</v>
      </c>
      <c r="AQ9" s="2">
        <v>3</v>
      </c>
      <c r="AR9" s="2" t="s">
        <v>28</v>
      </c>
      <c r="AS9" s="1"/>
      <c r="AT9" s="1" t="s">
        <v>657</v>
      </c>
      <c r="AU9" s="1" t="s">
        <v>379</v>
      </c>
      <c r="AV9"/>
      <c r="AW9" t="s">
        <v>250</v>
      </c>
      <c r="AX9" t="s">
        <v>249</v>
      </c>
      <c r="AZ9" t="s">
        <v>141</v>
      </c>
      <c r="BA9" s="1" t="s">
        <v>369</v>
      </c>
    </row>
    <row r="10" spans="1:53" ht="29" x14ac:dyDescent="0.35">
      <c r="A10" s="1" t="s">
        <v>87</v>
      </c>
      <c r="B10" s="1" t="s">
        <v>305</v>
      </c>
      <c r="C10" s="2" t="s">
        <v>33</v>
      </c>
      <c r="D10" s="2"/>
      <c r="E10" s="5" t="s">
        <v>193</v>
      </c>
      <c r="F10" s="5" t="s">
        <v>132</v>
      </c>
      <c r="H10" s="1" t="s">
        <v>150</v>
      </c>
      <c r="I10" s="1" t="s">
        <v>161</v>
      </c>
      <c r="K10" s="5" t="s">
        <v>314</v>
      </c>
      <c r="L10" s="5"/>
      <c r="M10" s="5"/>
      <c r="N10" s="5"/>
      <c r="O10" s="5"/>
      <c r="S10" s="5" t="s">
        <v>95</v>
      </c>
      <c r="T10" s="5" t="s">
        <v>36</v>
      </c>
      <c r="U10" s="5"/>
      <c r="V10" s="5"/>
      <c r="W10" s="5"/>
      <c r="Y10" s="18" t="s">
        <v>285</v>
      </c>
      <c r="Z10" s="1" t="s">
        <v>286</v>
      </c>
      <c r="AC10" s="5" t="s">
        <v>339</v>
      </c>
      <c r="AD10" s="2" t="s">
        <v>637</v>
      </c>
      <c r="AE10" s="9" t="s">
        <v>248</v>
      </c>
      <c r="AF10" s="9" t="s">
        <v>1656</v>
      </c>
      <c r="AH10" s="1" t="s">
        <v>16</v>
      </c>
      <c r="AJ10" s="1" t="s">
        <v>217</v>
      </c>
      <c r="AL10" s="2" t="s">
        <v>193</v>
      </c>
      <c r="AM10" s="2" t="s">
        <v>175</v>
      </c>
      <c r="AN10" s="9" t="s">
        <v>324</v>
      </c>
      <c r="AO10" s="2" t="s">
        <v>171</v>
      </c>
      <c r="AQ10" s="2">
        <v>4</v>
      </c>
      <c r="AR10" s="2" t="s">
        <v>82</v>
      </c>
      <c r="AS10" s="1"/>
      <c r="AT10" s="1" t="s">
        <v>658</v>
      </c>
      <c r="AU10" s="1" t="s">
        <v>380</v>
      </c>
      <c r="AV10"/>
      <c r="AW10" t="s">
        <v>252</v>
      </c>
      <c r="AX10" t="s">
        <v>251</v>
      </c>
      <c r="AZ10" t="s">
        <v>366</v>
      </c>
      <c r="BA10" s="1" t="s">
        <v>370</v>
      </c>
    </row>
    <row r="11" spans="1:53" ht="43.5" x14ac:dyDescent="0.35">
      <c r="A11" s="1" t="s">
        <v>219</v>
      </c>
      <c r="B11" s="1" t="s">
        <v>198</v>
      </c>
      <c r="C11" s="2" t="s">
        <v>312</v>
      </c>
      <c r="D11" s="2"/>
      <c r="E11" s="5" t="s">
        <v>196</v>
      </c>
      <c r="F11" s="5" t="s">
        <v>243</v>
      </c>
      <c r="H11" s="1" t="s">
        <v>151</v>
      </c>
      <c r="I11" s="1" t="s">
        <v>162</v>
      </c>
      <c r="K11" s="5" t="s">
        <v>319</v>
      </c>
      <c r="L11" s="5"/>
      <c r="M11" s="5"/>
      <c r="N11" s="5"/>
      <c r="O11" s="5"/>
      <c r="S11" s="5" t="s">
        <v>92</v>
      </c>
      <c r="T11" s="5"/>
      <c r="U11" s="5"/>
      <c r="V11" s="5"/>
      <c r="W11" s="5"/>
      <c r="Y11" s="18" t="s">
        <v>82</v>
      </c>
      <c r="Z11" s="1" t="s">
        <v>82</v>
      </c>
      <c r="AC11" s="5" t="s">
        <v>339</v>
      </c>
      <c r="AD11" s="2" t="s">
        <v>647</v>
      </c>
      <c r="AE11" s="9" t="s">
        <v>341</v>
      </c>
      <c r="AF11" s="9" t="s">
        <v>1657</v>
      </c>
      <c r="AH11" s="1" t="s">
        <v>10</v>
      </c>
      <c r="AJ11" s="1" t="s">
        <v>216</v>
      </c>
      <c r="AL11" s="2" t="s">
        <v>97</v>
      </c>
      <c r="AM11" s="2" t="s">
        <v>173</v>
      </c>
      <c r="AN11" s="9" t="s">
        <v>325</v>
      </c>
      <c r="AO11" s="2" t="s">
        <v>171</v>
      </c>
      <c r="AR11" s="1"/>
      <c r="AS11" s="1"/>
      <c r="AT11" s="1" t="s">
        <v>659</v>
      </c>
      <c r="AU11" s="1" t="s">
        <v>381</v>
      </c>
      <c r="AV11"/>
      <c r="AW11" t="s">
        <v>276</v>
      </c>
      <c r="AX11" t="s">
        <v>275</v>
      </c>
      <c r="AZ11" t="s">
        <v>371</v>
      </c>
      <c r="BA11" s="1" t="s">
        <v>372</v>
      </c>
    </row>
    <row r="12" spans="1:53" ht="29" x14ac:dyDescent="0.35">
      <c r="A12" s="1" t="s">
        <v>61</v>
      </c>
      <c r="B12" s="1" t="s">
        <v>118</v>
      </c>
      <c r="C12" s="2" t="s">
        <v>311</v>
      </c>
      <c r="D12" s="2"/>
      <c r="E12" s="5" t="s">
        <v>97</v>
      </c>
      <c r="F12" s="5" t="s">
        <v>239</v>
      </c>
      <c r="H12" s="1" t="s">
        <v>152</v>
      </c>
      <c r="I12" s="1" t="s">
        <v>169</v>
      </c>
      <c r="K12" s="5" t="s">
        <v>316</v>
      </c>
      <c r="L12" s="5"/>
      <c r="N12" s="5"/>
      <c r="S12" s="5" t="s">
        <v>91</v>
      </c>
      <c r="T12" s="5"/>
      <c r="U12" s="5"/>
      <c r="V12" s="5"/>
      <c r="W12" s="5"/>
      <c r="Y12" s="18" t="s">
        <v>59</v>
      </c>
      <c r="Z12" s="1" t="s">
        <v>204</v>
      </c>
      <c r="AC12" s="5" t="s">
        <v>342</v>
      </c>
      <c r="AD12" s="2" t="s">
        <v>249</v>
      </c>
      <c r="AE12" s="9" t="s">
        <v>250</v>
      </c>
      <c r="AF12" s="9" t="s">
        <v>343</v>
      </c>
      <c r="AH12" s="1" t="s">
        <v>67</v>
      </c>
      <c r="AJ12" s="1" t="s">
        <v>215</v>
      </c>
      <c r="AL12" s="2" t="s">
        <v>79</v>
      </c>
      <c r="AM12" s="2" t="s">
        <v>84</v>
      </c>
      <c r="AN12" s="9" t="s">
        <v>323</v>
      </c>
      <c r="AO12" s="2" t="s">
        <v>171</v>
      </c>
      <c r="AR12" s="1"/>
      <c r="AS12" s="1"/>
      <c r="AT12" s="1" t="s">
        <v>660</v>
      </c>
      <c r="AU12" s="1" t="s">
        <v>383</v>
      </c>
      <c r="AV12"/>
      <c r="AW12" t="s">
        <v>264</v>
      </c>
      <c r="AX12" t="s">
        <v>263</v>
      </c>
      <c r="AZ12" t="s">
        <v>373</v>
      </c>
      <c r="BA12" s="1" t="s">
        <v>374</v>
      </c>
    </row>
    <row r="13" spans="1:53" ht="29" x14ac:dyDescent="0.35">
      <c r="A13" s="1" t="s">
        <v>72</v>
      </c>
      <c r="B13" s="1" t="s">
        <v>119</v>
      </c>
      <c r="C13" s="2" t="s">
        <v>311</v>
      </c>
      <c r="D13" s="2"/>
      <c r="E13" s="5" t="s">
        <v>288</v>
      </c>
      <c r="F13" s="5" t="s">
        <v>289</v>
      </c>
      <c r="H13" s="1" t="s">
        <v>153</v>
      </c>
      <c r="I13" s="1" t="s">
        <v>163</v>
      </c>
      <c r="K13" s="5" t="s">
        <v>315</v>
      </c>
      <c r="L13" s="5"/>
      <c r="N13" s="5"/>
      <c r="S13" s="5" t="s">
        <v>90</v>
      </c>
      <c r="T13" s="5"/>
      <c r="U13" s="5"/>
      <c r="W13" s="5"/>
      <c r="Y13" s="18" t="s">
        <v>38</v>
      </c>
      <c r="Z13" s="1" t="s">
        <v>205</v>
      </c>
      <c r="AC13" s="5" t="s">
        <v>342</v>
      </c>
      <c r="AD13" s="2" t="s">
        <v>251</v>
      </c>
      <c r="AE13" s="9" t="s">
        <v>252</v>
      </c>
      <c r="AF13" s="9" t="s">
        <v>344</v>
      </c>
      <c r="AH13" s="1" t="s">
        <v>68</v>
      </c>
      <c r="AJ13" s="1" t="s">
        <v>61</v>
      </c>
      <c r="AL13" s="2" t="s">
        <v>188</v>
      </c>
      <c r="AM13" s="2" t="s">
        <v>177</v>
      </c>
      <c r="AN13" s="9" t="s">
        <v>322</v>
      </c>
      <c r="AO13" s="2" t="s">
        <v>182</v>
      </c>
      <c r="AR13" s="1"/>
      <c r="AS13" s="1"/>
      <c r="AT13" s="1" t="s">
        <v>661</v>
      </c>
      <c r="AU13" s="1" t="s">
        <v>384</v>
      </c>
      <c r="AV13"/>
      <c r="AW13" t="s">
        <v>276</v>
      </c>
      <c r="AX13" t="s">
        <v>275</v>
      </c>
      <c r="AZ13" t="s">
        <v>375</v>
      </c>
      <c r="BA13" s="1" t="s">
        <v>376</v>
      </c>
    </row>
    <row r="14" spans="1:53" x14ac:dyDescent="0.35">
      <c r="A14" s="1" t="s">
        <v>44</v>
      </c>
      <c r="B14" s="1" t="s">
        <v>109</v>
      </c>
      <c r="C14" s="2" t="s">
        <v>312</v>
      </c>
      <c r="D14" s="2"/>
      <c r="E14" s="5" t="s">
        <v>79</v>
      </c>
      <c r="F14" s="5" t="s">
        <v>238</v>
      </c>
      <c r="H14" s="1" t="s">
        <v>146</v>
      </c>
      <c r="I14" s="1" t="s">
        <v>164</v>
      </c>
      <c r="K14" s="5" t="s">
        <v>75</v>
      </c>
      <c r="L14" s="5"/>
      <c r="N14" s="5"/>
      <c r="S14" s="5" t="s">
        <v>212</v>
      </c>
      <c r="T14" s="5"/>
      <c r="U14" s="5"/>
      <c r="W14" s="5"/>
      <c r="Y14" s="18" t="s">
        <v>5</v>
      </c>
      <c r="Z14" s="1" t="s">
        <v>206</v>
      </c>
      <c r="AC14" s="5" t="s">
        <v>342</v>
      </c>
      <c r="AD14" s="2" t="s">
        <v>253</v>
      </c>
      <c r="AE14" s="9" t="s">
        <v>254</v>
      </c>
      <c r="AF14" s="9" t="s">
        <v>345</v>
      </c>
      <c r="AH14" s="1" t="s">
        <v>78</v>
      </c>
      <c r="AJ14" s="1" t="s">
        <v>223</v>
      </c>
      <c r="AL14" s="2" t="s">
        <v>7</v>
      </c>
      <c r="AM14" s="2">
        <v>231844</v>
      </c>
      <c r="AN14" s="9" t="s">
        <v>237</v>
      </c>
      <c r="AO14" s="2" t="s">
        <v>171</v>
      </c>
      <c r="AR14" s="1"/>
      <c r="AS14" s="1"/>
      <c r="AT14" s="1" t="s">
        <v>662</v>
      </c>
      <c r="AU14" s="1" t="s">
        <v>385</v>
      </c>
      <c r="AV14"/>
      <c r="AW14" t="s">
        <v>276</v>
      </c>
      <c r="AX14" t="s">
        <v>275</v>
      </c>
    </row>
    <row r="15" spans="1:53" ht="29" x14ac:dyDescent="0.35">
      <c r="A15" s="1" t="s">
        <v>41</v>
      </c>
      <c r="B15" s="1" t="s">
        <v>113</v>
      </c>
      <c r="C15" s="2" t="s">
        <v>312</v>
      </c>
      <c r="D15" s="2"/>
      <c r="E15" s="5" t="s">
        <v>188</v>
      </c>
      <c r="F15" s="5" t="s">
        <v>240</v>
      </c>
      <c r="H15" s="1" t="s">
        <v>154</v>
      </c>
      <c r="I15" s="1" t="s">
        <v>165</v>
      </c>
      <c r="K15" s="5" t="s">
        <v>318</v>
      </c>
      <c r="L15" s="5"/>
      <c r="U15" s="5"/>
      <c r="W15" s="5"/>
      <c r="Y15" s="18" t="s">
        <v>72</v>
      </c>
      <c r="Z15" s="1" t="s">
        <v>207</v>
      </c>
      <c r="AC15" s="5" t="s">
        <v>342</v>
      </c>
      <c r="AD15" s="2" t="s">
        <v>255</v>
      </c>
      <c r="AE15" s="9" t="s">
        <v>256</v>
      </c>
      <c r="AF15" s="9" t="s">
        <v>346</v>
      </c>
      <c r="AH15" s="1" t="s">
        <v>13</v>
      </c>
      <c r="AJ15" s="1" t="s">
        <v>221</v>
      </c>
      <c r="AL15" s="2" t="s">
        <v>3</v>
      </c>
      <c r="AM15" s="2">
        <v>231845</v>
      </c>
      <c r="AN15" s="9" t="s">
        <v>172</v>
      </c>
      <c r="AO15" s="2" t="s">
        <v>171</v>
      </c>
      <c r="AR15" s="1"/>
      <c r="AS15" s="1"/>
      <c r="AT15" s="1" t="s">
        <v>663</v>
      </c>
      <c r="AU15" s="1" t="s">
        <v>386</v>
      </c>
      <c r="AV15"/>
      <c r="AW15" t="s">
        <v>274</v>
      </c>
      <c r="AX15" t="s">
        <v>273</v>
      </c>
    </row>
    <row r="16" spans="1:53" ht="29" x14ac:dyDescent="0.35">
      <c r="A16" s="1" t="s">
        <v>42</v>
      </c>
      <c r="B16" s="1" t="s">
        <v>110</v>
      </c>
      <c r="C16" s="2" t="s">
        <v>312</v>
      </c>
      <c r="D16" s="2"/>
      <c r="E16" s="5" t="s">
        <v>7</v>
      </c>
      <c r="F16" s="5" t="s">
        <v>237</v>
      </c>
      <c r="H16" s="1" t="s">
        <v>155</v>
      </c>
      <c r="I16" s="1" t="s">
        <v>166</v>
      </c>
      <c r="K16" s="5" t="s">
        <v>317</v>
      </c>
      <c r="L16" s="5"/>
      <c r="U16" s="5"/>
      <c r="Y16" s="18" t="s">
        <v>212</v>
      </c>
      <c r="Z16" s="1" t="s">
        <v>213</v>
      </c>
      <c r="AC16" s="5" t="s">
        <v>342</v>
      </c>
      <c r="AD16" s="2" t="s">
        <v>257</v>
      </c>
      <c r="AE16" s="9" t="s">
        <v>258</v>
      </c>
      <c r="AF16" s="9" t="s">
        <v>347</v>
      </c>
      <c r="AH16" s="1" t="s">
        <v>66</v>
      </c>
      <c r="AJ16" s="1" t="s">
        <v>222</v>
      </c>
      <c r="AL16" s="2" t="s">
        <v>96</v>
      </c>
      <c r="AM16" s="2" t="s">
        <v>174</v>
      </c>
      <c r="AN16" s="9" t="s">
        <v>326</v>
      </c>
      <c r="AO16" s="2" t="s">
        <v>171</v>
      </c>
      <c r="AR16" s="1"/>
      <c r="AS16" s="1"/>
      <c r="AT16" s="1" t="s">
        <v>664</v>
      </c>
      <c r="AU16" s="1" t="s">
        <v>387</v>
      </c>
      <c r="AV16"/>
      <c r="AW16" t="s">
        <v>262</v>
      </c>
      <c r="AX16" t="s">
        <v>261</v>
      </c>
    </row>
    <row r="17" spans="1:50" x14ac:dyDescent="0.35">
      <c r="A17" s="1" t="s">
        <v>47</v>
      </c>
      <c r="B17" s="1" t="s">
        <v>128</v>
      </c>
      <c r="C17" s="2" t="s">
        <v>312</v>
      </c>
      <c r="D17" s="2"/>
      <c r="E17" s="5" t="s">
        <v>290</v>
      </c>
      <c r="F17" s="5" t="s">
        <v>291</v>
      </c>
      <c r="H17" s="1" t="s">
        <v>144</v>
      </c>
      <c r="I17" s="1" t="s">
        <v>156</v>
      </c>
      <c r="K17" s="5" t="s">
        <v>77</v>
      </c>
      <c r="L17" s="5"/>
      <c r="U17" s="5"/>
      <c r="Y17" s="18" t="s">
        <v>89</v>
      </c>
      <c r="Z17" s="1" t="s">
        <v>89</v>
      </c>
      <c r="AC17" s="5" t="s">
        <v>342</v>
      </c>
      <c r="AD17" s="2" t="s">
        <v>259</v>
      </c>
      <c r="AE17" s="9" t="s">
        <v>260</v>
      </c>
      <c r="AF17" s="9" t="s">
        <v>348</v>
      </c>
      <c r="AH17" s="1" t="s">
        <v>17</v>
      </c>
      <c r="AJ17" s="1" t="s">
        <v>39</v>
      </c>
      <c r="AL17" s="2" t="s">
        <v>98</v>
      </c>
      <c r="AM17" s="2" t="s">
        <v>178</v>
      </c>
      <c r="AN17" s="9" t="s">
        <v>327</v>
      </c>
      <c r="AO17" s="2" t="s">
        <v>182</v>
      </c>
      <c r="AR17" s="1"/>
      <c r="AS17" s="1"/>
      <c r="AT17" s="1" t="s">
        <v>665</v>
      </c>
      <c r="AU17" s="1" t="s">
        <v>388</v>
      </c>
      <c r="AV17"/>
      <c r="AW17" t="s">
        <v>250</v>
      </c>
      <c r="AX17" t="s">
        <v>249</v>
      </c>
    </row>
    <row r="18" spans="1:50" ht="29" x14ac:dyDescent="0.35">
      <c r="A18" s="1" t="s">
        <v>112</v>
      </c>
      <c r="B18" s="1" t="s">
        <v>111</v>
      </c>
      <c r="C18" s="2" t="s">
        <v>312</v>
      </c>
      <c r="D18" s="2"/>
      <c r="E18" s="5" t="s">
        <v>197</v>
      </c>
      <c r="F18" s="5" t="s">
        <v>244</v>
      </c>
      <c r="H18" s="1" t="s">
        <v>157</v>
      </c>
      <c r="I18" s="1" t="s">
        <v>167</v>
      </c>
      <c r="K18" s="5" t="s">
        <v>76</v>
      </c>
      <c r="L18" s="5"/>
      <c r="U18" s="5"/>
      <c r="Y18" s="18" t="s">
        <v>143</v>
      </c>
      <c r="Z18" s="1" t="s">
        <v>208</v>
      </c>
      <c r="AC18" s="5" t="s">
        <v>342</v>
      </c>
      <c r="AD18" s="2" t="s">
        <v>261</v>
      </c>
      <c r="AE18" s="9" t="s">
        <v>262</v>
      </c>
      <c r="AF18" s="9" t="s">
        <v>349</v>
      </c>
      <c r="AH18" s="1" t="s">
        <v>14</v>
      </c>
      <c r="AJ18" s="1" t="s">
        <v>72</v>
      </c>
      <c r="AL18" s="2" t="s">
        <v>98</v>
      </c>
      <c r="AM18" s="2" t="s">
        <v>179</v>
      </c>
      <c r="AN18" s="9" t="s">
        <v>328</v>
      </c>
      <c r="AO18" s="2" t="s">
        <v>183</v>
      </c>
      <c r="AR18" s="1"/>
      <c r="AS18" s="1"/>
      <c r="AT18" s="1" t="s">
        <v>666</v>
      </c>
      <c r="AU18" s="1" t="s">
        <v>389</v>
      </c>
      <c r="AV18"/>
      <c r="AW18" t="s">
        <v>248</v>
      </c>
      <c r="AX18" t="s">
        <v>637</v>
      </c>
    </row>
    <row r="19" spans="1:50" ht="29" x14ac:dyDescent="0.35">
      <c r="A19" s="1" t="s">
        <v>31</v>
      </c>
      <c r="B19" s="1" t="s">
        <v>108</v>
      </c>
      <c r="C19" s="2" t="s">
        <v>312</v>
      </c>
      <c r="D19" s="2"/>
      <c r="E19" s="5" t="s">
        <v>3</v>
      </c>
      <c r="F19" s="5" t="s">
        <v>133</v>
      </c>
      <c r="H19" s="3" t="s">
        <v>145</v>
      </c>
      <c r="I19" s="1" t="s">
        <v>170</v>
      </c>
      <c r="K19" s="5" t="s">
        <v>142</v>
      </c>
      <c r="L19" s="5"/>
      <c r="U19" s="5"/>
      <c r="Y19" s="18" t="s">
        <v>200</v>
      </c>
      <c r="Z19" s="1" t="s">
        <v>209</v>
      </c>
      <c r="AC19" s="5" t="s">
        <v>342</v>
      </c>
      <c r="AD19" s="2" t="s">
        <v>263</v>
      </c>
      <c r="AE19" s="9" t="s">
        <v>264</v>
      </c>
      <c r="AF19" s="9" t="s">
        <v>350</v>
      </c>
      <c r="AH19" s="1" t="s">
        <v>9</v>
      </c>
      <c r="AJ19" s="1" t="s">
        <v>45</v>
      </c>
      <c r="AL19" s="2" t="s">
        <v>98</v>
      </c>
      <c r="AM19" s="2" t="s">
        <v>180</v>
      </c>
      <c r="AN19" s="9" t="s">
        <v>329</v>
      </c>
      <c r="AO19" s="2" t="s">
        <v>184</v>
      </c>
      <c r="AR19" s="1"/>
      <c r="AS19" s="1"/>
      <c r="AT19" s="1" t="s">
        <v>667</v>
      </c>
      <c r="AU19" s="1" t="s">
        <v>390</v>
      </c>
      <c r="AV19"/>
      <c r="AW19" t="s">
        <v>250</v>
      </c>
      <c r="AX19" t="s">
        <v>249</v>
      </c>
    </row>
    <row r="20" spans="1:50" ht="29" x14ac:dyDescent="0.35">
      <c r="A20" s="1" t="s">
        <v>32</v>
      </c>
      <c r="B20" s="1" t="s">
        <v>116</v>
      </c>
      <c r="C20" s="2" t="s">
        <v>312</v>
      </c>
      <c r="D20" s="2"/>
      <c r="E20" s="5" t="s">
        <v>96</v>
      </c>
      <c r="F20" s="5" t="s">
        <v>134</v>
      </c>
      <c r="H20" s="1" t="s">
        <v>158</v>
      </c>
      <c r="I20" s="1" t="s">
        <v>168</v>
      </c>
      <c r="L20" s="5"/>
      <c r="Y20" s="18" t="s">
        <v>29</v>
      </c>
      <c r="Z20" s="1" t="s">
        <v>29</v>
      </c>
      <c r="AC20" s="5" t="s">
        <v>342</v>
      </c>
      <c r="AD20" s="2" t="s">
        <v>265</v>
      </c>
      <c r="AE20" s="9" t="s">
        <v>266</v>
      </c>
      <c r="AF20" s="9" t="s">
        <v>351</v>
      </c>
      <c r="AJ20" s="1" t="s">
        <v>43</v>
      </c>
      <c r="AL20" s="2" t="s">
        <v>98</v>
      </c>
      <c r="AM20" s="2" t="s">
        <v>181</v>
      </c>
      <c r="AN20" s="9" t="s">
        <v>330</v>
      </c>
      <c r="AO20" s="2" t="s">
        <v>185</v>
      </c>
      <c r="AR20" s="1"/>
      <c r="AS20" s="1"/>
      <c r="AT20" s="1" t="s">
        <v>668</v>
      </c>
      <c r="AU20" s="1" t="s">
        <v>391</v>
      </c>
      <c r="AV20"/>
      <c r="AW20" t="s">
        <v>264</v>
      </c>
      <c r="AX20" t="s">
        <v>263</v>
      </c>
    </row>
    <row r="21" spans="1:50" x14ac:dyDescent="0.35">
      <c r="A21" s="1" t="s">
        <v>25</v>
      </c>
      <c r="B21" s="1" t="s">
        <v>121</v>
      </c>
      <c r="C21" s="2" t="s">
        <v>310</v>
      </c>
      <c r="D21" s="2"/>
      <c r="E21" s="5" t="s">
        <v>135</v>
      </c>
      <c r="F21" s="5" t="s">
        <v>136</v>
      </c>
      <c r="H21" s="1" t="s">
        <v>83</v>
      </c>
      <c r="I21" s="1" t="s">
        <v>85</v>
      </c>
      <c r="L21" s="5"/>
      <c r="AC21" s="5" t="s">
        <v>342</v>
      </c>
      <c r="AD21" s="2" t="s">
        <v>267</v>
      </c>
      <c r="AE21" s="9" t="s">
        <v>268</v>
      </c>
      <c r="AF21" s="9" t="s">
        <v>352</v>
      </c>
      <c r="AJ21" s="1" t="s">
        <v>44</v>
      </c>
      <c r="AL21" s="2" t="s">
        <v>191</v>
      </c>
      <c r="AM21" s="2">
        <v>231848</v>
      </c>
      <c r="AN21" s="9" t="s">
        <v>337</v>
      </c>
      <c r="AO21" s="2" t="s">
        <v>186</v>
      </c>
      <c r="AR21" s="1"/>
      <c r="AS21" s="1"/>
      <c r="AT21" s="1" t="s">
        <v>669</v>
      </c>
      <c r="AU21" s="1" t="s">
        <v>392</v>
      </c>
      <c r="AV21"/>
      <c r="AW21" t="s">
        <v>260</v>
      </c>
      <c r="AX21" t="s">
        <v>259</v>
      </c>
    </row>
    <row r="22" spans="1:50" ht="29" x14ac:dyDescent="0.35">
      <c r="A22" s="1" t="s">
        <v>24</v>
      </c>
      <c r="B22" s="1" t="s">
        <v>122</v>
      </c>
      <c r="C22" s="2" t="s">
        <v>310</v>
      </c>
      <c r="D22" s="2"/>
      <c r="E22" s="5" t="s">
        <v>98</v>
      </c>
      <c r="F22" s="5" t="s">
        <v>137</v>
      </c>
      <c r="H22" s="1" t="s">
        <v>159</v>
      </c>
      <c r="I22" s="1" t="s">
        <v>169</v>
      </c>
      <c r="L22" s="5"/>
      <c r="AC22" s="5" t="s">
        <v>342</v>
      </c>
      <c r="AD22" s="2" t="s">
        <v>269</v>
      </c>
      <c r="AE22" s="9" t="s">
        <v>270</v>
      </c>
      <c r="AF22" s="9" t="s">
        <v>353</v>
      </c>
      <c r="AJ22" s="1" t="s">
        <v>41</v>
      </c>
      <c r="AL22" s="2" t="s">
        <v>189</v>
      </c>
      <c r="AM22" s="2" t="s">
        <v>190</v>
      </c>
      <c r="AN22" s="9" t="s">
        <v>331</v>
      </c>
      <c r="AO22" s="2" t="s">
        <v>171</v>
      </c>
      <c r="AR22" s="1"/>
      <c r="AS22" s="1"/>
      <c r="AT22" s="1" t="s">
        <v>670</v>
      </c>
      <c r="AU22" s="1" t="s">
        <v>393</v>
      </c>
      <c r="AV22"/>
      <c r="AW22" t="s">
        <v>252</v>
      </c>
      <c r="AX22" t="s">
        <v>251</v>
      </c>
    </row>
    <row r="23" spans="1:50" ht="29" x14ac:dyDescent="0.35">
      <c r="A23" s="1" t="s">
        <v>21</v>
      </c>
      <c r="B23" s="1" t="s">
        <v>124</v>
      </c>
      <c r="C23" s="2" t="s">
        <v>310</v>
      </c>
      <c r="D23" s="2"/>
      <c r="E23" s="1" t="s">
        <v>292</v>
      </c>
      <c r="F23" s="1" t="s">
        <v>293</v>
      </c>
      <c r="H23" s="1" t="s">
        <v>147</v>
      </c>
      <c r="I23" s="1" t="s">
        <v>164</v>
      </c>
      <c r="L23" s="5"/>
      <c r="AC23" s="5" t="s">
        <v>354</v>
      </c>
      <c r="AD23" s="2" t="s">
        <v>271</v>
      </c>
      <c r="AE23" s="9" t="s">
        <v>272</v>
      </c>
      <c r="AF23" s="9" t="s">
        <v>355</v>
      </c>
      <c r="AJ23" s="1" t="s">
        <v>42</v>
      </c>
      <c r="AL23" s="2" t="s">
        <v>194</v>
      </c>
      <c r="AM23" s="2">
        <v>231847</v>
      </c>
      <c r="AN23" s="9" t="s">
        <v>332</v>
      </c>
      <c r="AO23" s="2" t="s">
        <v>171</v>
      </c>
      <c r="AR23" s="1"/>
      <c r="AS23" s="1"/>
      <c r="AT23" s="1" t="s">
        <v>671</v>
      </c>
      <c r="AU23" s="1" t="s">
        <v>394</v>
      </c>
      <c r="AV23"/>
      <c r="AW23" t="s">
        <v>635</v>
      </c>
      <c r="AX23" t="s">
        <v>636</v>
      </c>
    </row>
    <row r="24" spans="1:50" ht="29" x14ac:dyDescent="0.35">
      <c r="A24" s="1" t="s">
        <v>22</v>
      </c>
      <c r="B24" s="1" t="s">
        <v>117</v>
      </c>
      <c r="C24" s="2" t="s">
        <v>310</v>
      </c>
      <c r="D24" s="2"/>
      <c r="E24" s="1" t="s">
        <v>294</v>
      </c>
      <c r="F24" s="1" t="s">
        <v>295</v>
      </c>
      <c r="H24" s="1" t="s">
        <v>148</v>
      </c>
      <c r="I24" s="1" t="s">
        <v>156</v>
      </c>
      <c r="L24" s="5"/>
      <c r="AC24" s="5" t="s">
        <v>354</v>
      </c>
      <c r="AD24" s="2" t="s">
        <v>273</v>
      </c>
      <c r="AE24" s="9" t="s">
        <v>274</v>
      </c>
      <c r="AF24" s="9" t="s">
        <v>356</v>
      </c>
      <c r="AJ24" s="1" t="s">
        <v>47</v>
      </c>
      <c r="AR24" s="1"/>
      <c r="AS24" s="1"/>
      <c r="AT24" s="1" t="s">
        <v>672</v>
      </c>
      <c r="AU24" s="1" t="s">
        <v>395</v>
      </c>
      <c r="AV24"/>
      <c r="AW24" t="s">
        <v>278</v>
      </c>
      <c r="AX24" t="s">
        <v>277</v>
      </c>
    </row>
    <row r="25" spans="1:50" ht="29" x14ac:dyDescent="0.35">
      <c r="A25" s="1" t="s">
        <v>89</v>
      </c>
      <c r="B25" s="1" t="s">
        <v>114</v>
      </c>
      <c r="C25" s="2" t="s">
        <v>311</v>
      </c>
      <c r="D25" s="2"/>
      <c r="E25" s="1" t="s">
        <v>296</v>
      </c>
      <c r="F25" s="1" t="s">
        <v>297</v>
      </c>
      <c r="L25" s="5"/>
      <c r="AC25" s="5" t="s">
        <v>354</v>
      </c>
      <c r="AD25" s="2" t="s">
        <v>275</v>
      </c>
      <c r="AE25" s="9" t="s">
        <v>276</v>
      </c>
      <c r="AF25" s="9" t="s">
        <v>357</v>
      </c>
      <c r="AJ25" s="1" t="s">
        <v>46</v>
      </c>
      <c r="AP25" s="4"/>
      <c r="AQ25" s="4"/>
      <c r="AR25" s="1"/>
      <c r="AS25" s="1"/>
      <c r="AT25" s="1" t="s">
        <v>673</v>
      </c>
      <c r="AU25" s="1" t="s">
        <v>396</v>
      </c>
      <c r="AV25"/>
      <c r="AW25" t="s">
        <v>276</v>
      </c>
      <c r="AX25" t="s">
        <v>275</v>
      </c>
    </row>
    <row r="26" spans="1:50" ht="43.5" x14ac:dyDescent="0.35">
      <c r="A26" s="1" t="s">
        <v>4</v>
      </c>
      <c r="B26" s="1" t="s">
        <v>104</v>
      </c>
      <c r="C26" s="2" t="s">
        <v>33</v>
      </c>
      <c r="D26" s="2"/>
      <c r="E26" s="1" t="s">
        <v>195</v>
      </c>
      <c r="F26" s="1" t="s">
        <v>242</v>
      </c>
      <c r="L26" s="5"/>
      <c r="AC26" s="5" t="s">
        <v>354</v>
      </c>
      <c r="AD26" s="2" t="s">
        <v>277</v>
      </c>
      <c r="AE26" s="9" t="s">
        <v>278</v>
      </c>
      <c r="AF26" s="9" t="s">
        <v>358</v>
      </c>
      <c r="AJ26" s="1" t="s">
        <v>25</v>
      </c>
      <c r="AP26" s="4"/>
      <c r="AQ26" s="4"/>
      <c r="AR26" s="1"/>
      <c r="AS26" s="1"/>
      <c r="AT26" s="1" t="s">
        <v>674</v>
      </c>
      <c r="AU26" s="1" t="s">
        <v>397</v>
      </c>
      <c r="AV26"/>
      <c r="AW26" t="s">
        <v>278</v>
      </c>
      <c r="AX26" t="s">
        <v>277</v>
      </c>
    </row>
    <row r="27" spans="1:50" ht="43.5" x14ac:dyDescent="0.35">
      <c r="A27" s="1" t="s">
        <v>8</v>
      </c>
      <c r="B27" s="1" t="s">
        <v>102</v>
      </c>
      <c r="C27" s="2" t="s">
        <v>33</v>
      </c>
      <c r="D27" s="2"/>
      <c r="E27" s="1" t="s">
        <v>191</v>
      </c>
      <c r="F27" s="1" t="s">
        <v>70</v>
      </c>
      <c r="L27" s="5"/>
      <c r="AC27" s="5" t="s">
        <v>354</v>
      </c>
      <c r="AD27" s="2" t="s">
        <v>279</v>
      </c>
      <c r="AE27" s="9" t="s">
        <v>359</v>
      </c>
      <c r="AF27" s="9" t="s">
        <v>360</v>
      </c>
      <c r="AJ27" s="1" t="s">
        <v>24</v>
      </c>
      <c r="AP27" s="4"/>
      <c r="AQ27" s="4"/>
      <c r="AR27" s="1"/>
      <c r="AS27" s="1"/>
      <c r="AT27" s="1" t="s">
        <v>675</v>
      </c>
      <c r="AU27" s="1" t="s">
        <v>398</v>
      </c>
      <c r="AV27"/>
      <c r="AW27" t="s">
        <v>276</v>
      </c>
      <c r="AX27" t="s">
        <v>275</v>
      </c>
    </row>
    <row r="28" spans="1:50" ht="29" x14ac:dyDescent="0.35">
      <c r="A28" s="1" t="s">
        <v>18</v>
      </c>
      <c r="B28" s="1" t="s">
        <v>106</v>
      </c>
      <c r="C28" s="2" t="s">
        <v>33</v>
      </c>
      <c r="D28" s="2"/>
      <c r="E28" s="1" t="s">
        <v>189</v>
      </c>
      <c r="F28" s="1" t="s">
        <v>138</v>
      </c>
      <c r="L28" s="5"/>
      <c r="AC28" s="5" t="s">
        <v>363</v>
      </c>
      <c r="AD28" s="2" t="s">
        <v>280</v>
      </c>
      <c r="AE28" s="9" t="s">
        <v>281</v>
      </c>
      <c r="AF28" s="9" t="s">
        <v>361</v>
      </c>
      <c r="AJ28" s="1" t="s">
        <v>224</v>
      </c>
      <c r="AP28" s="4"/>
      <c r="AQ28" s="4"/>
      <c r="AR28" s="1"/>
      <c r="AS28" s="1"/>
      <c r="AT28" s="1" t="s">
        <v>676</v>
      </c>
      <c r="AU28" s="1" t="s">
        <v>399</v>
      </c>
      <c r="AV28"/>
      <c r="AW28" t="s">
        <v>276</v>
      </c>
      <c r="AX28" t="s">
        <v>275</v>
      </c>
    </row>
    <row r="29" spans="1:50" ht="29" x14ac:dyDescent="0.35">
      <c r="A29" s="1" t="s">
        <v>11</v>
      </c>
      <c r="B29" s="1" t="s">
        <v>81</v>
      </c>
      <c r="C29" s="2" t="s">
        <v>33</v>
      </c>
      <c r="D29" s="2"/>
      <c r="E29" s="1" t="s">
        <v>298</v>
      </c>
      <c r="F29" s="1" t="s">
        <v>299</v>
      </c>
      <c r="L29" s="5"/>
      <c r="AC29" s="5" t="s">
        <v>363</v>
      </c>
      <c r="AD29" s="2" t="s">
        <v>282</v>
      </c>
      <c r="AE29" s="9" t="s">
        <v>283</v>
      </c>
      <c r="AF29" s="9" t="s">
        <v>362</v>
      </c>
      <c r="AJ29" s="1" t="s">
        <v>225</v>
      </c>
      <c r="AP29" s="4"/>
      <c r="AQ29" s="4"/>
      <c r="AR29" s="1"/>
      <c r="AS29" s="1"/>
      <c r="AT29" s="1" t="s">
        <v>677</v>
      </c>
      <c r="AU29" s="1" t="s">
        <v>400</v>
      </c>
      <c r="AV29"/>
      <c r="AW29" t="s">
        <v>278</v>
      </c>
      <c r="AX29" t="s">
        <v>277</v>
      </c>
    </row>
    <row r="30" spans="1:50" x14ac:dyDescent="0.35">
      <c r="A30" s="1" t="s">
        <v>12</v>
      </c>
      <c r="B30" s="1" t="s">
        <v>115</v>
      </c>
      <c r="C30" s="2" t="s">
        <v>33</v>
      </c>
      <c r="D30" s="2"/>
      <c r="E30" s="1" t="s">
        <v>194</v>
      </c>
      <c r="F30" s="1" t="s">
        <v>139</v>
      </c>
      <c r="L30" s="5"/>
      <c r="AJ30" s="1" t="s">
        <v>226</v>
      </c>
      <c r="AP30" s="4"/>
      <c r="AQ30" s="4"/>
      <c r="AR30" s="1"/>
      <c r="AS30" s="1"/>
      <c r="AT30" s="1" t="s">
        <v>678</v>
      </c>
      <c r="AU30" s="1" t="s">
        <v>401</v>
      </c>
      <c r="AV30"/>
      <c r="AW30" t="s">
        <v>276</v>
      </c>
      <c r="AX30" t="s">
        <v>275</v>
      </c>
    </row>
    <row r="31" spans="1:50" x14ac:dyDescent="0.35">
      <c r="A31" s="1" t="s">
        <v>35</v>
      </c>
      <c r="B31" s="1" t="s">
        <v>105</v>
      </c>
      <c r="C31" s="2" t="s">
        <v>33</v>
      </c>
      <c r="D31" s="2"/>
      <c r="E31" s="1" t="s">
        <v>300</v>
      </c>
      <c r="F31" s="1" t="s">
        <v>301</v>
      </c>
      <c r="L31" s="5"/>
      <c r="AJ31" s="1" t="s">
        <v>227</v>
      </c>
      <c r="AP31" s="4"/>
      <c r="AQ31" s="4"/>
      <c r="AR31" s="1"/>
      <c r="AS31" s="1"/>
      <c r="AT31" s="1" t="s">
        <v>679</v>
      </c>
      <c r="AU31" s="1" t="s">
        <v>402</v>
      </c>
      <c r="AV31"/>
      <c r="AW31" t="s">
        <v>252</v>
      </c>
      <c r="AX31" t="s">
        <v>251</v>
      </c>
    </row>
    <row r="32" spans="1:50" x14ac:dyDescent="0.35">
      <c r="A32" s="1" t="s">
        <v>15</v>
      </c>
      <c r="B32" s="1" t="s">
        <v>107</v>
      </c>
      <c r="C32" s="2" t="s">
        <v>33</v>
      </c>
      <c r="D32" s="2"/>
      <c r="E32" s="1" t="s">
        <v>302</v>
      </c>
      <c r="F32" s="1" t="s">
        <v>303</v>
      </c>
      <c r="L32" s="5"/>
      <c r="AJ32" s="1" t="s">
        <v>228</v>
      </c>
      <c r="AP32" s="4"/>
      <c r="AQ32" s="4"/>
      <c r="AR32" s="1"/>
      <c r="AS32" s="1"/>
      <c r="AT32" s="1" t="s">
        <v>680</v>
      </c>
      <c r="AU32" s="1" t="s">
        <v>403</v>
      </c>
      <c r="AV32"/>
      <c r="AW32" t="s">
        <v>260</v>
      </c>
      <c r="AX32" t="s">
        <v>259</v>
      </c>
    </row>
    <row r="33" spans="1:50" x14ac:dyDescent="0.35">
      <c r="A33" s="1" t="s">
        <v>34</v>
      </c>
      <c r="B33" s="1" t="s">
        <v>103</v>
      </c>
      <c r="C33" s="2" t="s">
        <v>33</v>
      </c>
      <c r="D33" s="2"/>
      <c r="E33" s="1" t="s">
        <v>184</v>
      </c>
      <c r="F33" s="1" t="s">
        <v>304</v>
      </c>
      <c r="L33" s="5"/>
      <c r="AJ33" s="1" t="s">
        <v>229</v>
      </c>
      <c r="AP33" s="4"/>
      <c r="AQ33" s="4"/>
      <c r="AR33" s="1"/>
      <c r="AS33" s="1"/>
      <c r="AT33" s="1" t="s">
        <v>681</v>
      </c>
      <c r="AU33" s="1" t="s">
        <v>404</v>
      </c>
      <c r="AV33"/>
      <c r="AW33" t="s">
        <v>250</v>
      </c>
      <c r="AX33" t="s">
        <v>249</v>
      </c>
    </row>
    <row r="34" spans="1:50" x14ac:dyDescent="0.35">
      <c r="A34" s="1" t="s">
        <v>127</v>
      </c>
      <c r="B34" s="1" t="s">
        <v>126</v>
      </c>
      <c r="C34" s="1" t="s">
        <v>311</v>
      </c>
      <c r="E34" s="1" t="s">
        <v>99</v>
      </c>
      <c r="F34" s="1" t="s">
        <v>131</v>
      </c>
      <c r="L34" s="5"/>
      <c r="AJ34" s="1" t="s">
        <v>230</v>
      </c>
      <c r="AP34" s="4"/>
      <c r="AQ34" s="4"/>
      <c r="AR34" s="1"/>
      <c r="AS34" s="1"/>
      <c r="AT34" s="1" t="s">
        <v>682</v>
      </c>
      <c r="AU34" s="1" t="s">
        <v>405</v>
      </c>
      <c r="AV34"/>
      <c r="AW34" t="s">
        <v>260</v>
      </c>
      <c r="AX34" t="s">
        <v>259</v>
      </c>
    </row>
    <row r="35" spans="1:50" x14ac:dyDescent="0.35">
      <c r="A35" s="1" t="s">
        <v>307</v>
      </c>
      <c r="B35" s="1" t="s">
        <v>306</v>
      </c>
      <c r="C35" s="1" t="s">
        <v>311</v>
      </c>
      <c r="E35" s="1" t="s">
        <v>199</v>
      </c>
      <c r="F35" s="1" t="s">
        <v>287</v>
      </c>
      <c r="L35" s="5"/>
      <c r="AJ35" s="1" t="s">
        <v>231</v>
      </c>
      <c r="AP35" s="4"/>
      <c r="AQ35" s="4"/>
      <c r="AR35" s="1"/>
      <c r="AS35" s="1"/>
      <c r="AT35" s="1" t="s">
        <v>683</v>
      </c>
      <c r="AU35" s="1" t="s">
        <v>406</v>
      </c>
      <c r="AV35"/>
      <c r="AW35"/>
      <c r="AX35"/>
    </row>
    <row r="36" spans="1:50" x14ac:dyDescent="0.35">
      <c r="A36" s="1" t="s">
        <v>309</v>
      </c>
      <c r="B36" s="1" t="s">
        <v>308</v>
      </c>
      <c r="C36" s="1" t="s">
        <v>312</v>
      </c>
      <c r="L36" s="5"/>
      <c r="AJ36" s="1" t="s">
        <v>232</v>
      </c>
      <c r="AP36" s="4"/>
      <c r="AQ36" s="4"/>
      <c r="AR36" s="1"/>
      <c r="AS36" s="1"/>
      <c r="AT36" s="1" t="s">
        <v>684</v>
      </c>
      <c r="AU36" s="1" t="s">
        <v>407</v>
      </c>
      <c r="AV36"/>
      <c r="AW36" t="s">
        <v>260</v>
      </c>
      <c r="AX36" t="s">
        <v>259</v>
      </c>
    </row>
    <row r="37" spans="1:50" x14ac:dyDescent="0.35">
      <c r="A37" s="1" t="s">
        <v>60</v>
      </c>
      <c r="B37" s="1" t="s">
        <v>187</v>
      </c>
      <c r="C37" s="1" t="s">
        <v>311</v>
      </c>
      <c r="L37" s="5"/>
      <c r="AJ37" s="1" t="s">
        <v>235</v>
      </c>
      <c r="AP37" s="4"/>
      <c r="AQ37" s="4"/>
      <c r="AR37" s="1"/>
      <c r="AS37" s="1"/>
      <c r="AT37" s="1" t="s">
        <v>685</v>
      </c>
      <c r="AU37" s="1" t="s">
        <v>408</v>
      </c>
      <c r="AV37"/>
      <c r="AW37" t="s">
        <v>262</v>
      </c>
      <c r="AX37" t="s">
        <v>261</v>
      </c>
    </row>
    <row r="38" spans="1:50" x14ac:dyDescent="0.35">
      <c r="A38" s="1" t="s">
        <v>23</v>
      </c>
      <c r="B38" s="1" t="s">
        <v>123</v>
      </c>
      <c r="C38" s="1" t="s">
        <v>310</v>
      </c>
      <c r="L38" s="5"/>
      <c r="AJ38" s="1" t="s">
        <v>236</v>
      </c>
      <c r="AP38" s="4"/>
      <c r="AQ38" s="4"/>
      <c r="AR38" s="1"/>
      <c r="AS38" s="1"/>
      <c r="AT38" s="1" t="s">
        <v>686</v>
      </c>
      <c r="AU38" s="1" t="s">
        <v>409</v>
      </c>
      <c r="AV38"/>
      <c r="AW38"/>
      <c r="AX38"/>
    </row>
    <row r="39" spans="1:50" x14ac:dyDescent="0.35">
      <c r="L39" s="5"/>
      <c r="AJ39" s="1" t="s">
        <v>233</v>
      </c>
      <c r="AP39" s="4"/>
      <c r="AQ39" s="4"/>
      <c r="AR39" s="1"/>
      <c r="AS39" s="1"/>
      <c r="AT39" s="1" t="s">
        <v>687</v>
      </c>
      <c r="AU39" s="1" t="s">
        <v>410</v>
      </c>
      <c r="AV39"/>
      <c r="AW39"/>
      <c r="AX39"/>
    </row>
    <row r="40" spans="1:50" x14ac:dyDescent="0.35">
      <c r="L40" s="5"/>
      <c r="AJ40" s="1" t="s">
        <v>234</v>
      </c>
      <c r="AP40" s="4"/>
      <c r="AQ40" s="4"/>
      <c r="AR40" s="1"/>
      <c r="AS40" s="1"/>
      <c r="AT40" s="1" t="s">
        <v>688</v>
      </c>
      <c r="AU40" s="1" t="s">
        <v>411</v>
      </c>
      <c r="AV40"/>
      <c r="AW40" t="s">
        <v>260</v>
      </c>
      <c r="AX40" t="s">
        <v>259</v>
      </c>
    </row>
    <row r="41" spans="1:50" x14ac:dyDescent="0.35">
      <c r="L41" s="5"/>
      <c r="AJ41" s="1" t="s">
        <v>21</v>
      </c>
      <c r="AP41" s="4"/>
      <c r="AQ41" s="4"/>
      <c r="AR41" s="1"/>
      <c r="AS41" s="1"/>
      <c r="AT41" s="1" t="s">
        <v>689</v>
      </c>
      <c r="AU41" s="1" t="s">
        <v>412</v>
      </c>
      <c r="AV41"/>
      <c r="AW41" t="s">
        <v>260</v>
      </c>
      <c r="AX41" t="s">
        <v>259</v>
      </c>
    </row>
    <row r="42" spans="1:50" x14ac:dyDescent="0.35">
      <c r="L42" s="5"/>
      <c r="AJ42" s="1" t="s">
        <v>23</v>
      </c>
      <c r="AP42" s="4"/>
      <c r="AQ42" s="4"/>
      <c r="AR42" s="1"/>
      <c r="AS42" s="1"/>
      <c r="AT42" s="1" t="s">
        <v>690</v>
      </c>
      <c r="AU42" s="1" t="s">
        <v>413</v>
      </c>
      <c r="AV42"/>
      <c r="AW42" t="s">
        <v>252</v>
      </c>
      <c r="AX42" t="s">
        <v>251</v>
      </c>
    </row>
    <row r="43" spans="1:50" x14ac:dyDescent="0.35">
      <c r="L43" s="5"/>
      <c r="AJ43" s="1" t="s">
        <v>22</v>
      </c>
      <c r="AP43" s="4"/>
      <c r="AQ43" s="4"/>
      <c r="AR43" s="1"/>
      <c r="AS43" s="1"/>
      <c r="AT43" s="1" t="s">
        <v>691</v>
      </c>
      <c r="AU43" s="1" t="s">
        <v>414</v>
      </c>
      <c r="AV43"/>
      <c r="AW43" t="s">
        <v>248</v>
      </c>
      <c r="AX43" t="s">
        <v>637</v>
      </c>
    </row>
    <row r="44" spans="1:50" x14ac:dyDescent="0.35">
      <c r="L44" s="5"/>
      <c r="AJ44" s="1" t="s">
        <v>40</v>
      </c>
      <c r="AP44" s="4"/>
      <c r="AQ44" s="4"/>
      <c r="AR44" s="1"/>
      <c r="AS44" s="1"/>
      <c r="AT44" s="1" t="s">
        <v>692</v>
      </c>
      <c r="AU44" s="1" t="s">
        <v>415</v>
      </c>
      <c r="AV44"/>
      <c r="AW44" t="s">
        <v>260</v>
      </c>
      <c r="AX44" t="s">
        <v>259</v>
      </c>
    </row>
    <row r="45" spans="1:50" x14ac:dyDescent="0.35">
      <c r="L45" s="5"/>
      <c r="AJ45" s="1" t="s">
        <v>4</v>
      </c>
      <c r="AP45" s="4"/>
      <c r="AQ45" s="4"/>
      <c r="AR45" s="1"/>
      <c r="AS45" s="1"/>
      <c r="AT45" s="1" t="s">
        <v>693</v>
      </c>
      <c r="AU45" s="1" t="s">
        <v>416</v>
      </c>
      <c r="AV45"/>
      <c r="AW45" t="s">
        <v>264</v>
      </c>
      <c r="AX45" t="s">
        <v>263</v>
      </c>
    </row>
    <row r="46" spans="1:50" x14ac:dyDescent="0.35">
      <c r="L46" s="5"/>
      <c r="AJ46" s="1" t="s">
        <v>8</v>
      </c>
      <c r="AP46" s="4"/>
      <c r="AQ46" s="4"/>
      <c r="AR46" s="1"/>
      <c r="AS46" s="1"/>
      <c r="AT46" s="1" t="s">
        <v>694</v>
      </c>
      <c r="AU46" s="1" t="s">
        <v>417</v>
      </c>
      <c r="AV46"/>
      <c r="AW46" t="s">
        <v>252</v>
      </c>
      <c r="AX46" t="s">
        <v>251</v>
      </c>
    </row>
    <row r="47" spans="1:50" x14ac:dyDescent="0.35">
      <c r="L47" s="5"/>
      <c r="AJ47" s="1" t="s">
        <v>48</v>
      </c>
      <c r="AP47" s="4"/>
      <c r="AQ47" s="4"/>
      <c r="AR47" s="1"/>
      <c r="AS47" s="1"/>
      <c r="AT47" s="1" t="s">
        <v>695</v>
      </c>
      <c r="AU47" s="1" t="s">
        <v>418</v>
      </c>
      <c r="AV47"/>
      <c r="AW47" t="s">
        <v>248</v>
      </c>
      <c r="AX47" t="s">
        <v>637</v>
      </c>
    </row>
    <row r="48" spans="1:50" x14ac:dyDescent="0.35">
      <c r="L48" s="5"/>
      <c r="AJ48" s="1" t="s">
        <v>18</v>
      </c>
      <c r="AP48" s="4"/>
      <c r="AQ48" s="4"/>
      <c r="AR48" s="1"/>
      <c r="AS48" s="1"/>
      <c r="AT48" s="1" t="s">
        <v>696</v>
      </c>
      <c r="AU48" s="1" t="s">
        <v>419</v>
      </c>
      <c r="AV48"/>
      <c r="AW48" t="s">
        <v>250</v>
      </c>
      <c r="AX48" t="s">
        <v>249</v>
      </c>
    </row>
    <row r="49" spans="12:50" x14ac:dyDescent="0.35">
      <c r="L49" s="5"/>
      <c r="AJ49" s="1" t="s">
        <v>11</v>
      </c>
      <c r="AP49" s="4"/>
      <c r="AQ49" s="4"/>
      <c r="AR49" s="1"/>
      <c r="AS49" s="1"/>
      <c r="AT49" s="1" t="s">
        <v>697</v>
      </c>
      <c r="AU49" s="1" t="s">
        <v>420</v>
      </c>
      <c r="AV49"/>
      <c r="AW49" t="s">
        <v>262</v>
      </c>
      <c r="AX49" t="s">
        <v>261</v>
      </c>
    </row>
    <row r="50" spans="12:50" x14ac:dyDescent="0.35">
      <c r="L50" s="5"/>
      <c r="AJ50" s="1" t="s">
        <v>12</v>
      </c>
      <c r="AP50" s="4"/>
      <c r="AQ50" s="4"/>
      <c r="AR50" s="1"/>
      <c r="AS50" s="1"/>
      <c r="AT50" s="1" t="s">
        <v>698</v>
      </c>
      <c r="AU50" s="1" t="s">
        <v>421</v>
      </c>
      <c r="AV50"/>
      <c r="AW50" t="s">
        <v>258</v>
      </c>
      <c r="AX50" t="s">
        <v>257</v>
      </c>
    </row>
    <row r="51" spans="12:50" x14ac:dyDescent="0.35">
      <c r="L51" s="5"/>
      <c r="AJ51" s="1" t="s">
        <v>35</v>
      </c>
      <c r="AP51" s="4"/>
      <c r="AQ51" s="4"/>
      <c r="AR51" s="1"/>
      <c r="AS51" s="1"/>
      <c r="AT51" s="1" t="s">
        <v>699</v>
      </c>
      <c r="AU51" s="1" t="s">
        <v>422</v>
      </c>
      <c r="AV51"/>
      <c r="AW51" t="s">
        <v>264</v>
      </c>
      <c r="AX51" t="s">
        <v>263</v>
      </c>
    </row>
    <row r="52" spans="12:50" x14ac:dyDescent="0.35">
      <c r="L52" s="5"/>
      <c r="AJ52" s="1" t="s">
        <v>15</v>
      </c>
      <c r="AP52" s="4"/>
      <c r="AQ52" s="4"/>
      <c r="AR52" s="1"/>
      <c r="AS52" s="1"/>
      <c r="AT52" s="1" t="s">
        <v>700</v>
      </c>
      <c r="AU52" s="1" t="s">
        <v>423</v>
      </c>
      <c r="AV52"/>
      <c r="AW52" t="s">
        <v>262</v>
      </c>
      <c r="AX52" t="s">
        <v>261</v>
      </c>
    </row>
    <row r="53" spans="12:50" x14ac:dyDescent="0.35">
      <c r="L53" s="5"/>
      <c r="AJ53" s="1" t="s">
        <v>34</v>
      </c>
      <c r="AP53" s="4"/>
      <c r="AQ53" s="4"/>
      <c r="AR53" s="1"/>
      <c r="AS53" s="1"/>
      <c r="AT53" s="1" t="s">
        <v>701</v>
      </c>
      <c r="AU53" s="1" t="s">
        <v>424</v>
      </c>
      <c r="AV53"/>
      <c r="AW53" t="s">
        <v>260</v>
      </c>
      <c r="AX53" t="s">
        <v>259</v>
      </c>
    </row>
    <row r="54" spans="12:50" x14ac:dyDescent="0.35">
      <c r="AJ54" s="4"/>
      <c r="AP54" s="4"/>
      <c r="AQ54" s="4"/>
      <c r="AR54" s="1"/>
      <c r="AS54" s="1"/>
      <c r="AT54" s="1" t="s">
        <v>702</v>
      </c>
      <c r="AU54" s="1" t="s">
        <v>425</v>
      </c>
      <c r="AV54"/>
      <c r="AW54" t="s">
        <v>252</v>
      </c>
      <c r="AX54" t="s">
        <v>251</v>
      </c>
    </row>
    <row r="55" spans="12:50" x14ac:dyDescent="0.35">
      <c r="AJ55" s="4"/>
      <c r="AP55" s="4"/>
      <c r="AQ55" s="4"/>
      <c r="AR55" s="1"/>
      <c r="AS55" s="1"/>
      <c r="AT55" s="1" t="s">
        <v>703</v>
      </c>
      <c r="AU55" s="1" t="s">
        <v>426</v>
      </c>
      <c r="AV55"/>
      <c r="AW55" t="s">
        <v>260</v>
      </c>
      <c r="AX55" t="s">
        <v>259</v>
      </c>
    </row>
    <row r="56" spans="12:50" x14ac:dyDescent="0.35">
      <c r="AJ56" s="4"/>
      <c r="AP56" s="4"/>
      <c r="AQ56" s="4"/>
      <c r="AR56" s="1"/>
      <c r="AS56" s="1"/>
      <c r="AT56" s="1" t="s">
        <v>704</v>
      </c>
      <c r="AU56" s="1" t="s">
        <v>427</v>
      </c>
      <c r="AV56"/>
      <c r="AW56" t="s">
        <v>252</v>
      </c>
      <c r="AX56" t="s">
        <v>251</v>
      </c>
    </row>
    <row r="57" spans="12:50" x14ac:dyDescent="0.35">
      <c r="AJ57" s="4"/>
      <c r="AP57" s="4"/>
      <c r="AQ57" s="4"/>
      <c r="AR57" s="1"/>
      <c r="AS57" s="1"/>
      <c r="AT57" s="1" t="s">
        <v>705</v>
      </c>
      <c r="AU57" s="1" t="s">
        <v>428</v>
      </c>
      <c r="AV57"/>
      <c r="AW57" t="s">
        <v>252</v>
      </c>
      <c r="AX57" t="s">
        <v>251</v>
      </c>
    </row>
    <row r="58" spans="12:50" x14ac:dyDescent="0.35">
      <c r="AJ58" s="4"/>
      <c r="AP58" s="4"/>
      <c r="AQ58" s="4"/>
      <c r="AR58" s="1"/>
      <c r="AS58" s="1"/>
      <c r="AT58" s="1" t="s">
        <v>706</v>
      </c>
      <c r="AU58" s="1" t="s">
        <v>429</v>
      </c>
      <c r="AV58"/>
      <c r="AW58" t="s">
        <v>248</v>
      </c>
      <c r="AX58" t="s">
        <v>637</v>
      </c>
    </row>
    <row r="59" spans="12:50" x14ac:dyDescent="0.35">
      <c r="AJ59" s="4"/>
      <c r="AP59" s="4"/>
      <c r="AQ59" s="4"/>
      <c r="AR59" s="1"/>
      <c r="AS59" s="1"/>
      <c r="AT59" s="1" t="s">
        <v>707</v>
      </c>
      <c r="AU59" s="1" t="s">
        <v>430</v>
      </c>
      <c r="AV59"/>
      <c r="AW59" t="s">
        <v>248</v>
      </c>
      <c r="AX59" t="s">
        <v>637</v>
      </c>
    </row>
    <row r="60" spans="12:50" x14ac:dyDescent="0.35">
      <c r="AJ60" s="4"/>
      <c r="AP60" s="4"/>
      <c r="AQ60" s="4"/>
      <c r="AR60" s="1"/>
      <c r="AS60" s="1"/>
      <c r="AT60" s="1" t="s">
        <v>708</v>
      </c>
      <c r="AU60" s="1" t="s">
        <v>431</v>
      </c>
      <c r="AV60"/>
      <c r="AW60" t="s">
        <v>248</v>
      </c>
      <c r="AX60" t="s">
        <v>637</v>
      </c>
    </row>
    <row r="61" spans="12:50" x14ac:dyDescent="0.35">
      <c r="V61" s="18"/>
      <c r="AJ61" s="4"/>
      <c r="AP61" s="4"/>
      <c r="AQ61" s="4"/>
      <c r="AR61" s="1"/>
      <c r="AS61" s="1"/>
      <c r="AT61" s="1" t="s">
        <v>709</v>
      </c>
      <c r="AU61" s="1" t="s">
        <v>432</v>
      </c>
      <c r="AV61"/>
      <c r="AW61" t="s">
        <v>248</v>
      </c>
      <c r="AX61" t="s">
        <v>637</v>
      </c>
    </row>
    <row r="62" spans="12:50" x14ac:dyDescent="0.35">
      <c r="V62" s="18"/>
      <c r="AJ62" s="4"/>
      <c r="AP62" s="4"/>
      <c r="AQ62" s="4"/>
      <c r="AR62" s="1"/>
      <c r="AS62" s="1"/>
      <c r="AT62" s="1" t="s">
        <v>710</v>
      </c>
      <c r="AU62" s="1" t="s">
        <v>433</v>
      </c>
      <c r="AV62"/>
      <c r="AW62" t="s">
        <v>276</v>
      </c>
      <c r="AX62" t="s">
        <v>275</v>
      </c>
    </row>
    <row r="63" spans="12:50" x14ac:dyDescent="0.35">
      <c r="V63" s="18"/>
      <c r="AJ63" s="4"/>
      <c r="AP63" s="4"/>
      <c r="AQ63" s="4"/>
      <c r="AR63" s="1"/>
      <c r="AS63" s="1"/>
      <c r="AT63" s="1" t="s">
        <v>711</v>
      </c>
      <c r="AU63" s="1" t="s">
        <v>434</v>
      </c>
      <c r="AV63"/>
      <c r="AW63" t="s">
        <v>264</v>
      </c>
      <c r="AX63" t="s">
        <v>263</v>
      </c>
    </row>
    <row r="64" spans="12:50" x14ac:dyDescent="0.35">
      <c r="V64" s="18"/>
      <c r="AJ64" s="4"/>
      <c r="AP64" s="4"/>
      <c r="AQ64" s="4"/>
      <c r="AR64" s="1"/>
      <c r="AS64" s="1"/>
      <c r="AT64" s="1" t="s">
        <v>712</v>
      </c>
      <c r="AU64" s="1" t="s">
        <v>435</v>
      </c>
      <c r="AV64"/>
      <c r="AW64" t="s">
        <v>276</v>
      </c>
      <c r="AX64" t="s">
        <v>275</v>
      </c>
    </row>
    <row r="65" spans="22:50" x14ac:dyDescent="0.35">
      <c r="V65" s="18"/>
      <c r="AJ65" s="4"/>
      <c r="AP65" s="4"/>
      <c r="AQ65" s="4"/>
      <c r="AR65" s="1"/>
      <c r="AS65" s="1"/>
      <c r="AT65" s="1" t="s">
        <v>713</v>
      </c>
      <c r="AU65" s="1" t="s">
        <v>436</v>
      </c>
      <c r="AV65"/>
      <c r="AW65" t="s">
        <v>276</v>
      </c>
      <c r="AX65" t="s">
        <v>275</v>
      </c>
    </row>
    <row r="66" spans="22:50" x14ac:dyDescent="0.35">
      <c r="V66" s="18"/>
      <c r="AJ66" s="4"/>
      <c r="AP66" s="4"/>
      <c r="AQ66" s="4"/>
      <c r="AR66" s="1"/>
      <c r="AS66" s="1"/>
      <c r="AT66" s="1" t="s">
        <v>714</v>
      </c>
      <c r="AU66" s="1" t="s">
        <v>437</v>
      </c>
      <c r="AV66"/>
      <c r="AW66" t="s">
        <v>276</v>
      </c>
      <c r="AX66" t="s">
        <v>275</v>
      </c>
    </row>
    <row r="67" spans="22:50" x14ac:dyDescent="0.35">
      <c r="V67" s="18"/>
      <c r="AJ67" s="4"/>
      <c r="AP67" s="4"/>
      <c r="AQ67" s="4"/>
      <c r="AR67" s="1"/>
      <c r="AS67" s="1"/>
      <c r="AT67" s="1" t="s">
        <v>715</v>
      </c>
      <c r="AU67" s="1" t="s">
        <v>438</v>
      </c>
      <c r="AV67"/>
      <c r="AW67" t="s">
        <v>276</v>
      </c>
      <c r="AX67" t="s">
        <v>275</v>
      </c>
    </row>
    <row r="68" spans="22:50" x14ac:dyDescent="0.35">
      <c r="V68" s="18"/>
      <c r="AJ68" s="4"/>
      <c r="AP68" s="4"/>
      <c r="AQ68" s="4"/>
      <c r="AR68" s="1"/>
      <c r="AS68" s="1"/>
      <c r="AT68" s="1" t="s">
        <v>716</v>
      </c>
      <c r="AU68" s="1" t="s">
        <v>439</v>
      </c>
      <c r="AV68"/>
      <c r="AW68" t="s">
        <v>276</v>
      </c>
      <c r="AX68" t="s">
        <v>275</v>
      </c>
    </row>
    <row r="69" spans="22:50" x14ac:dyDescent="0.35">
      <c r="V69" s="18"/>
      <c r="AJ69" s="4"/>
      <c r="AP69" s="4"/>
      <c r="AQ69" s="4"/>
      <c r="AR69" s="1"/>
      <c r="AS69" s="1"/>
      <c r="AT69" s="1" t="s">
        <v>717</v>
      </c>
      <c r="AU69" s="1" t="s">
        <v>440</v>
      </c>
      <c r="AV69"/>
      <c r="AW69" t="s">
        <v>276</v>
      </c>
      <c r="AX69" t="s">
        <v>275</v>
      </c>
    </row>
    <row r="70" spans="22:50" x14ac:dyDescent="0.35">
      <c r="V70" s="18"/>
      <c r="AJ70" s="4"/>
      <c r="AP70" s="4"/>
      <c r="AQ70" s="4"/>
      <c r="AR70" s="1"/>
      <c r="AS70" s="1"/>
      <c r="AT70" s="1" t="s">
        <v>718</v>
      </c>
      <c r="AU70" s="1" t="s">
        <v>441</v>
      </c>
      <c r="AV70"/>
      <c r="AW70" t="s">
        <v>276</v>
      </c>
      <c r="AX70" t="s">
        <v>275</v>
      </c>
    </row>
    <row r="71" spans="22:50" x14ac:dyDescent="0.35">
      <c r="V71" s="18"/>
      <c r="AJ71" s="4"/>
      <c r="AP71" s="4"/>
      <c r="AQ71" s="4"/>
      <c r="AR71" s="1"/>
      <c r="AS71" s="1"/>
      <c r="AT71" s="1" t="s">
        <v>719</v>
      </c>
      <c r="AU71" s="1" t="s">
        <v>442</v>
      </c>
      <c r="AV71"/>
      <c r="AW71" t="s">
        <v>276</v>
      </c>
      <c r="AX71" t="s">
        <v>275</v>
      </c>
    </row>
    <row r="72" spans="22:50" x14ac:dyDescent="0.35">
      <c r="V72" s="18"/>
      <c r="AJ72" s="4"/>
      <c r="AP72" s="4"/>
      <c r="AQ72" s="4"/>
      <c r="AR72" s="1"/>
      <c r="AS72" s="1"/>
      <c r="AT72" s="1" t="s">
        <v>720</v>
      </c>
      <c r="AU72" s="1" t="s">
        <v>443</v>
      </c>
      <c r="AV72"/>
      <c r="AW72" t="s">
        <v>276</v>
      </c>
      <c r="AX72" t="s">
        <v>275</v>
      </c>
    </row>
    <row r="73" spans="22:50" x14ac:dyDescent="0.35">
      <c r="V73" s="18"/>
      <c r="AJ73" s="4"/>
      <c r="AP73" s="4"/>
      <c r="AQ73" s="4"/>
      <c r="AR73" s="1"/>
      <c r="AS73" s="1"/>
      <c r="AT73" s="1" t="s">
        <v>721</v>
      </c>
      <c r="AU73" s="1" t="s">
        <v>444</v>
      </c>
      <c r="AV73"/>
      <c r="AW73" t="s">
        <v>276</v>
      </c>
      <c r="AX73" t="s">
        <v>275</v>
      </c>
    </row>
    <row r="74" spans="22:50" x14ac:dyDescent="0.35">
      <c r="AJ74" s="4"/>
      <c r="AP74" s="4"/>
      <c r="AQ74" s="4"/>
      <c r="AR74" s="1"/>
      <c r="AS74" s="1"/>
      <c r="AT74" s="1" t="s">
        <v>722</v>
      </c>
      <c r="AU74" s="1" t="s">
        <v>445</v>
      </c>
      <c r="AV74"/>
      <c r="AW74" t="s">
        <v>276</v>
      </c>
      <c r="AX74" t="s">
        <v>275</v>
      </c>
    </row>
    <row r="75" spans="22:50" x14ac:dyDescent="0.35">
      <c r="AJ75" s="4"/>
      <c r="AP75" s="4"/>
      <c r="AQ75" s="4"/>
      <c r="AR75" s="1"/>
      <c r="AS75" s="1"/>
      <c r="AT75" s="1" t="s">
        <v>723</v>
      </c>
      <c r="AU75" s="1" t="s">
        <v>446</v>
      </c>
      <c r="AV75"/>
      <c r="AW75" t="s">
        <v>276</v>
      </c>
      <c r="AX75" t="s">
        <v>275</v>
      </c>
    </row>
    <row r="76" spans="22:50" x14ac:dyDescent="0.35">
      <c r="AJ76" s="4"/>
      <c r="AP76" s="4"/>
      <c r="AQ76" s="4"/>
      <c r="AR76" s="1"/>
      <c r="AS76" s="1"/>
      <c r="AT76" s="1" t="s">
        <v>724</v>
      </c>
      <c r="AU76" s="1" t="s">
        <v>447</v>
      </c>
      <c r="AV76"/>
      <c r="AW76" t="s">
        <v>276</v>
      </c>
      <c r="AX76" t="s">
        <v>275</v>
      </c>
    </row>
    <row r="77" spans="22:50" x14ac:dyDescent="0.35">
      <c r="AJ77" s="4"/>
      <c r="AP77" s="4"/>
      <c r="AQ77" s="4"/>
      <c r="AR77" s="1"/>
      <c r="AS77" s="1"/>
      <c r="AT77" s="1" t="s">
        <v>725</v>
      </c>
      <c r="AU77" s="1" t="s">
        <v>448</v>
      </c>
      <c r="AV77"/>
      <c r="AW77" t="s">
        <v>276</v>
      </c>
      <c r="AX77" t="s">
        <v>275</v>
      </c>
    </row>
    <row r="78" spans="22:50" x14ac:dyDescent="0.35">
      <c r="AJ78" s="4"/>
      <c r="AP78" s="4"/>
      <c r="AQ78" s="4"/>
      <c r="AR78" s="1"/>
      <c r="AS78" s="1"/>
      <c r="AT78" s="1" t="s">
        <v>726</v>
      </c>
      <c r="AU78" s="1" t="s">
        <v>449</v>
      </c>
      <c r="AV78"/>
      <c r="AW78" t="s">
        <v>276</v>
      </c>
      <c r="AX78" t="s">
        <v>275</v>
      </c>
    </row>
    <row r="79" spans="22:50" x14ac:dyDescent="0.35">
      <c r="AJ79" s="4"/>
      <c r="AP79" s="4"/>
      <c r="AQ79" s="4"/>
      <c r="AR79" s="1"/>
      <c r="AS79" s="1"/>
      <c r="AT79" s="1" t="s">
        <v>727</v>
      </c>
      <c r="AU79" s="1" t="s">
        <v>450</v>
      </c>
      <c r="AV79"/>
      <c r="AW79" t="s">
        <v>276</v>
      </c>
      <c r="AX79" t="s">
        <v>275</v>
      </c>
    </row>
    <row r="80" spans="22:50" x14ac:dyDescent="0.35">
      <c r="AJ80" s="4"/>
      <c r="AP80" s="4"/>
      <c r="AQ80" s="4"/>
      <c r="AR80" s="1"/>
      <c r="AS80" s="1"/>
      <c r="AT80" s="1" t="s">
        <v>728</v>
      </c>
      <c r="AU80" s="1" t="s">
        <v>451</v>
      </c>
      <c r="AV80"/>
      <c r="AW80" t="s">
        <v>276</v>
      </c>
      <c r="AX80" t="s">
        <v>275</v>
      </c>
    </row>
    <row r="81" spans="36:50" x14ac:dyDescent="0.35">
      <c r="AJ81" s="4"/>
      <c r="AP81" s="4"/>
      <c r="AQ81" s="4"/>
      <c r="AR81" s="1"/>
      <c r="AS81" s="1"/>
      <c r="AT81" s="1" t="s">
        <v>729</v>
      </c>
      <c r="AU81" s="1" t="s">
        <v>452</v>
      </c>
      <c r="AV81"/>
      <c r="AW81" t="s">
        <v>258</v>
      </c>
      <c r="AX81" t="s">
        <v>257</v>
      </c>
    </row>
    <row r="82" spans="36:50" x14ac:dyDescent="0.35">
      <c r="AJ82" s="4"/>
      <c r="AP82" s="4"/>
      <c r="AQ82" s="4"/>
      <c r="AR82" s="1"/>
      <c r="AS82" s="1"/>
      <c r="AT82" s="1" t="s">
        <v>730</v>
      </c>
      <c r="AU82" s="1" t="s">
        <v>453</v>
      </c>
      <c r="AV82"/>
      <c r="AW82" t="s">
        <v>256</v>
      </c>
      <c r="AX82" t="s">
        <v>255</v>
      </c>
    </row>
    <row r="83" spans="36:50" x14ac:dyDescent="0.35">
      <c r="AJ83" s="4"/>
      <c r="AP83" s="4"/>
      <c r="AQ83" s="4"/>
      <c r="AR83" s="1"/>
      <c r="AS83" s="1"/>
      <c r="AT83" s="1" t="s">
        <v>731</v>
      </c>
      <c r="AU83" s="1" t="s">
        <v>454</v>
      </c>
      <c r="AV83"/>
      <c r="AW83" t="s">
        <v>264</v>
      </c>
      <c r="AX83" t="s">
        <v>263</v>
      </c>
    </row>
    <row r="84" spans="36:50" x14ac:dyDescent="0.35">
      <c r="AJ84" s="4"/>
      <c r="AP84" s="4"/>
      <c r="AQ84" s="4"/>
      <c r="AR84" s="1"/>
      <c r="AS84" s="1"/>
      <c r="AT84" s="1" t="s">
        <v>732</v>
      </c>
      <c r="AU84" s="1" t="s">
        <v>455</v>
      </c>
      <c r="AV84"/>
      <c r="AW84" t="s">
        <v>252</v>
      </c>
      <c r="AX84" t="s">
        <v>251</v>
      </c>
    </row>
    <row r="85" spans="36:50" x14ac:dyDescent="0.35">
      <c r="AJ85" s="4"/>
      <c r="AP85" s="4"/>
      <c r="AQ85" s="4"/>
      <c r="AR85" s="1"/>
      <c r="AS85" s="1"/>
      <c r="AT85" s="1" t="s">
        <v>733</v>
      </c>
      <c r="AU85" s="1" t="s">
        <v>456</v>
      </c>
      <c r="AV85"/>
      <c r="AW85" t="s">
        <v>274</v>
      </c>
      <c r="AX85" t="s">
        <v>273</v>
      </c>
    </row>
    <row r="86" spans="36:50" x14ac:dyDescent="0.35">
      <c r="AJ86" s="4"/>
      <c r="AP86" s="4"/>
      <c r="AQ86" s="4"/>
      <c r="AR86" s="1"/>
      <c r="AS86" s="1"/>
      <c r="AT86" s="1" t="s">
        <v>734</v>
      </c>
      <c r="AU86" s="1" t="s">
        <v>642</v>
      </c>
      <c r="AV86"/>
      <c r="AW86" t="s">
        <v>260</v>
      </c>
      <c r="AX86" t="s">
        <v>259</v>
      </c>
    </row>
    <row r="87" spans="36:50" x14ac:dyDescent="0.35">
      <c r="AJ87" s="4"/>
      <c r="AP87" s="4"/>
      <c r="AQ87" s="4"/>
      <c r="AR87" s="1"/>
      <c r="AS87" s="1"/>
      <c r="AT87" s="1" t="s">
        <v>735</v>
      </c>
      <c r="AU87" s="1" t="s">
        <v>457</v>
      </c>
      <c r="AV87"/>
      <c r="AW87" t="s">
        <v>250</v>
      </c>
      <c r="AX87" t="s">
        <v>249</v>
      </c>
    </row>
    <row r="88" spans="36:50" x14ac:dyDescent="0.35">
      <c r="AJ88" s="4"/>
      <c r="AP88" s="4"/>
      <c r="AQ88" s="4"/>
      <c r="AR88" s="1"/>
      <c r="AS88" s="1"/>
      <c r="AT88" s="1" t="s">
        <v>736</v>
      </c>
      <c r="AU88" s="1" t="s">
        <v>458</v>
      </c>
      <c r="AV88"/>
      <c r="AW88" t="s">
        <v>264</v>
      </c>
      <c r="AX88" t="s">
        <v>263</v>
      </c>
    </row>
    <row r="89" spans="36:50" x14ac:dyDescent="0.35">
      <c r="AJ89" s="4"/>
      <c r="AP89" s="4"/>
      <c r="AQ89" s="4"/>
      <c r="AR89" s="1"/>
      <c r="AS89" s="1"/>
      <c r="AT89" s="1" t="s">
        <v>737</v>
      </c>
      <c r="AU89" s="1" t="s">
        <v>459</v>
      </c>
      <c r="AV89"/>
      <c r="AW89" t="s">
        <v>264</v>
      </c>
      <c r="AX89" t="s">
        <v>263</v>
      </c>
    </row>
    <row r="90" spans="36:50" x14ac:dyDescent="0.35">
      <c r="AJ90" s="4"/>
      <c r="AP90" s="4"/>
      <c r="AQ90" s="4"/>
      <c r="AR90" s="1"/>
      <c r="AS90" s="1"/>
      <c r="AT90" s="1" t="s">
        <v>738</v>
      </c>
      <c r="AU90" s="1" t="s">
        <v>460</v>
      </c>
      <c r="AV90"/>
      <c r="AW90" t="s">
        <v>264</v>
      </c>
      <c r="AX90" t="s">
        <v>263</v>
      </c>
    </row>
    <row r="91" spans="36:50" x14ac:dyDescent="0.35">
      <c r="AJ91" s="4"/>
      <c r="AP91" s="4"/>
      <c r="AQ91" s="4"/>
      <c r="AR91" s="1"/>
      <c r="AS91" s="1"/>
      <c r="AT91" s="1" t="s">
        <v>739</v>
      </c>
      <c r="AU91" s="1" t="s">
        <v>461</v>
      </c>
      <c r="AV91"/>
      <c r="AW91" t="s">
        <v>264</v>
      </c>
      <c r="AX91" t="s">
        <v>263</v>
      </c>
    </row>
    <row r="92" spans="36:50" x14ac:dyDescent="0.35">
      <c r="AJ92" s="4"/>
      <c r="AP92" s="4"/>
      <c r="AQ92" s="4"/>
      <c r="AR92" s="1"/>
      <c r="AS92" s="1"/>
      <c r="AT92" s="1" t="s">
        <v>740</v>
      </c>
      <c r="AU92" s="1" t="s">
        <v>462</v>
      </c>
      <c r="AV92"/>
      <c r="AW92" t="s">
        <v>252</v>
      </c>
      <c r="AX92" t="s">
        <v>251</v>
      </c>
    </row>
    <row r="93" spans="36:50" x14ac:dyDescent="0.35">
      <c r="AJ93" s="4"/>
      <c r="AP93" s="4"/>
      <c r="AQ93" s="4"/>
      <c r="AR93" s="1"/>
      <c r="AS93" s="1"/>
      <c r="AT93" s="1" t="s">
        <v>741</v>
      </c>
      <c r="AU93" s="1" t="s">
        <v>463</v>
      </c>
      <c r="AV93"/>
      <c r="AW93" t="s">
        <v>250</v>
      </c>
      <c r="AX93" t="s">
        <v>249</v>
      </c>
    </row>
    <row r="94" spans="36:50" x14ac:dyDescent="0.35">
      <c r="AJ94" s="4"/>
      <c r="AP94" s="4"/>
      <c r="AQ94" s="4"/>
      <c r="AR94" s="1"/>
      <c r="AS94" s="1"/>
      <c r="AT94" s="1" t="s">
        <v>742</v>
      </c>
      <c r="AU94" s="1" t="s">
        <v>464</v>
      </c>
      <c r="AV94"/>
      <c r="AW94" t="s">
        <v>250</v>
      </c>
      <c r="AX94" t="s">
        <v>249</v>
      </c>
    </row>
    <row r="95" spans="36:50" x14ac:dyDescent="0.35">
      <c r="AJ95" s="4"/>
      <c r="AP95" s="4"/>
      <c r="AQ95" s="4"/>
      <c r="AR95" s="1"/>
      <c r="AS95" s="1"/>
      <c r="AT95" s="1" t="s">
        <v>743</v>
      </c>
      <c r="AU95" s="1" t="s">
        <v>465</v>
      </c>
      <c r="AV95"/>
      <c r="AW95" t="s">
        <v>250</v>
      </c>
      <c r="AX95" t="s">
        <v>249</v>
      </c>
    </row>
    <row r="96" spans="36:50" x14ac:dyDescent="0.35">
      <c r="AJ96" s="4"/>
      <c r="AP96" s="4"/>
      <c r="AQ96" s="4"/>
      <c r="AR96" s="1"/>
      <c r="AS96" s="1"/>
      <c r="AT96" s="1" t="s">
        <v>744</v>
      </c>
      <c r="AU96" s="1" t="s">
        <v>644</v>
      </c>
      <c r="AV96"/>
      <c r="AW96" t="s">
        <v>250</v>
      </c>
      <c r="AX96" t="s">
        <v>249</v>
      </c>
    </row>
    <row r="97" spans="36:50" x14ac:dyDescent="0.35">
      <c r="AJ97" s="4"/>
      <c r="AP97" s="4"/>
      <c r="AQ97" s="4"/>
      <c r="AR97" s="1"/>
      <c r="AS97" s="1"/>
      <c r="AT97" s="1" t="s">
        <v>745</v>
      </c>
      <c r="AU97" s="1" t="s">
        <v>466</v>
      </c>
      <c r="AV97"/>
      <c r="AW97" t="s">
        <v>250</v>
      </c>
      <c r="AX97" t="s">
        <v>249</v>
      </c>
    </row>
    <row r="98" spans="36:50" x14ac:dyDescent="0.35">
      <c r="AJ98" s="4"/>
      <c r="AP98" s="4"/>
      <c r="AQ98" s="4"/>
      <c r="AR98" s="1"/>
      <c r="AS98" s="1"/>
      <c r="AT98" s="1" t="s">
        <v>746</v>
      </c>
      <c r="AU98" s="1" t="s">
        <v>467</v>
      </c>
      <c r="AV98"/>
      <c r="AW98" t="s">
        <v>250</v>
      </c>
      <c r="AX98" t="s">
        <v>249</v>
      </c>
    </row>
    <row r="99" spans="36:50" x14ac:dyDescent="0.35">
      <c r="AJ99" s="4"/>
      <c r="AP99" s="4"/>
      <c r="AQ99" s="4"/>
      <c r="AR99" s="1"/>
      <c r="AS99" s="1"/>
      <c r="AT99" s="1" t="s">
        <v>747</v>
      </c>
      <c r="AU99" s="1" t="s">
        <v>468</v>
      </c>
      <c r="AV99"/>
      <c r="AW99" t="s">
        <v>250</v>
      </c>
      <c r="AX99" t="s">
        <v>249</v>
      </c>
    </row>
    <row r="100" spans="36:50" x14ac:dyDescent="0.35">
      <c r="AJ100" s="4"/>
      <c r="AP100" s="4"/>
      <c r="AQ100" s="4"/>
      <c r="AR100" s="1"/>
      <c r="AS100" s="1"/>
      <c r="AT100" s="1" t="s">
        <v>748</v>
      </c>
      <c r="AU100" s="1" t="s">
        <v>469</v>
      </c>
      <c r="AV100"/>
      <c r="AW100" t="s">
        <v>248</v>
      </c>
      <c r="AX100" t="s">
        <v>637</v>
      </c>
    </row>
    <row r="101" spans="36:50" x14ac:dyDescent="0.35">
      <c r="AJ101" s="4"/>
      <c r="AP101" s="4"/>
      <c r="AQ101" s="4"/>
      <c r="AR101" s="1"/>
      <c r="AS101" s="1"/>
      <c r="AT101" s="1" t="s">
        <v>749</v>
      </c>
      <c r="AU101" s="1" t="s">
        <v>470</v>
      </c>
      <c r="AV101"/>
      <c r="AW101" t="s">
        <v>250</v>
      </c>
      <c r="AX101" t="s">
        <v>249</v>
      </c>
    </row>
    <row r="102" spans="36:50" x14ac:dyDescent="0.35">
      <c r="AJ102" s="4"/>
      <c r="AP102" s="4"/>
      <c r="AQ102" s="4"/>
      <c r="AR102" s="1"/>
      <c r="AS102" s="1"/>
      <c r="AT102" s="1" t="s">
        <v>750</v>
      </c>
      <c r="AU102" s="1" t="s">
        <v>471</v>
      </c>
      <c r="AV102"/>
      <c r="AW102" t="s">
        <v>254</v>
      </c>
      <c r="AX102" t="s">
        <v>253</v>
      </c>
    </row>
    <row r="103" spans="36:50" x14ac:dyDescent="0.35">
      <c r="AJ103" s="4"/>
      <c r="AP103" s="4"/>
      <c r="AQ103" s="4"/>
      <c r="AR103" s="1"/>
      <c r="AS103" s="1"/>
      <c r="AT103" s="1" t="s">
        <v>751</v>
      </c>
      <c r="AU103" s="1" t="s">
        <v>472</v>
      </c>
      <c r="AV103"/>
      <c r="AW103" t="s">
        <v>254</v>
      </c>
      <c r="AX103" t="s">
        <v>253</v>
      </c>
    </row>
    <row r="104" spans="36:50" x14ac:dyDescent="0.35">
      <c r="AJ104" s="4"/>
      <c r="AP104" s="4"/>
      <c r="AQ104" s="4"/>
      <c r="AR104" s="1"/>
      <c r="AS104" s="1"/>
      <c r="AT104" s="1" t="s">
        <v>752</v>
      </c>
      <c r="AU104" s="1" t="s">
        <v>473</v>
      </c>
      <c r="AV104"/>
      <c r="AW104" t="s">
        <v>250</v>
      </c>
      <c r="AX104" t="s">
        <v>249</v>
      </c>
    </row>
    <row r="105" spans="36:50" x14ac:dyDescent="0.35">
      <c r="AJ105" s="4"/>
      <c r="AP105" s="4"/>
      <c r="AQ105" s="4"/>
      <c r="AR105" s="1"/>
      <c r="AS105" s="1"/>
      <c r="AT105" s="1" t="s">
        <v>753</v>
      </c>
      <c r="AU105" s="1" t="s">
        <v>474</v>
      </c>
      <c r="AV105"/>
      <c r="AW105" t="s">
        <v>264</v>
      </c>
      <c r="AX105" t="s">
        <v>263</v>
      </c>
    </row>
    <row r="106" spans="36:50" x14ac:dyDescent="0.35">
      <c r="AJ106" s="4"/>
      <c r="AP106" s="4"/>
      <c r="AQ106" s="4"/>
      <c r="AR106" s="1"/>
      <c r="AS106" s="1"/>
      <c r="AT106" s="1" t="s">
        <v>754</v>
      </c>
      <c r="AU106" s="1" t="s">
        <v>475</v>
      </c>
      <c r="AV106"/>
      <c r="AW106" t="s">
        <v>260</v>
      </c>
      <c r="AX106" t="s">
        <v>259</v>
      </c>
    </row>
    <row r="107" spans="36:50" x14ac:dyDescent="0.35">
      <c r="AJ107" s="4"/>
      <c r="AP107" s="4"/>
      <c r="AQ107" s="4"/>
      <c r="AR107" s="1"/>
      <c r="AS107" s="1"/>
      <c r="AT107" s="1" t="s">
        <v>755</v>
      </c>
      <c r="AU107" s="1" t="s">
        <v>476</v>
      </c>
      <c r="AV107"/>
      <c r="AW107" t="s">
        <v>264</v>
      </c>
      <c r="AX107" t="s">
        <v>263</v>
      </c>
    </row>
    <row r="108" spans="36:50" x14ac:dyDescent="0.35">
      <c r="AJ108" s="4"/>
      <c r="AP108" s="4"/>
      <c r="AQ108" s="4"/>
      <c r="AR108" s="1"/>
      <c r="AS108" s="1"/>
      <c r="AT108" s="1" t="s">
        <v>756</v>
      </c>
      <c r="AU108" s="1" t="s">
        <v>477</v>
      </c>
      <c r="AV108"/>
      <c r="AW108" t="s">
        <v>254</v>
      </c>
      <c r="AX108" t="s">
        <v>253</v>
      </c>
    </row>
    <row r="109" spans="36:50" x14ac:dyDescent="0.35">
      <c r="AJ109" s="4"/>
      <c r="AP109" s="4"/>
      <c r="AQ109" s="4"/>
      <c r="AR109" s="1"/>
      <c r="AS109" s="1"/>
      <c r="AT109" s="1" t="s">
        <v>757</v>
      </c>
      <c r="AU109" s="1" t="s">
        <v>478</v>
      </c>
      <c r="AV109"/>
      <c r="AW109" t="s">
        <v>256</v>
      </c>
      <c r="AX109" t="s">
        <v>255</v>
      </c>
    </row>
    <row r="110" spans="36:50" x14ac:dyDescent="0.35">
      <c r="AJ110" s="4"/>
      <c r="AP110" s="4"/>
      <c r="AQ110" s="4"/>
      <c r="AR110" s="1"/>
      <c r="AS110" s="1"/>
      <c r="AT110" s="1" t="s">
        <v>758</v>
      </c>
      <c r="AU110" s="1" t="s">
        <v>479</v>
      </c>
      <c r="AV110"/>
      <c r="AW110" t="s">
        <v>252</v>
      </c>
      <c r="AX110" t="s">
        <v>251</v>
      </c>
    </row>
    <row r="111" spans="36:50" x14ac:dyDescent="0.35">
      <c r="AJ111" s="4"/>
      <c r="AP111" s="4"/>
      <c r="AQ111" s="4"/>
      <c r="AR111" s="1"/>
      <c r="AS111" s="1"/>
      <c r="AT111" s="1" t="s">
        <v>5</v>
      </c>
      <c r="AU111" s="1" t="s">
        <v>480</v>
      </c>
      <c r="AV111"/>
      <c r="AW111" t="s">
        <v>252</v>
      </c>
      <c r="AX111" t="s">
        <v>251</v>
      </c>
    </row>
    <row r="112" spans="36:50" x14ac:dyDescent="0.35">
      <c r="AJ112" s="4"/>
      <c r="AP112" s="4"/>
      <c r="AQ112" s="4"/>
      <c r="AR112" s="1"/>
      <c r="AS112" s="1"/>
      <c r="AT112" s="1" t="s">
        <v>759</v>
      </c>
      <c r="AU112" s="1" t="s">
        <v>481</v>
      </c>
      <c r="AV112"/>
      <c r="AW112"/>
      <c r="AX112"/>
    </row>
    <row r="113" spans="36:50" x14ac:dyDescent="0.35">
      <c r="AJ113" s="4"/>
      <c r="AP113" s="4"/>
      <c r="AQ113" s="4"/>
      <c r="AR113" s="1"/>
      <c r="AS113" s="1"/>
      <c r="AT113" s="1" t="s">
        <v>760</v>
      </c>
      <c r="AU113" s="1" t="s">
        <v>482</v>
      </c>
      <c r="AV113"/>
      <c r="AW113" t="s">
        <v>264</v>
      </c>
      <c r="AX113" t="s">
        <v>263</v>
      </c>
    </row>
    <row r="114" spans="36:50" x14ac:dyDescent="0.35">
      <c r="AJ114" s="4"/>
      <c r="AP114" s="4"/>
      <c r="AQ114" s="4"/>
      <c r="AR114" s="1"/>
      <c r="AS114" s="1"/>
      <c r="AT114" s="1" t="s">
        <v>39</v>
      </c>
      <c r="AU114" s="1" t="s">
        <v>483</v>
      </c>
      <c r="AV114"/>
      <c r="AW114" t="s">
        <v>252</v>
      </c>
      <c r="AX114" t="s">
        <v>251</v>
      </c>
    </row>
    <row r="115" spans="36:50" x14ac:dyDescent="0.35">
      <c r="AJ115" s="4"/>
      <c r="AP115" s="4"/>
      <c r="AQ115" s="4"/>
      <c r="AR115" s="1"/>
      <c r="AS115" s="1"/>
      <c r="AT115" s="1" t="s">
        <v>761</v>
      </c>
      <c r="AU115" s="1" t="s">
        <v>648</v>
      </c>
      <c r="AV115"/>
      <c r="AW115" t="s">
        <v>264</v>
      </c>
      <c r="AX115" t="s">
        <v>263</v>
      </c>
    </row>
    <row r="116" spans="36:50" x14ac:dyDescent="0.35">
      <c r="AJ116" s="4"/>
      <c r="AP116" s="4"/>
      <c r="AQ116" s="4"/>
      <c r="AR116" s="1"/>
      <c r="AS116" s="1"/>
      <c r="AT116" s="1" t="s">
        <v>762</v>
      </c>
      <c r="AU116" s="1" t="s">
        <v>484</v>
      </c>
      <c r="AV116"/>
      <c r="AW116" t="s">
        <v>264</v>
      </c>
      <c r="AX116" t="s">
        <v>263</v>
      </c>
    </row>
    <row r="117" spans="36:50" x14ac:dyDescent="0.35">
      <c r="AJ117" s="4"/>
      <c r="AP117" s="4"/>
      <c r="AQ117" s="4"/>
      <c r="AR117" s="1"/>
      <c r="AS117" s="1"/>
      <c r="AT117" s="1" t="s">
        <v>763</v>
      </c>
      <c r="AU117" s="1" t="s">
        <v>485</v>
      </c>
      <c r="AV117"/>
      <c r="AW117" t="s">
        <v>264</v>
      </c>
      <c r="AX117" t="s">
        <v>263</v>
      </c>
    </row>
    <row r="118" spans="36:50" x14ac:dyDescent="0.35">
      <c r="AJ118" s="4"/>
      <c r="AP118" s="4"/>
      <c r="AQ118" s="4"/>
      <c r="AR118" s="1"/>
      <c r="AS118" s="1"/>
      <c r="AT118" s="1" t="s">
        <v>764</v>
      </c>
      <c r="AU118" s="1" t="s">
        <v>486</v>
      </c>
      <c r="AV118"/>
      <c r="AW118" t="s">
        <v>252</v>
      </c>
      <c r="AX118" t="s">
        <v>251</v>
      </c>
    </row>
    <row r="119" spans="36:50" x14ac:dyDescent="0.35">
      <c r="AJ119" s="4"/>
      <c r="AP119" s="4"/>
      <c r="AQ119" s="4"/>
      <c r="AR119" s="1"/>
      <c r="AS119" s="1"/>
      <c r="AT119" s="1" t="s">
        <v>765</v>
      </c>
      <c r="AU119" s="1" t="s">
        <v>487</v>
      </c>
      <c r="AV119"/>
      <c r="AW119" t="s">
        <v>250</v>
      </c>
      <c r="AX119" t="s">
        <v>249</v>
      </c>
    </row>
    <row r="120" spans="36:50" x14ac:dyDescent="0.35">
      <c r="AJ120" s="4"/>
      <c r="AP120" s="4"/>
      <c r="AQ120" s="4"/>
      <c r="AR120" s="1"/>
      <c r="AS120" s="1"/>
      <c r="AT120" s="1" t="s">
        <v>766</v>
      </c>
      <c r="AU120" s="1" t="s">
        <v>488</v>
      </c>
      <c r="AV120"/>
      <c r="AW120" t="s">
        <v>252</v>
      </c>
      <c r="AX120" t="s">
        <v>251</v>
      </c>
    </row>
    <row r="121" spans="36:50" x14ac:dyDescent="0.35">
      <c r="AJ121" s="4"/>
      <c r="AP121" s="4"/>
      <c r="AQ121" s="4"/>
      <c r="AR121" s="1"/>
      <c r="AS121" s="1"/>
      <c r="AT121" s="1" t="s">
        <v>767</v>
      </c>
      <c r="AU121" s="1" t="s">
        <v>489</v>
      </c>
      <c r="AV121"/>
      <c r="AW121" t="s">
        <v>635</v>
      </c>
      <c r="AX121" t="s">
        <v>636</v>
      </c>
    </row>
    <row r="122" spans="36:50" x14ac:dyDescent="0.35">
      <c r="AJ122" s="4"/>
      <c r="AP122" s="4"/>
      <c r="AQ122" s="4"/>
      <c r="AR122" s="1"/>
      <c r="AS122" s="1"/>
      <c r="AT122" s="1" t="s">
        <v>768</v>
      </c>
      <c r="AU122" s="1" t="s">
        <v>490</v>
      </c>
      <c r="AV122"/>
      <c r="AW122" t="s">
        <v>635</v>
      </c>
      <c r="AX122" t="s">
        <v>636</v>
      </c>
    </row>
    <row r="123" spans="36:50" x14ac:dyDescent="0.35">
      <c r="AJ123" s="4"/>
      <c r="AP123" s="4"/>
      <c r="AQ123" s="4"/>
      <c r="AR123" s="1"/>
      <c r="AS123" s="1"/>
      <c r="AT123" s="1" t="s">
        <v>769</v>
      </c>
      <c r="AU123" s="1" t="s">
        <v>491</v>
      </c>
      <c r="AV123"/>
      <c r="AW123" t="s">
        <v>248</v>
      </c>
      <c r="AX123" t="s">
        <v>637</v>
      </c>
    </row>
    <row r="124" spans="36:50" x14ac:dyDescent="0.35">
      <c r="AJ124" s="4"/>
      <c r="AP124" s="4"/>
      <c r="AQ124" s="4"/>
      <c r="AR124" s="1"/>
      <c r="AS124" s="1"/>
      <c r="AT124" s="1" t="s">
        <v>770</v>
      </c>
      <c r="AU124" s="1" t="s">
        <v>492</v>
      </c>
      <c r="AV124"/>
      <c r="AW124" t="s">
        <v>250</v>
      </c>
      <c r="AX124" t="s">
        <v>249</v>
      </c>
    </row>
    <row r="125" spans="36:50" x14ac:dyDescent="0.35">
      <c r="AJ125" s="4"/>
      <c r="AP125" s="4"/>
      <c r="AQ125" s="4"/>
      <c r="AR125" s="1"/>
      <c r="AS125" s="1"/>
      <c r="AT125" s="1" t="s">
        <v>771</v>
      </c>
      <c r="AU125" s="1" t="s">
        <v>493</v>
      </c>
      <c r="AV125"/>
      <c r="AW125" t="s">
        <v>250</v>
      </c>
      <c r="AX125" t="s">
        <v>249</v>
      </c>
    </row>
    <row r="126" spans="36:50" x14ac:dyDescent="0.35">
      <c r="AJ126" s="4"/>
      <c r="AP126" s="4"/>
      <c r="AQ126" s="4"/>
      <c r="AR126" s="1"/>
      <c r="AS126" s="1"/>
      <c r="AT126" s="1" t="s">
        <v>772</v>
      </c>
      <c r="AU126" s="1" t="s">
        <v>494</v>
      </c>
      <c r="AV126"/>
      <c r="AW126" t="s">
        <v>250</v>
      </c>
      <c r="AX126" t="s">
        <v>249</v>
      </c>
    </row>
    <row r="127" spans="36:50" x14ac:dyDescent="0.35">
      <c r="AJ127" s="4"/>
      <c r="AP127" s="4"/>
      <c r="AQ127" s="4"/>
      <c r="AR127" s="1"/>
      <c r="AS127" s="1"/>
      <c r="AT127" s="1" t="s">
        <v>773</v>
      </c>
      <c r="AU127" s="1" t="s">
        <v>495</v>
      </c>
      <c r="AV127"/>
      <c r="AW127" t="s">
        <v>250</v>
      </c>
      <c r="AX127" t="s">
        <v>249</v>
      </c>
    </row>
    <row r="128" spans="36:50" x14ac:dyDescent="0.35">
      <c r="AJ128" s="4"/>
      <c r="AP128" s="4"/>
      <c r="AQ128" s="4"/>
      <c r="AR128" s="1"/>
      <c r="AS128" s="1"/>
      <c r="AT128" s="1" t="s">
        <v>774</v>
      </c>
      <c r="AU128" s="1" t="s">
        <v>496</v>
      </c>
      <c r="AV128"/>
      <c r="AW128" t="s">
        <v>260</v>
      </c>
      <c r="AX128" t="s">
        <v>259</v>
      </c>
    </row>
    <row r="129" spans="36:50" x14ac:dyDescent="0.35">
      <c r="AJ129" s="4"/>
      <c r="AP129" s="4"/>
      <c r="AQ129" s="4"/>
      <c r="AR129" s="1"/>
      <c r="AS129" s="1"/>
      <c r="AT129" s="1" t="s">
        <v>775</v>
      </c>
      <c r="AU129" s="1" t="s">
        <v>497</v>
      </c>
      <c r="AV129"/>
      <c r="AW129"/>
      <c r="AX129"/>
    </row>
    <row r="130" spans="36:50" x14ac:dyDescent="0.35">
      <c r="AJ130" s="4"/>
      <c r="AP130" s="4"/>
      <c r="AQ130" s="4"/>
      <c r="AR130" s="1"/>
      <c r="AS130" s="1"/>
      <c r="AT130" s="1" t="s">
        <v>776</v>
      </c>
      <c r="AU130" s="1" t="s">
        <v>498</v>
      </c>
      <c r="AV130"/>
      <c r="AW130" t="s">
        <v>252</v>
      </c>
      <c r="AX130" t="s">
        <v>251</v>
      </c>
    </row>
    <row r="131" spans="36:50" x14ac:dyDescent="0.35">
      <c r="AJ131" s="4"/>
      <c r="AP131" s="4"/>
      <c r="AQ131" s="4"/>
      <c r="AR131" s="1"/>
      <c r="AS131" s="1"/>
      <c r="AT131" s="1" t="s">
        <v>777</v>
      </c>
      <c r="AU131" s="1" t="s">
        <v>499</v>
      </c>
      <c r="AV131"/>
      <c r="AW131"/>
      <c r="AX131"/>
    </row>
    <row r="132" spans="36:50" x14ac:dyDescent="0.35">
      <c r="AJ132" s="4"/>
      <c r="AP132" s="4"/>
      <c r="AQ132" s="4"/>
      <c r="AR132" s="1"/>
      <c r="AS132" s="1"/>
      <c r="AT132" s="1" t="s">
        <v>778</v>
      </c>
      <c r="AU132" s="1" t="s">
        <v>500</v>
      </c>
      <c r="AV132"/>
      <c r="AW132"/>
      <c r="AX132"/>
    </row>
    <row r="133" spans="36:50" x14ac:dyDescent="0.35">
      <c r="AJ133" s="4"/>
      <c r="AP133" s="4"/>
      <c r="AQ133" s="4"/>
      <c r="AR133" s="1"/>
      <c r="AS133" s="1"/>
      <c r="AT133" s="1" t="s">
        <v>779</v>
      </c>
      <c r="AU133" s="1" t="s">
        <v>501</v>
      </c>
      <c r="AV133"/>
      <c r="AW133"/>
      <c r="AX133"/>
    </row>
    <row r="134" spans="36:50" x14ac:dyDescent="0.35">
      <c r="AJ134" s="4"/>
      <c r="AP134" s="4"/>
      <c r="AQ134" s="4"/>
      <c r="AR134" s="1"/>
      <c r="AS134" s="1"/>
      <c r="AT134" s="1" t="s">
        <v>780</v>
      </c>
      <c r="AU134" s="1" t="s">
        <v>502</v>
      </c>
      <c r="AV134"/>
      <c r="AW134" t="s">
        <v>276</v>
      </c>
      <c r="AX134" t="s">
        <v>275</v>
      </c>
    </row>
    <row r="135" spans="36:50" x14ac:dyDescent="0.35">
      <c r="AJ135" s="4"/>
      <c r="AP135" s="4"/>
      <c r="AQ135" s="4"/>
      <c r="AR135" s="1"/>
      <c r="AS135" s="1"/>
      <c r="AT135" s="1" t="s">
        <v>781</v>
      </c>
      <c r="AU135" s="1" t="s">
        <v>503</v>
      </c>
      <c r="AV135"/>
      <c r="AW135" t="s">
        <v>250</v>
      </c>
      <c r="AX135" t="s">
        <v>249</v>
      </c>
    </row>
    <row r="136" spans="36:50" x14ac:dyDescent="0.35">
      <c r="AJ136" s="4"/>
      <c r="AP136" s="4"/>
      <c r="AQ136" s="4"/>
      <c r="AR136" s="1"/>
      <c r="AS136" s="1"/>
      <c r="AT136" s="1" t="s">
        <v>782</v>
      </c>
      <c r="AU136" s="1" t="s">
        <v>504</v>
      </c>
      <c r="AV136"/>
      <c r="AW136" t="s">
        <v>250</v>
      </c>
      <c r="AX136" t="s">
        <v>249</v>
      </c>
    </row>
    <row r="137" spans="36:50" x14ac:dyDescent="0.35">
      <c r="AJ137" s="4"/>
      <c r="AP137" s="4"/>
      <c r="AQ137" s="4"/>
      <c r="AR137" s="1"/>
      <c r="AS137" s="1"/>
      <c r="AT137" s="1" t="s">
        <v>783</v>
      </c>
      <c r="AU137" s="1" t="s">
        <v>646</v>
      </c>
      <c r="AV137"/>
      <c r="AW137" t="s">
        <v>341</v>
      </c>
      <c r="AX137" t="s">
        <v>647</v>
      </c>
    </row>
    <row r="138" spans="36:50" x14ac:dyDescent="0.35">
      <c r="AJ138" s="4"/>
      <c r="AP138" s="4"/>
      <c r="AQ138" s="4"/>
      <c r="AR138" s="1"/>
      <c r="AS138" s="1"/>
      <c r="AT138" s="1" t="s">
        <v>784</v>
      </c>
      <c r="AU138" s="1" t="s">
        <v>505</v>
      </c>
      <c r="AV138"/>
      <c r="AW138" t="s">
        <v>248</v>
      </c>
      <c r="AX138" t="s">
        <v>637</v>
      </c>
    </row>
    <row r="139" spans="36:50" x14ac:dyDescent="0.35">
      <c r="AJ139" s="4"/>
      <c r="AP139" s="4"/>
      <c r="AQ139" s="4"/>
      <c r="AR139" s="1"/>
      <c r="AS139" s="1"/>
      <c r="AT139" s="1" t="s">
        <v>785</v>
      </c>
      <c r="AU139" s="1" t="s">
        <v>643</v>
      </c>
      <c r="AV139"/>
      <c r="AW139" t="s">
        <v>250</v>
      </c>
      <c r="AX139" t="s">
        <v>249</v>
      </c>
    </row>
    <row r="140" spans="36:50" x14ac:dyDescent="0.35">
      <c r="AJ140" s="4"/>
      <c r="AP140" s="4"/>
      <c r="AQ140" s="4"/>
      <c r="AR140" s="1"/>
      <c r="AS140" s="1"/>
      <c r="AT140" s="1" t="s">
        <v>786</v>
      </c>
      <c r="AU140" s="1" t="s">
        <v>506</v>
      </c>
      <c r="AV140"/>
      <c r="AW140" t="s">
        <v>264</v>
      </c>
      <c r="AX140" t="s">
        <v>263</v>
      </c>
    </row>
    <row r="141" spans="36:50" x14ac:dyDescent="0.35">
      <c r="AJ141" s="4"/>
      <c r="AP141" s="4"/>
      <c r="AQ141" s="4"/>
      <c r="AR141" s="1"/>
      <c r="AS141" s="1"/>
      <c r="AT141" s="1" t="s">
        <v>787</v>
      </c>
      <c r="AU141" s="1" t="s">
        <v>507</v>
      </c>
      <c r="AV141"/>
      <c r="AW141" t="s">
        <v>283</v>
      </c>
      <c r="AX141" t="s">
        <v>282</v>
      </c>
    </row>
    <row r="142" spans="36:50" x14ac:dyDescent="0.35">
      <c r="AJ142" s="4"/>
      <c r="AP142" s="4"/>
      <c r="AQ142" s="4"/>
      <c r="AR142" s="1"/>
      <c r="AS142" s="1"/>
      <c r="AT142" s="1" t="s">
        <v>788</v>
      </c>
      <c r="AU142" s="1" t="s">
        <v>508</v>
      </c>
      <c r="AV142"/>
      <c r="AW142" t="s">
        <v>283</v>
      </c>
      <c r="AX142" t="s">
        <v>282</v>
      </c>
    </row>
    <row r="143" spans="36:50" x14ac:dyDescent="0.35">
      <c r="AJ143" s="4"/>
      <c r="AP143" s="4"/>
      <c r="AQ143" s="4"/>
      <c r="AR143" s="1"/>
      <c r="AS143" s="1"/>
      <c r="AT143" s="1" t="s">
        <v>789</v>
      </c>
      <c r="AU143" s="1" t="s">
        <v>509</v>
      </c>
      <c r="AV143"/>
      <c r="AW143" t="s">
        <v>283</v>
      </c>
      <c r="AX143" t="s">
        <v>282</v>
      </c>
    </row>
    <row r="144" spans="36:50" x14ac:dyDescent="0.35">
      <c r="AJ144" s="4"/>
      <c r="AP144" s="4"/>
      <c r="AQ144" s="4"/>
      <c r="AR144" s="1"/>
      <c r="AS144" s="1"/>
      <c r="AT144" s="1" t="s">
        <v>790</v>
      </c>
      <c r="AU144" s="1" t="s">
        <v>510</v>
      </c>
      <c r="AV144"/>
      <c r="AW144" t="s">
        <v>283</v>
      </c>
      <c r="AX144" t="s">
        <v>282</v>
      </c>
    </row>
    <row r="145" spans="36:50" x14ac:dyDescent="0.35">
      <c r="AJ145" s="4"/>
      <c r="AP145" s="4"/>
      <c r="AQ145" s="4"/>
      <c r="AR145" s="1"/>
      <c r="AS145" s="1"/>
      <c r="AT145" s="1" t="s">
        <v>791</v>
      </c>
      <c r="AU145" s="1" t="s">
        <v>511</v>
      </c>
      <c r="AV145"/>
      <c r="AW145" t="s">
        <v>283</v>
      </c>
      <c r="AX145" t="s">
        <v>282</v>
      </c>
    </row>
    <row r="146" spans="36:50" x14ac:dyDescent="0.35">
      <c r="AJ146" s="4"/>
      <c r="AP146" s="4"/>
      <c r="AQ146" s="4"/>
      <c r="AR146" s="1"/>
      <c r="AS146" s="1"/>
      <c r="AT146" s="1" t="s">
        <v>792</v>
      </c>
      <c r="AU146" s="1" t="s">
        <v>512</v>
      </c>
      <c r="AV146"/>
      <c r="AW146" t="s">
        <v>283</v>
      </c>
      <c r="AX146" t="s">
        <v>282</v>
      </c>
    </row>
    <row r="147" spans="36:50" x14ac:dyDescent="0.35">
      <c r="AJ147" s="4"/>
      <c r="AP147" s="4"/>
      <c r="AQ147" s="4"/>
      <c r="AR147" s="1"/>
      <c r="AS147" s="1"/>
      <c r="AT147" s="1" t="s">
        <v>793</v>
      </c>
      <c r="AU147" s="1" t="s">
        <v>513</v>
      </c>
      <c r="AV147"/>
      <c r="AW147" t="s">
        <v>283</v>
      </c>
      <c r="AX147" t="s">
        <v>282</v>
      </c>
    </row>
    <row r="148" spans="36:50" x14ac:dyDescent="0.35">
      <c r="AJ148" s="4"/>
      <c r="AP148" s="4"/>
      <c r="AQ148" s="4"/>
      <c r="AR148" s="1"/>
      <c r="AS148" s="1"/>
      <c r="AT148" s="1" t="s">
        <v>794</v>
      </c>
      <c r="AU148" s="1" t="s">
        <v>514</v>
      </c>
      <c r="AV148"/>
      <c r="AW148" t="s">
        <v>635</v>
      </c>
      <c r="AX148" t="s">
        <v>636</v>
      </c>
    </row>
    <row r="149" spans="36:50" x14ac:dyDescent="0.35">
      <c r="AJ149" s="4"/>
      <c r="AP149" s="4"/>
      <c r="AQ149" s="4"/>
      <c r="AR149" s="1"/>
      <c r="AS149" s="1"/>
      <c r="AT149" s="1" t="s">
        <v>795</v>
      </c>
      <c r="AU149" s="1" t="s">
        <v>515</v>
      </c>
      <c r="AV149"/>
      <c r="AW149" t="s">
        <v>635</v>
      </c>
      <c r="AX149" t="s">
        <v>636</v>
      </c>
    </row>
    <row r="150" spans="36:50" x14ac:dyDescent="0.35">
      <c r="AJ150" s="4"/>
      <c r="AP150" s="4"/>
      <c r="AQ150" s="4"/>
      <c r="AR150" s="1"/>
      <c r="AS150" s="1"/>
      <c r="AT150" s="1" t="s">
        <v>796</v>
      </c>
      <c r="AU150" s="1" t="s">
        <v>516</v>
      </c>
      <c r="AV150"/>
      <c r="AW150" t="s">
        <v>635</v>
      </c>
      <c r="AX150" t="s">
        <v>636</v>
      </c>
    </row>
    <row r="151" spans="36:50" x14ac:dyDescent="0.35">
      <c r="AJ151" s="4"/>
      <c r="AP151" s="4"/>
      <c r="AQ151" s="4"/>
      <c r="AR151" s="1"/>
      <c r="AS151" s="1"/>
      <c r="AT151" s="1" t="s">
        <v>797</v>
      </c>
      <c r="AU151" s="1" t="s">
        <v>517</v>
      </c>
      <c r="AV151"/>
      <c r="AW151" t="s">
        <v>635</v>
      </c>
      <c r="AX151" t="s">
        <v>636</v>
      </c>
    </row>
    <row r="152" spans="36:50" x14ac:dyDescent="0.35">
      <c r="AJ152" s="4"/>
      <c r="AP152" s="4"/>
      <c r="AQ152" s="4"/>
      <c r="AR152" s="1"/>
      <c r="AS152" s="1"/>
      <c r="AT152" s="1" t="s">
        <v>798</v>
      </c>
      <c r="AU152" s="1" t="s">
        <v>518</v>
      </c>
      <c r="AV152"/>
      <c r="AW152" t="s">
        <v>635</v>
      </c>
      <c r="AX152" t="s">
        <v>636</v>
      </c>
    </row>
    <row r="153" spans="36:50" x14ac:dyDescent="0.35">
      <c r="AJ153" s="4"/>
      <c r="AP153" s="4"/>
      <c r="AQ153" s="4"/>
      <c r="AR153" s="1"/>
      <c r="AS153" s="1"/>
      <c r="AT153" s="1" t="s">
        <v>799</v>
      </c>
      <c r="AU153" s="1" t="s">
        <v>519</v>
      </c>
      <c r="AV153"/>
      <c r="AW153" t="s">
        <v>276</v>
      </c>
      <c r="AX153" t="s">
        <v>275</v>
      </c>
    </row>
    <row r="154" spans="36:50" x14ac:dyDescent="0.35">
      <c r="AJ154" s="4"/>
      <c r="AP154" s="4"/>
      <c r="AQ154" s="4"/>
      <c r="AR154" s="1"/>
      <c r="AS154" s="1"/>
      <c r="AT154" s="1" t="s">
        <v>1621</v>
      </c>
      <c r="AU154" s="1" t="s">
        <v>382</v>
      </c>
      <c r="AV154"/>
      <c r="AW154" t="s">
        <v>264</v>
      </c>
      <c r="AX154" t="s">
        <v>263</v>
      </c>
    </row>
    <row r="155" spans="36:50" x14ac:dyDescent="0.35">
      <c r="AJ155" s="4"/>
      <c r="AP155" s="4"/>
      <c r="AQ155" s="4"/>
      <c r="AR155" s="1"/>
      <c r="AS155" s="1"/>
      <c r="AT155" s="1" t="s">
        <v>800</v>
      </c>
      <c r="AU155" s="1" t="s">
        <v>520</v>
      </c>
      <c r="AV155"/>
      <c r="AW155" t="s">
        <v>264</v>
      </c>
      <c r="AX155" t="s">
        <v>263</v>
      </c>
    </row>
    <row r="156" spans="36:50" x14ac:dyDescent="0.35">
      <c r="AJ156" s="4"/>
      <c r="AP156" s="4"/>
      <c r="AQ156" s="4"/>
      <c r="AR156" s="1"/>
      <c r="AS156" s="1"/>
      <c r="AT156" s="1" t="s">
        <v>801</v>
      </c>
      <c r="AU156" s="1" t="s">
        <v>521</v>
      </c>
      <c r="AV156"/>
      <c r="AW156" t="s">
        <v>264</v>
      </c>
      <c r="AX156" t="s">
        <v>263</v>
      </c>
    </row>
    <row r="157" spans="36:50" x14ac:dyDescent="0.35">
      <c r="AJ157" s="4"/>
      <c r="AP157" s="4"/>
      <c r="AQ157" s="4"/>
      <c r="AR157" s="1"/>
      <c r="AS157" s="1"/>
      <c r="AT157" s="1" t="s">
        <v>802</v>
      </c>
      <c r="AU157" s="1" t="s">
        <v>522</v>
      </c>
      <c r="AV157"/>
      <c r="AW157" t="s">
        <v>278</v>
      </c>
      <c r="AX157" t="s">
        <v>277</v>
      </c>
    </row>
    <row r="158" spans="36:50" x14ac:dyDescent="0.35">
      <c r="AJ158" s="4"/>
      <c r="AP158" s="4"/>
      <c r="AQ158" s="4"/>
      <c r="AR158" s="1"/>
      <c r="AS158" s="1"/>
      <c r="AT158" s="1" t="s">
        <v>803</v>
      </c>
      <c r="AU158" s="1" t="s">
        <v>523</v>
      </c>
      <c r="AV158"/>
      <c r="AW158" t="s">
        <v>252</v>
      </c>
      <c r="AX158" t="s">
        <v>251</v>
      </c>
    </row>
    <row r="159" spans="36:50" x14ac:dyDescent="0.35">
      <c r="AJ159" s="4"/>
      <c r="AP159" s="4"/>
      <c r="AQ159" s="4"/>
      <c r="AR159" s="1"/>
      <c r="AS159" s="1"/>
      <c r="AT159" s="1" t="s">
        <v>804</v>
      </c>
      <c r="AU159" s="1" t="s">
        <v>524</v>
      </c>
      <c r="AV159"/>
      <c r="AW159" t="s">
        <v>250</v>
      </c>
      <c r="AX159" t="s">
        <v>249</v>
      </c>
    </row>
    <row r="160" spans="36:50" x14ac:dyDescent="0.35">
      <c r="AJ160" s="4"/>
      <c r="AP160" s="4"/>
      <c r="AQ160" s="4"/>
      <c r="AR160" s="1"/>
      <c r="AS160" s="1"/>
      <c r="AT160" s="1" t="s">
        <v>805</v>
      </c>
      <c r="AU160" s="1" t="s">
        <v>525</v>
      </c>
      <c r="AV160"/>
      <c r="AW160" t="s">
        <v>250</v>
      </c>
      <c r="AX160" t="s">
        <v>249</v>
      </c>
    </row>
    <row r="161" spans="36:50" x14ac:dyDescent="0.35">
      <c r="AJ161" s="4"/>
      <c r="AP161" s="4"/>
      <c r="AQ161" s="4"/>
      <c r="AR161" s="1"/>
      <c r="AS161" s="1"/>
      <c r="AT161" s="1" t="s">
        <v>806</v>
      </c>
      <c r="AU161" s="1" t="s">
        <v>526</v>
      </c>
      <c r="AV161"/>
      <c r="AW161" t="s">
        <v>250</v>
      </c>
      <c r="AX161" t="s">
        <v>249</v>
      </c>
    </row>
    <row r="162" spans="36:50" x14ac:dyDescent="0.35">
      <c r="AJ162" s="4"/>
      <c r="AP162" s="4"/>
      <c r="AQ162" s="4"/>
      <c r="AR162" s="1"/>
      <c r="AS162" s="1"/>
      <c r="AT162" s="1" t="s">
        <v>807</v>
      </c>
      <c r="AU162" s="1" t="s">
        <v>649</v>
      </c>
      <c r="AV162"/>
      <c r="AW162" t="s">
        <v>250</v>
      </c>
      <c r="AX162" t="s">
        <v>249</v>
      </c>
    </row>
    <row r="163" spans="36:50" x14ac:dyDescent="0.35">
      <c r="AJ163" s="4"/>
      <c r="AP163" s="4"/>
      <c r="AQ163" s="4"/>
      <c r="AR163" s="1"/>
      <c r="AS163" s="1"/>
      <c r="AT163" s="1" t="s">
        <v>808</v>
      </c>
      <c r="AU163" s="1" t="s">
        <v>638</v>
      </c>
      <c r="AV163"/>
      <c r="AW163" t="s">
        <v>250</v>
      </c>
      <c r="AX163" t="s">
        <v>249</v>
      </c>
    </row>
    <row r="164" spans="36:50" x14ac:dyDescent="0.35">
      <c r="AJ164" s="4"/>
      <c r="AP164" s="4"/>
      <c r="AQ164" s="4"/>
      <c r="AR164" s="1"/>
      <c r="AS164" s="1"/>
      <c r="AT164" s="1" t="s">
        <v>809</v>
      </c>
      <c r="AU164" s="1" t="s">
        <v>527</v>
      </c>
      <c r="AV164"/>
      <c r="AW164" t="s">
        <v>250</v>
      </c>
      <c r="AX164" t="s">
        <v>249</v>
      </c>
    </row>
    <row r="165" spans="36:50" x14ac:dyDescent="0.35">
      <c r="AJ165" s="4"/>
      <c r="AP165" s="4"/>
      <c r="AQ165" s="4"/>
      <c r="AR165" s="1"/>
      <c r="AS165" s="1"/>
      <c r="AT165" s="1" t="s">
        <v>810</v>
      </c>
      <c r="AU165" s="1" t="s">
        <v>528</v>
      </c>
      <c r="AV165"/>
      <c r="AW165" t="s">
        <v>250</v>
      </c>
      <c r="AX165" t="s">
        <v>249</v>
      </c>
    </row>
    <row r="166" spans="36:50" x14ac:dyDescent="0.35">
      <c r="AJ166" s="4"/>
      <c r="AP166" s="4"/>
      <c r="AQ166" s="4"/>
      <c r="AR166" s="1"/>
      <c r="AS166" s="1"/>
      <c r="AT166" s="1" t="s">
        <v>811</v>
      </c>
      <c r="AU166" s="1" t="s">
        <v>639</v>
      </c>
      <c r="AV166"/>
      <c r="AW166" t="s">
        <v>250</v>
      </c>
      <c r="AX166" t="s">
        <v>249</v>
      </c>
    </row>
    <row r="167" spans="36:50" x14ac:dyDescent="0.35">
      <c r="AJ167" s="4"/>
      <c r="AP167" s="4"/>
      <c r="AQ167" s="4"/>
      <c r="AR167" s="1"/>
      <c r="AS167" s="1"/>
      <c r="AT167" s="1" t="s">
        <v>812</v>
      </c>
      <c r="AU167" s="1" t="s">
        <v>529</v>
      </c>
      <c r="AV167"/>
      <c r="AW167" t="s">
        <v>250</v>
      </c>
      <c r="AX167" t="s">
        <v>249</v>
      </c>
    </row>
    <row r="168" spans="36:50" x14ac:dyDescent="0.35">
      <c r="AJ168" s="4"/>
      <c r="AP168" s="4"/>
      <c r="AQ168" s="4"/>
      <c r="AR168" s="1"/>
      <c r="AS168" s="1"/>
      <c r="AT168" s="1" t="s">
        <v>813</v>
      </c>
      <c r="AU168" s="1" t="s">
        <v>530</v>
      </c>
      <c r="AV168"/>
      <c r="AW168" t="s">
        <v>250</v>
      </c>
      <c r="AX168" t="s">
        <v>249</v>
      </c>
    </row>
    <row r="169" spans="36:50" x14ac:dyDescent="0.35">
      <c r="AJ169" s="4"/>
      <c r="AP169" s="4"/>
      <c r="AQ169" s="4"/>
      <c r="AR169" s="1"/>
      <c r="AS169" s="1"/>
      <c r="AT169" s="1" t="s">
        <v>814</v>
      </c>
      <c r="AU169" s="1" t="s">
        <v>531</v>
      </c>
      <c r="AV169"/>
      <c r="AW169" t="s">
        <v>250</v>
      </c>
      <c r="AX169" t="s">
        <v>249</v>
      </c>
    </row>
    <row r="170" spans="36:50" x14ac:dyDescent="0.35">
      <c r="AJ170" s="4"/>
      <c r="AP170" s="4"/>
      <c r="AQ170" s="4"/>
      <c r="AR170" s="1"/>
      <c r="AS170" s="1"/>
      <c r="AT170" s="1" t="s">
        <v>815</v>
      </c>
      <c r="AU170" s="1" t="s">
        <v>532</v>
      </c>
      <c r="AV170"/>
      <c r="AW170" t="s">
        <v>250</v>
      </c>
      <c r="AX170" t="s">
        <v>249</v>
      </c>
    </row>
    <row r="171" spans="36:50" x14ac:dyDescent="0.35">
      <c r="AJ171" s="4"/>
      <c r="AP171" s="4"/>
      <c r="AQ171" s="4"/>
      <c r="AR171" s="1"/>
      <c r="AS171" s="1"/>
      <c r="AT171" s="1" t="s">
        <v>816</v>
      </c>
      <c r="AU171" s="1" t="s">
        <v>533</v>
      </c>
      <c r="AV171"/>
      <c r="AW171" t="s">
        <v>250</v>
      </c>
      <c r="AX171" t="s">
        <v>249</v>
      </c>
    </row>
    <row r="172" spans="36:50" x14ac:dyDescent="0.35">
      <c r="AJ172" s="4"/>
      <c r="AP172" s="4"/>
      <c r="AQ172" s="4"/>
      <c r="AR172" s="1"/>
      <c r="AS172" s="1"/>
      <c r="AT172" s="1" t="s">
        <v>817</v>
      </c>
      <c r="AU172" s="1" t="s">
        <v>534</v>
      </c>
      <c r="AV172"/>
      <c r="AW172" t="s">
        <v>250</v>
      </c>
      <c r="AX172" t="s">
        <v>249</v>
      </c>
    </row>
    <row r="173" spans="36:50" x14ac:dyDescent="0.35">
      <c r="AJ173" s="4"/>
      <c r="AP173" s="4"/>
      <c r="AQ173" s="4"/>
      <c r="AR173" s="1"/>
      <c r="AS173" s="1"/>
      <c r="AT173" s="1" t="s">
        <v>818</v>
      </c>
      <c r="AU173" s="1" t="s">
        <v>535</v>
      </c>
      <c r="AV173"/>
      <c r="AW173" t="s">
        <v>250</v>
      </c>
      <c r="AX173" t="s">
        <v>249</v>
      </c>
    </row>
    <row r="174" spans="36:50" x14ac:dyDescent="0.35">
      <c r="AJ174" s="4"/>
      <c r="AP174" s="4"/>
      <c r="AQ174" s="4"/>
      <c r="AR174" s="1"/>
      <c r="AS174" s="1"/>
      <c r="AT174" s="1" t="s">
        <v>819</v>
      </c>
      <c r="AU174" s="1" t="s">
        <v>536</v>
      </c>
      <c r="AV174"/>
      <c r="AW174" t="s">
        <v>250</v>
      </c>
      <c r="AX174" t="s">
        <v>249</v>
      </c>
    </row>
    <row r="175" spans="36:50" x14ac:dyDescent="0.35">
      <c r="AJ175" s="4"/>
      <c r="AP175" s="4"/>
      <c r="AQ175" s="4"/>
      <c r="AR175" s="1"/>
      <c r="AS175" s="1"/>
      <c r="AT175" s="1" t="s">
        <v>820</v>
      </c>
      <c r="AU175" s="1" t="s">
        <v>537</v>
      </c>
      <c r="AV175"/>
      <c r="AW175" t="s">
        <v>250</v>
      </c>
      <c r="AX175" t="s">
        <v>249</v>
      </c>
    </row>
    <row r="176" spans="36:50" x14ac:dyDescent="0.35">
      <c r="AL176" s="4"/>
      <c r="AP176" s="4"/>
      <c r="AQ176" s="4"/>
      <c r="AR176" s="1"/>
      <c r="AS176" s="1"/>
      <c r="AT176" s="1" t="s">
        <v>821</v>
      </c>
      <c r="AU176" s="1" t="s">
        <v>538</v>
      </c>
      <c r="AV176"/>
      <c r="AW176" t="s">
        <v>250</v>
      </c>
      <c r="AX176" t="s">
        <v>249</v>
      </c>
    </row>
    <row r="177" spans="38:50" x14ac:dyDescent="0.35">
      <c r="AL177" s="4"/>
      <c r="AP177" s="4"/>
      <c r="AQ177" s="4"/>
      <c r="AR177" s="1"/>
      <c r="AS177" s="1"/>
      <c r="AT177" s="1" t="s">
        <v>822</v>
      </c>
      <c r="AU177" s="1" t="s">
        <v>640</v>
      </c>
      <c r="AV177"/>
      <c r="AW177" t="s">
        <v>250</v>
      </c>
      <c r="AX177" t="s">
        <v>249</v>
      </c>
    </row>
    <row r="178" spans="38:50" x14ac:dyDescent="0.35">
      <c r="AL178" s="4"/>
      <c r="AP178" s="4"/>
      <c r="AQ178" s="4"/>
      <c r="AR178" s="1"/>
      <c r="AS178" s="1"/>
      <c r="AT178" s="1" t="s">
        <v>823</v>
      </c>
      <c r="AU178" s="1" t="s">
        <v>539</v>
      </c>
      <c r="AV178"/>
      <c r="AW178" t="s">
        <v>250</v>
      </c>
      <c r="AX178" t="s">
        <v>249</v>
      </c>
    </row>
    <row r="179" spans="38:50" x14ac:dyDescent="0.35">
      <c r="AL179" s="4"/>
      <c r="AP179" s="4"/>
      <c r="AQ179" s="4"/>
      <c r="AR179" s="1"/>
      <c r="AS179" s="1"/>
      <c r="AT179" s="1" t="s">
        <v>824</v>
      </c>
      <c r="AU179" s="1" t="s">
        <v>540</v>
      </c>
      <c r="AV179"/>
      <c r="AW179" t="s">
        <v>258</v>
      </c>
      <c r="AX179" t="s">
        <v>257</v>
      </c>
    </row>
    <row r="180" spans="38:50" x14ac:dyDescent="0.35">
      <c r="AL180" s="4"/>
      <c r="AP180" s="4"/>
      <c r="AQ180" s="4"/>
      <c r="AR180" s="1"/>
      <c r="AS180" s="1"/>
      <c r="AT180" s="1" t="s">
        <v>825</v>
      </c>
      <c r="AU180" s="1" t="s">
        <v>541</v>
      </c>
      <c r="AV180"/>
      <c r="AW180" t="s">
        <v>258</v>
      </c>
      <c r="AX180" t="s">
        <v>257</v>
      </c>
    </row>
    <row r="181" spans="38:50" x14ac:dyDescent="0.35">
      <c r="AL181" s="4"/>
      <c r="AP181" s="4"/>
      <c r="AQ181" s="4"/>
      <c r="AR181" s="1"/>
      <c r="AS181" s="1"/>
      <c r="AT181" s="1" t="s">
        <v>826</v>
      </c>
      <c r="AU181" s="1" t="s">
        <v>542</v>
      </c>
      <c r="AV181"/>
      <c r="AW181" t="s">
        <v>635</v>
      </c>
      <c r="AX181" t="s">
        <v>636</v>
      </c>
    </row>
    <row r="182" spans="38:50" x14ac:dyDescent="0.35">
      <c r="AP182" s="4"/>
      <c r="AQ182" s="4"/>
      <c r="AR182" s="1"/>
      <c r="AS182" s="1"/>
      <c r="AT182" s="1" t="s">
        <v>827</v>
      </c>
      <c r="AU182" s="1" t="s">
        <v>543</v>
      </c>
      <c r="AV182"/>
      <c r="AW182" t="s">
        <v>256</v>
      </c>
      <c r="AX182" t="s">
        <v>255</v>
      </c>
    </row>
    <row r="183" spans="38:50" x14ac:dyDescent="0.35">
      <c r="AP183" s="4"/>
      <c r="AQ183" s="4"/>
      <c r="AR183" s="1"/>
      <c r="AS183" s="1"/>
      <c r="AT183" s="1" t="s">
        <v>828</v>
      </c>
      <c r="AU183" s="1" t="s">
        <v>544</v>
      </c>
      <c r="AV183"/>
      <c r="AW183" t="s">
        <v>248</v>
      </c>
      <c r="AX183" t="s">
        <v>637</v>
      </c>
    </row>
    <row r="184" spans="38:50" x14ac:dyDescent="0.35">
      <c r="AP184" s="4"/>
      <c r="AQ184" s="4"/>
      <c r="AR184" s="1"/>
      <c r="AS184" s="1"/>
      <c r="AT184" s="1" t="s">
        <v>829</v>
      </c>
      <c r="AU184" s="1" t="s">
        <v>545</v>
      </c>
      <c r="AV184"/>
      <c r="AW184"/>
      <c r="AX184"/>
    </row>
    <row r="185" spans="38:50" x14ac:dyDescent="0.35">
      <c r="AP185" s="4"/>
      <c r="AQ185" s="4"/>
      <c r="AR185" s="1"/>
      <c r="AS185" s="1"/>
      <c r="AT185" s="1" t="s">
        <v>830</v>
      </c>
      <c r="AU185" s="1" t="s">
        <v>546</v>
      </c>
      <c r="AV185"/>
      <c r="AW185" t="s">
        <v>264</v>
      </c>
      <c r="AX185" t="s">
        <v>263</v>
      </c>
    </row>
    <row r="186" spans="38:50" x14ac:dyDescent="0.35">
      <c r="AP186" s="4"/>
      <c r="AQ186" s="4"/>
      <c r="AR186" s="1"/>
      <c r="AS186" s="1"/>
      <c r="AT186" s="1" t="s">
        <v>831</v>
      </c>
      <c r="AU186" s="1" t="s">
        <v>547</v>
      </c>
      <c r="AV186"/>
      <c r="AW186" t="s">
        <v>256</v>
      </c>
      <c r="AX186" t="s">
        <v>255</v>
      </c>
    </row>
    <row r="187" spans="38:50" x14ac:dyDescent="0.35">
      <c r="AP187" s="4"/>
      <c r="AQ187" s="4"/>
      <c r="AR187" s="1"/>
      <c r="AS187" s="1"/>
      <c r="AT187" s="1" t="s">
        <v>832</v>
      </c>
      <c r="AU187" s="1" t="s">
        <v>548</v>
      </c>
      <c r="AV187"/>
      <c r="AW187" t="s">
        <v>252</v>
      </c>
      <c r="AX187" t="s">
        <v>251</v>
      </c>
    </row>
    <row r="188" spans="38:50" x14ac:dyDescent="0.35">
      <c r="AP188" s="4"/>
      <c r="AQ188" s="4"/>
      <c r="AR188" s="1"/>
      <c r="AS188" s="1"/>
      <c r="AT188" s="1" t="s">
        <v>833</v>
      </c>
      <c r="AU188" s="1" t="s">
        <v>549</v>
      </c>
      <c r="AV188"/>
      <c r="AW188" t="s">
        <v>254</v>
      </c>
      <c r="AX188" t="s">
        <v>253</v>
      </c>
    </row>
    <row r="189" spans="38:50" x14ac:dyDescent="0.35">
      <c r="AP189" s="4"/>
      <c r="AQ189" s="4"/>
      <c r="AR189" s="1"/>
      <c r="AS189" s="1"/>
      <c r="AT189" s="1" t="s">
        <v>834</v>
      </c>
      <c r="AU189" s="1" t="s">
        <v>550</v>
      </c>
      <c r="AV189"/>
      <c r="AW189" t="s">
        <v>252</v>
      </c>
      <c r="AX189" t="s">
        <v>251</v>
      </c>
    </row>
    <row r="190" spans="38:50" x14ac:dyDescent="0.35">
      <c r="AP190" s="4"/>
      <c r="AQ190" s="4"/>
      <c r="AR190" s="1"/>
      <c r="AS190" s="1"/>
      <c r="AT190" s="1" t="s">
        <v>835</v>
      </c>
      <c r="AU190" s="1" t="s">
        <v>551</v>
      </c>
      <c r="AV190"/>
      <c r="AW190" t="s">
        <v>252</v>
      </c>
      <c r="AX190" t="s">
        <v>251</v>
      </c>
    </row>
    <row r="191" spans="38:50" x14ac:dyDescent="0.35">
      <c r="AP191" s="4"/>
      <c r="AQ191" s="4"/>
      <c r="AR191" s="1"/>
      <c r="AS191" s="1"/>
      <c r="AT191" s="1" t="s">
        <v>836</v>
      </c>
      <c r="AU191" s="1" t="s">
        <v>552</v>
      </c>
      <c r="AV191"/>
      <c r="AW191" t="s">
        <v>252</v>
      </c>
      <c r="AX191" t="s">
        <v>251</v>
      </c>
    </row>
    <row r="192" spans="38:50" x14ac:dyDescent="0.35">
      <c r="AP192" s="4"/>
      <c r="AQ192" s="4"/>
      <c r="AR192" s="1"/>
      <c r="AS192" s="1"/>
      <c r="AT192" s="1" t="s">
        <v>837</v>
      </c>
      <c r="AU192" s="1" t="s">
        <v>553</v>
      </c>
      <c r="AV192"/>
      <c r="AW192" t="s">
        <v>252</v>
      </c>
      <c r="AX192" t="s">
        <v>251</v>
      </c>
    </row>
    <row r="193" spans="42:50" x14ac:dyDescent="0.35">
      <c r="AP193" s="4"/>
      <c r="AQ193" s="4"/>
      <c r="AR193" s="1"/>
      <c r="AS193" s="1"/>
      <c r="AT193" s="1" t="s">
        <v>838</v>
      </c>
      <c r="AU193" s="1" t="s">
        <v>554</v>
      </c>
      <c r="AV193"/>
      <c r="AW193" t="s">
        <v>248</v>
      </c>
      <c r="AX193" t="s">
        <v>637</v>
      </c>
    </row>
    <row r="194" spans="42:50" x14ac:dyDescent="0.35">
      <c r="AP194" s="4"/>
      <c r="AQ194" s="4"/>
      <c r="AR194" s="1"/>
      <c r="AS194" s="1"/>
      <c r="AT194" s="1" t="s">
        <v>839</v>
      </c>
      <c r="AU194" s="1" t="s">
        <v>555</v>
      </c>
      <c r="AV194"/>
      <c r="AW194" t="s">
        <v>264</v>
      </c>
      <c r="AX194" t="s">
        <v>263</v>
      </c>
    </row>
    <row r="195" spans="42:50" x14ac:dyDescent="0.35">
      <c r="AP195" s="4"/>
      <c r="AQ195" s="4"/>
      <c r="AR195" s="1"/>
      <c r="AS195" s="1"/>
      <c r="AT195" s="1" t="s">
        <v>840</v>
      </c>
      <c r="AU195" s="1" t="s">
        <v>556</v>
      </c>
      <c r="AV195"/>
      <c r="AW195" t="s">
        <v>252</v>
      </c>
      <c r="AX195" t="s">
        <v>251</v>
      </c>
    </row>
    <row r="196" spans="42:50" x14ac:dyDescent="0.35">
      <c r="AP196" s="4"/>
      <c r="AQ196" s="4"/>
      <c r="AR196" s="1"/>
      <c r="AS196" s="1"/>
      <c r="AT196" s="1" t="s">
        <v>841</v>
      </c>
      <c r="AU196" s="1" t="s">
        <v>557</v>
      </c>
      <c r="AV196"/>
      <c r="AW196" t="s">
        <v>254</v>
      </c>
      <c r="AX196" t="s">
        <v>253</v>
      </c>
    </row>
    <row r="197" spans="42:50" x14ac:dyDescent="0.35">
      <c r="AP197" s="4"/>
      <c r="AQ197" s="4"/>
      <c r="AR197" s="1"/>
      <c r="AS197" s="1"/>
      <c r="AT197" s="1" t="s">
        <v>842</v>
      </c>
      <c r="AU197" s="1" t="s">
        <v>558</v>
      </c>
      <c r="AV197"/>
      <c r="AW197" t="s">
        <v>264</v>
      </c>
      <c r="AX197" t="s">
        <v>263</v>
      </c>
    </row>
    <row r="198" spans="42:50" x14ac:dyDescent="0.35">
      <c r="AP198" s="4"/>
      <c r="AQ198" s="4"/>
      <c r="AR198" s="1"/>
      <c r="AS198" s="1"/>
      <c r="AT198" s="1" t="s">
        <v>843</v>
      </c>
      <c r="AU198" s="1" t="s">
        <v>559</v>
      </c>
      <c r="AV198"/>
      <c r="AW198" t="s">
        <v>248</v>
      </c>
      <c r="AX198" t="s">
        <v>637</v>
      </c>
    </row>
    <row r="199" spans="42:50" x14ac:dyDescent="0.35">
      <c r="AP199" s="4"/>
      <c r="AQ199" s="4"/>
      <c r="AR199" s="1"/>
      <c r="AS199" s="1"/>
      <c r="AT199" s="1" t="s">
        <v>844</v>
      </c>
      <c r="AU199" s="1" t="s">
        <v>560</v>
      </c>
      <c r="AV199"/>
      <c r="AW199" t="s">
        <v>270</v>
      </c>
      <c r="AX199" t="s">
        <v>269</v>
      </c>
    </row>
    <row r="200" spans="42:50" x14ac:dyDescent="0.35">
      <c r="AP200" s="4"/>
      <c r="AQ200" s="4"/>
      <c r="AR200" s="1"/>
      <c r="AS200" s="1"/>
      <c r="AT200" s="1" t="s">
        <v>845</v>
      </c>
      <c r="AU200" s="1" t="s">
        <v>561</v>
      </c>
      <c r="AV200"/>
      <c r="AW200" t="s">
        <v>258</v>
      </c>
      <c r="AX200" t="s">
        <v>257</v>
      </c>
    </row>
    <row r="201" spans="42:50" x14ac:dyDescent="0.35">
      <c r="AP201" s="4"/>
      <c r="AQ201" s="4"/>
      <c r="AR201" s="1"/>
      <c r="AS201" s="1"/>
      <c r="AT201" s="1" t="s">
        <v>846</v>
      </c>
      <c r="AU201" s="1" t="s">
        <v>645</v>
      </c>
      <c r="AV201"/>
      <c r="AW201" t="s">
        <v>264</v>
      </c>
      <c r="AX201" t="s">
        <v>263</v>
      </c>
    </row>
    <row r="202" spans="42:50" x14ac:dyDescent="0.35">
      <c r="AP202" s="4"/>
      <c r="AQ202" s="4"/>
      <c r="AR202" s="1"/>
      <c r="AS202" s="1"/>
      <c r="AT202" s="1" t="s">
        <v>847</v>
      </c>
      <c r="AU202" s="1" t="s">
        <v>562</v>
      </c>
      <c r="AV202"/>
      <c r="AW202" t="s">
        <v>256</v>
      </c>
      <c r="AX202" t="s">
        <v>255</v>
      </c>
    </row>
    <row r="203" spans="42:50" x14ac:dyDescent="0.35">
      <c r="AP203" s="4"/>
      <c r="AQ203" s="4"/>
      <c r="AR203" s="1"/>
      <c r="AS203" s="1"/>
      <c r="AT203" s="1" t="s">
        <v>848</v>
      </c>
      <c r="AU203" s="1" t="s">
        <v>563</v>
      </c>
      <c r="AV203"/>
      <c r="AW203" t="s">
        <v>256</v>
      </c>
      <c r="AX203" t="s">
        <v>255</v>
      </c>
    </row>
    <row r="204" spans="42:50" x14ac:dyDescent="0.35">
      <c r="AP204" s="4"/>
      <c r="AQ204" s="4"/>
      <c r="AR204" s="1"/>
      <c r="AS204" s="1"/>
      <c r="AT204" s="1" t="s">
        <v>849</v>
      </c>
      <c r="AU204" s="1" t="s">
        <v>564</v>
      </c>
      <c r="AV204"/>
      <c r="AW204" t="s">
        <v>264</v>
      </c>
      <c r="AX204" t="s">
        <v>263</v>
      </c>
    </row>
    <row r="205" spans="42:50" x14ac:dyDescent="0.35">
      <c r="AP205" s="4"/>
      <c r="AQ205" s="4"/>
      <c r="AR205" s="1"/>
      <c r="AS205" s="1"/>
      <c r="AT205" s="1" t="s">
        <v>850</v>
      </c>
      <c r="AU205" s="1" t="s">
        <v>565</v>
      </c>
      <c r="AV205"/>
      <c r="AW205" t="s">
        <v>264</v>
      </c>
      <c r="AX205" t="s">
        <v>263</v>
      </c>
    </row>
    <row r="206" spans="42:50" x14ac:dyDescent="0.35">
      <c r="AP206" s="4"/>
      <c r="AQ206" s="4"/>
      <c r="AR206" s="1"/>
      <c r="AS206" s="1"/>
      <c r="AT206" s="1" t="s">
        <v>851</v>
      </c>
      <c r="AU206" s="1" t="s">
        <v>566</v>
      </c>
      <c r="AV206"/>
      <c r="AW206" t="s">
        <v>260</v>
      </c>
      <c r="AX206" t="s">
        <v>259</v>
      </c>
    </row>
    <row r="207" spans="42:50" x14ac:dyDescent="0.35">
      <c r="AP207" s="4"/>
      <c r="AQ207" s="4"/>
      <c r="AR207" s="1"/>
      <c r="AS207" s="1"/>
      <c r="AT207" s="1" t="s">
        <v>852</v>
      </c>
      <c r="AU207" s="1" t="s">
        <v>567</v>
      </c>
      <c r="AV207"/>
      <c r="AW207" t="s">
        <v>252</v>
      </c>
      <c r="AX207" t="s">
        <v>251</v>
      </c>
    </row>
    <row r="208" spans="42:50" x14ac:dyDescent="0.35">
      <c r="AP208" s="4"/>
      <c r="AQ208" s="4"/>
      <c r="AR208" s="1"/>
      <c r="AS208" s="1"/>
      <c r="AT208" s="1" t="s">
        <v>853</v>
      </c>
      <c r="AU208" s="1" t="s">
        <v>568</v>
      </c>
      <c r="AV208"/>
      <c r="AW208" t="s">
        <v>252</v>
      </c>
      <c r="AX208" t="s">
        <v>251</v>
      </c>
    </row>
    <row r="209" spans="42:50" x14ac:dyDescent="0.35">
      <c r="AP209" s="4"/>
      <c r="AQ209" s="4"/>
      <c r="AR209" s="1"/>
      <c r="AS209" s="1"/>
      <c r="AT209" s="1" t="s">
        <v>854</v>
      </c>
      <c r="AU209" s="1" t="s">
        <v>569</v>
      </c>
      <c r="AV209"/>
      <c r="AW209" t="s">
        <v>258</v>
      </c>
      <c r="AX209" t="s">
        <v>257</v>
      </c>
    </row>
    <row r="210" spans="42:50" x14ac:dyDescent="0.35">
      <c r="AP210" s="4"/>
      <c r="AQ210" s="4"/>
      <c r="AR210" s="1"/>
      <c r="AS210" s="1"/>
      <c r="AT210" s="1" t="s">
        <v>854</v>
      </c>
      <c r="AU210" s="1" t="s">
        <v>570</v>
      </c>
      <c r="AV210"/>
      <c r="AW210" t="s">
        <v>258</v>
      </c>
      <c r="AX210" t="s">
        <v>257</v>
      </c>
    </row>
    <row r="211" spans="42:50" x14ac:dyDescent="0.35">
      <c r="AP211" s="4"/>
      <c r="AQ211" s="4"/>
      <c r="AR211" s="1"/>
      <c r="AS211" s="1"/>
      <c r="AT211" s="1" t="s">
        <v>855</v>
      </c>
      <c r="AU211" s="1" t="s">
        <v>571</v>
      </c>
      <c r="AV211"/>
      <c r="AW211" t="s">
        <v>262</v>
      </c>
      <c r="AX211" t="s">
        <v>261</v>
      </c>
    </row>
    <row r="212" spans="42:50" x14ac:dyDescent="0.35">
      <c r="AP212" s="4"/>
      <c r="AQ212" s="4"/>
      <c r="AR212" s="1"/>
      <c r="AS212" s="1"/>
      <c r="AT212" s="1" t="s">
        <v>855</v>
      </c>
      <c r="AU212" s="1" t="s">
        <v>572</v>
      </c>
      <c r="AV212"/>
      <c r="AW212" t="s">
        <v>262</v>
      </c>
      <c r="AX212" t="s">
        <v>261</v>
      </c>
    </row>
    <row r="213" spans="42:50" x14ac:dyDescent="0.35">
      <c r="AP213" s="4"/>
      <c r="AQ213" s="4"/>
      <c r="AR213" s="1"/>
      <c r="AS213" s="1"/>
      <c r="AT213" s="1" t="s">
        <v>856</v>
      </c>
      <c r="AU213" s="1" t="s">
        <v>573</v>
      </c>
      <c r="AV213"/>
      <c r="AW213" t="s">
        <v>258</v>
      </c>
      <c r="AX213" t="s">
        <v>257</v>
      </c>
    </row>
    <row r="214" spans="42:50" x14ac:dyDescent="0.35">
      <c r="AP214" s="4"/>
      <c r="AQ214" s="4"/>
      <c r="AR214" s="1"/>
      <c r="AS214" s="1"/>
      <c r="AT214" s="1" t="s">
        <v>857</v>
      </c>
      <c r="AU214" s="1" t="s">
        <v>574</v>
      </c>
      <c r="AV214"/>
      <c r="AW214" t="s">
        <v>252</v>
      </c>
      <c r="AX214" t="s">
        <v>251</v>
      </c>
    </row>
    <row r="215" spans="42:50" x14ac:dyDescent="0.35">
      <c r="AP215" s="4"/>
      <c r="AQ215" s="4"/>
      <c r="AR215" s="1"/>
      <c r="AS215" s="1"/>
      <c r="AT215" s="1" t="s">
        <v>858</v>
      </c>
      <c r="AU215" s="1" t="s">
        <v>575</v>
      </c>
      <c r="AV215"/>
      <c r="AW215" t="s">
        <v>252</v>
      </c>
      <c r="AX215" t="s">
        <v>251</v>
      </c>
    </row>
    <row r="216" spans="42:50" x14ac:dyDescent="0.35">
      <c r="AP216" s="4"/>
      <c r="AQ216" s="4"/>
      <c r="AR216" s="1"/>
      <c r="AS216" s="1"/>
      <c r="AT216" s="1" t="s">
        <v>859</v>
      </c>
      <c r="AU216" s="1" t="s">
        <v>576</v>
      </c>
      <c r="AV216"/>
      <c r="AW216" t="s">
        <v>252</v>
      </c>
      <c r="AX216" t="s">
        <v>251</v>
      </c>
    </row>
    <row r="217" spans="42:50" x14ac:dyDescent="0.35">
      <c r="AP217" s="4"/>
      <c r="AQ217" s="4"/>
      <c r="AR217" s="1"/>
      <c r="AS217" s="1"/>
      <c r="AT217" s="1" t="s">
        <v>860</v>
      </c>
      <c r="AU217" s="1" t="s">
        <v>577</v>
      </c>
      <c r="AV217"/>
      <c r="AW217" t="s">
        <v>258</v>
      </c>
      <c r="AX217" t="s">
        <v>257</v>
      </c>
    </row>
    <row r="218" spans="42:50" x14ac:dyDescent="0.35">
      <c r="AP218" s="4"/>
      <c r="AQ218" s="4"/>
      <c r="AR218" s="1"/>
      <c r="AS218" s="1"/>
      <c r="AT218" s="1" t="s">
        <v>861</v>
      </c>
      <c r="AU218" s="1" t="s">
        <v>578</v>
      </c>
      <c r="AV218"/>
      <c r="AW218" t="s">
        <v>252</v>
      </c>
      <c r="AX218" t="s">
        <v>251</v>
      </c>
    </row>
    <row r="219" spans="42:50" x14ac:dyDescent="0.35">
      <c r="AP219" s="4"/>
      <c r="AQ219" s="4"/>
      <c r="AR219" s="1"/>
      <c r="AS219" s="1"/>
      <c r="AT219" s="1" t="s">
        <v>862</v>
      </c>
      <c r="AU219" s="1" t="s">
        <v>579</v>
      </c>
      <c r="AV219"/>
      <c r="AW219" t="s">
        <v>252</v>
      </c>
      <c r="AX219" t="s">
        <v>251</v>
      </c>
    </row>
    <row r="220" spans="42:50" x14ac:dyDescent="0.35">
      <c r="AP220" s="4"/>
      <c r="AQ220" s="4"/>
      <c r="AR220" s="1"/>
      <c r="AS220" s="1"/>
      <c r="AT220" s="1" t="s">
        <v>863</v>
      </c>
      <c r="AU220" s="1" t="s">
        <v>580</v>
      </c>
      <c r="AV220"/>
      <c r="AW220" t="s">
        <v>252</v>
      </c>
      <c r="AX220" t="s">
        <v>251</v>
      </c>
    </row>
    <row r="221" spans="42:50" x14ac:dyDescent="0.35">
      <c r="AP221" s="4"/>
      <c r="AQ221" s="4"/>
      <c r="AR221" s="1"/>
      <c r="AS221" s="1"/>
      <c r="AT221" s="1" t="s">
        <v>864</v>
      </c>
      <c r="AU221" s="1" t="s">
        <v>581</v>
      </c>
      <c r="AV221"/>
      <c r="AW221" t="s">
        <v>248</v>
      </c>
      <c r="AX221" t="s">
        <v>637</v>
      </c>
    </row>
    <row r="222" spans="42:50" x14ac:dyDescent="0.35">
      <c r="AP222" s="4"/>
      <c r="AQ222" s="4"/>
      <c r="AR222" s="1"/>
      <c r="AS222" s="1"/>
      <c r="AT222" s="1" t="s">
        <v>865</v>
      </c>
      <c r="AU222" s="1" t="s">
        <v>582</v>
      </c>
      <c r="AV222"/>
      <c r="AW222" t="s">
        <v>268</v>
      </c>
      <c r="AX222" t="s">
        <v>267</v>
      </c>
    </row>
    <row r="223" spans="42:50" x14ac:dyDescent="0.35">
      <c r="AP223" s="4"/>
      <c r="AQ223" s="4"/>
      <c r="AR223" s="1"/>
      <c r="AS223" s="1"/>
      <c r="AT223" s="1" t="s">
        <v>866</v>
      </c>
      <c r="AU223" s="1" t="s">
        <v>583</v>
      </c>
      <c r="AV223"/>
      <c r="AW223" t="s">
        <v>248</v>
      </c>
      <c r="AX223" t="s">
        <v>637</v>
      </c>
    </row>
    <row r="224" spans="42:50" x14ac:dyDescent="0.35">
      <c r="AP224" s="4"/>
      <c r="AQ224" s="4"/>
      <c r="AR224" s="1"/>
      <c r="AS224" s="1"/>
      <c r="AT224" s="1" t="s">
        <v>867</v>
      </c>
      <c r="AU224" s="1" t="s">
        <v>584</v>
      </c>
      <c r="AV224"/>
      <c r="AW224" t="s">
        <v>264</v>
      </c>
      <c r="AX224" t="s">
        <v>263</v>
      </c>
    </row>
    <row r="225" spans="42:50" x14ac:dyDescent="0.35">
      <c r="AP225" s="4"/>
      <c r="AQ225" s="4"/>
      <c r="AR225" s="1"/>
      <c r="AS225" s="1"/>
      <c r="AT225" s="1" t="s">
        <v>868</v>
      </c>
      <c r="AU225" s="1" t="s">
        <v>585</v>
      </c>
      <c r="AV225"/>
      <c r="AW225"/>
      <c r="AX225"/>
    </row>
    <row r="226" spans="42:50" x14ac:dyDescent="0.35">
      <c r="AP226" s="4"/>
      <c r="AQ226" s="4"/>
      <c r="AR226" s="1"/>
      <c r="AS226" s="1"/>
      <c r="AT226" s="1" t="s">
        <v>869</v>
      </c>
      <c r="AU226" s="1" t="s">
        <v>586</v>
      </c>
      <c r="AV226"/>
      <c r="AW226" t="s">
        <v>260</v>
      </c>
      <c r="AX226" t="s">
        <v>259</v>
      </c>
    </row>
    <row r="227" spans="42:50" x14ac:dyDescent="0.35">
      <c r="AP227" s="4"/>
      <c r="AQ227" s="4"/>
      <c r="AR227" s="1"/>
      <c r="AS227" s="1"/>
      <c r="AT227" s="1" t="s">
        <v>870</v>
      </c>
      <c r="AU227" s="1" t="s">
        <v>587</v>
      </c>
      <c r="AV227"/>
      <c r="AW227" t="s">
        <v>635</v>
      </c>
      <c r="AX227" t="s">
        <v>636</v>
      </c>
    </row>
    <row r="228" spans="42:50" x14ac:dyDescent="0.35">
      <c r="AP228" s="4"/>
      <c r="AQ228" s="4"/>
      <c r="AR228" s="1"/>
      <c r="AS228" s="1"/>
      <c r="AT228" s="1" t="s">
        <v>871</v>
      </c>
      <c r="AU228" s="1" t="s">
        <v>588</v>
      </c>
      <c r="AV228"/>
      <c r="AW228" t="s">
        <v>264</v>
      </c>
      <c r="AX228" t="s">
        <v>263</v>
      </c>
    </row>
    <row r="229" spans="42:50" x14ac:dyDescent="0.35">
      <c r="AP229" s="4"/>
      <c r="AQ229" s="4"/>
      <c r="AR229" s="1"/>
      <c r="AS229" s="1"/>
      <c r="AT229" s="1" t="s">
        <v>872</v>
      </c>
      <c r="AU229" s="1" t="s">
        <v>589</v>
      </c>
      <c r="AV229"/>
      <c r="AW229" t="s">
        <v>252</v>
      </c>
      <c r="AX229" t="s">
        <v>251</v>
      </c>
    </row>
    <row r="230" spans="42:50" x14ac:dyDescent="0.35">
      <c r="AP230" s="4"/>
      <c r="AQ230" s="4"/>
      <c r="AR230" s="1"/>
      <c r="AS230" s="1"/>
      <c r="AT230" s="1" t="s">
        <v>873</v>
      </c>
      <c r="AU230" s="1" t="s">
        <v>590</v>
      </c>
      <c r="AV230"/>
      <c r="AW230"/>
      <c r="AX230"/>
    </row>
    <row r="231" spans="42:50" x14ac:dyDescent="0.35">
      <c r="AP231" s="4"/>
      <c r="AQ231" s="4"/>
      <c r="AR231" s="1"/>
      <c r="AS231" s="1"/>
      <c r="AT231" s="1" t="s">
        <v>874</v>
      </c>
      <c r="AU231" s="1" t="s">
        <v>591</v>
      </c>
      <c r="AV231"/>
      <c r="AW231" t="s">
        <v>264</v>
      </c>
      <c r="AX231" t="s">
        <v>263</v>
      </c>
    </row>
    <row r="232" spans="42:50" x14ac:dyDescent="0.35">
      <c r="AP232" s="4"/>
      <c r="AQ232" s="4"/>
      <c r="AR232" s="1"/>
      <c r="AS232" s="1"/>
      <c r="AT232" s="1" t="s">
        <v>875</v>
      </c>
      <c r="AU232" s="1" t="s">
        <v>592</v>
      </c>
      <c r="AV232"/>
      <c r="AW232" t="s">
        <v>278</v>
      </c>
      <c r="AX232" t="s">
        <v>277</v>
      </c>
    </row>
    <row r="233" spans="42:50" x14ac:dyDescent="0.35">
      <c r="AP233" s="4"/>
      <c r="AQ233" s="4"/>
      <c r="AR233" s="1"/>
      <c r="AS233" s="1"/>
      <c r="AT233" s="1" t="s">
        <v>876</v>
      </c>
      <c r="AU233" s="1" t="s">
        <v>593</v>
      </c>
      <c r="AV233"/>
      <c r="AW233" t="s">
        <v>264</v>
      </c>
      <c r="AX233" t="s">
        <v>263</v>
      </c>
    </row>
    <row r="234" spans="42:50" x14ac:dyDescent="0.35">
      <c r="AP234" s="4"/>
      <c r="AQ234" s="4"/>
      <c r="AR234" s="1"/>
      <c r="AS234" s="1"/>
      <c r="AT234" s="1" t="s">
        <v>877</v>
      </c>
      <c r="AU234" s="1" t="s">
        <v>594</v>
      </c>
      <c r="AV234"/>
      <c r="AW234" t="s">
        <v>635</v>
      </c>
      <c r="AX234" t="s">
        <v>636</v>
      </c>
    </row>
    <row r="235" spans="42:50" x14ac:dyDescent="0.35">
      <c r="AP235" s="4"/>
      <c r="AQ235" s="4"/>
      <c r="AR235" s="1"/>
      <c r="AS235" s="1"/>
      <c r="AT235" s="1" t="s">
        <v>878</v>
      </c>
      <c r="AU235" s="1" t="s">
        <v>595</v>
      </c>
      <c r="AV235"/>
      <c r="AW235" t="s">
        <v>278</v>
      </c>
      <c r="AX235" t="s">
        <v>277</v>
      </c>
    </row>
    <row r="236" spans="42:50" x14ac:dyDescent="0.35">
      <c r="AP236" s="4"/>
      <c r="AQ236" s="4"/>
      <c r="AR236" s="1"/>
      <c r="AS236" s="1"/>
      <c r="AT236" s="1" t="s">
        <v>879</v>
      </c>
      <c r="AU236" s="1" t="s">
        <v>596</v>
      </c>
      <c r="AV236"/>
      <c r="AW236" t="s">
        <v>262</v>
      </c>
      <c r="AX236" t="s">
        <v>261</v>
      </c>
    </row>
    <row r="237" spans="42:50" x14ac:dyDescent="0.35">
      <c r="AP237" s="4"/>
      <c r="AQ237" s="4"/>
      <c r="AR237" s="1"/>
      <c r="AS237" s="1"/>
      <c r="AT237" s="1" t="s">
        <v>880</v>
      </c>
      <c r="AU237" s="1" t="s">
        <v>597</v>
      </c>
      <c r="AV237"/>
      <c r="AW237" t="s">
        <v>270</v>
      </c>
      <c r="AX237" t="s">
        <v>269</v>
      </c>
    </row>
    <row r="238" spans="42:50" x14ac:dyDescent="0.35">
      <c r="AP238" s="4"/>
      <c r="AQ238" s="4"/>
      <c r="AR238" s="1"/>
      <c r="AS238" s="1"/>
      <c r="AT238" s="1" t="s">
        <v>881</v>
      </c>
      <c r="AU238" s="1" t="s">
        <v>598</v>
      </c>
      <c r="AV238"/>
      <c r="AW238" t="s">
        <v>635</v>
      </c>
      <c r="AX238" t="s">
        <v>636</v>
      </c>
    </row>
    <row r="239" spans="42:50" x14ac:dyDescent="0.35">
      <c r="AP239" s="4"/>
      <c r="AQ239" s="4"/>
      <c r="AR239" s="1"/>
      <c r="AS239" s="1"/>
      <c r="AT239" s="1" t="s">
        <v>882</v>
      </c>
      <c r="AU239" s="1" t="s">
        <v>599</v>
      </c>
      <c r="AV239"/>
      <c r="AW239" t="s">
        <v>248</v>
      </c>
      <c r="AX239" t="s">
        <v>637</v>
      </c>
    </row>
    <row r="240" spans="42:50" x14ac:dyDescent="0.35">
      <c r="AP240" s="4"/>
      <c r="AQ240" s="4"/>
      <c r="AR240" s="1"/>
      <c r="AS240" s="1"/>
      <c r="AT240" s="1" t="s">
        <v>883</v>
      </c>
      <c r="AU240" s="1" t="s">
        <v>600</v>
      </c>
      <c r="AV240"/>
      <c r="AW240" t="s">
        <v>248</v>
      </c>
      <c r="AX240" t="s">
        <v>637</v>
      </c>
    </row>
    <row r="241" spans="42:50" x14ac:dyDescent="0.35">
      <c r="AP241" s="4"/>
      <c r="AQ241" s="4"/>
      <c r="AR241" s="1"/>
      <c r="AS241" s="1"/>
      <c r="AT241" s="1" t="s">
        <v>884</v>
      </c>
      <c r="AU241" s="1" t="s">
        <v>601</v>
      </c>
      <c r="AV241"/>
      <c r="AW241" t="s">
        <v>635</v>
      </c>
      <c r="AX241" t="s">
        <v>636</v>
      </c>
    </row>
    <row r="242" spans="42:50" x14ac:dyDescent="0.35">
      <c r="AP242" s="4"/>
      <c r="AQ242" s="4"/>
      <c r="AR242" s="1"/>
      <c r="AS242" s="1"/>
      <c r="AT242" s="1" t="s">
        <v>885</v>
      </c>
      <c r="AU242" s="1" t="s">
        <v>602</v>
      </c>
      <c r="AV242"/>
      <c r="AW242" t="s">
        <v>264</v>
      </c>
      <c r="AX242" t="s">
        <v>263</v>
      </c>
    </row>
    <row r="243" spans="42:50" x14ac:dyDescent="0.35">
      <c r="AP243" s="4"/>
      <c r="AQ243" s="4"/>
      <c r="AR243" s="1"/>
      <c r="AS243" s="1"/>
      <c r="AT243" s="1" t="s">
        <v>886</v>
      </c>
      <c r="AU243" s="1" t="s">
        <v>603</v>
      </c>
      <c r="AV243"/>
      <c r="AW243" t="s">
        <v>283</v>
      </c>
      <c r="AX243" t="s">
        <v>282</v>
      </c>
    </row>
    <row r="244" spans="42:50" x14ac:dyDescent="0.35">
      <c r="AP244" s="4"/>
      <c r="AQ244" s="4"/>
      <c r="AR244" s="1"/>
      <c r="AS244" s="1"/>
      <c r="AT244" s="1" t="s">
        <v>887</v>
      </c>
      <c r="AU244" s="1" t="s">
        <v>604</v>
      </c>
      <c r="AV244"/>
      <c r="AW244" t="s">
        <v>264</v>
      </c>
      <c r="AX244" t="s">
        <v>263</v>
      </c>
    </row>
    <row r="245" spans="42:50" x14ac:dyDescent="0.35">
      <c r="AP245" s="4"/>
      <c r="AQ245" s="4"/>
      <c r="AR245" s="1"/>
      <c r="AS245" s="1"/>
      <c r="AT245" s="1" t="s">
        <v>888</v>
      </c>
      <c r="AU245" s="1" t="s">
        <v>605</v>
      </c>
      <c r="AV245"/>
      <c r="AW245" t="s">
        <v>270</v>
      </c>
      <c r="AX245" t="s">
        <v>269</v>
      </c>
    </row>
    <row r="246" spans="42:50" x14ac:dyDescent="0.35">
      <c r="AP246" s="4"/>
      <c r="AQ246" s="4"/>
      <c r="AR246" s="1"/>
      <c r="AS246" s="1"/>
      <c r="AT246" s="1" t="s">
        <v>889</v>
      </c>
      <c r="AU246" s="1" t="s">
        <v>606</v>
      </c>
      <c r="AV246"/>
      <c r="AW246" t="s">
        <v>268</v>
      </c>
      <c r="AX246" t="s">
        <v>267</v>
      </c>
    </row>
    <row r="247" spans="42:50" x14ac:dyDescent="0.35">
      <c r="AP247" s="4"/>
      <c r="AQ247" s="4"/>
      <c r="AR247" s="1"/>
      <c r="AS247" s="1"/>
      <c r="AT247" s="1" t="s">
        <v>890</v>
      </c>
      <c r="AU247" s="1" t="s">
        <v>607</v>
      </c>
      <c r="AV247"/>
      <c r="AW247" t="s">
        <v>635</v>
      </c>
      <c r="AX247" t="s">
        <v>636</v>
      </c>
    </row>
    <row r="248" spans="42:50" x14ac:dyDescent="0.35">
      <c r="AP248" s="4"/>
      <c r="AQ248" s="4"/>
      <c r="AR248" s="1"/>
      <c r="AS248" s="1"/>
      <c r="AT248" s="1" t="s">
        <v>891</v>
      </c>
      <c r="AU248" s="1" t="s">
        <v>608</v>
      </c>
      <c r="AV248"/>
      <c r="AW248" t="s">
        <v>283</v>
      </c>
      <c r="AX248" t="s">
        <v>282</v>
      </c>
    </row>
    <row r="249" spans="42:50" x14ac:dyDescent="0.35">
      <c r="AP249" s="4"/>
      <c r="AQ249" s="4"/>
      <c r="AR249" s="1"/>
      <c r="AS249" s="1"/>
      <c r="AT249" s="1" t="s">
        <v>892</v>
      </c>
      <c r="AU249" s="1" t="s">
        <v>609</v>
      </c>
      <c r="AV249"/>
      <c r="AW249" t="s">
        <v>283</v>
      </c>
      <c r="AX249" t="s">
        <v>282</v>
      </c>
    </row>
    <row r="250" spans="42:50" x14ac:dyDescent="0.35">
      <c r="AP250" s="4"/>
      <c r="AQ250" s="4"/>
      <c r="AR250" s="1"/>
      <c r="AS250" s="1"/>
      <c r="AT250" s="1" t="s">
        <v>893</v>
      </c>
      <c r="AU250" s="1" t="s">
        <v>610</v>
      </c>
      <c r="AV250"/>
      <c r="AW250" t="s">
        <v>635</v>
      </c>
      <c r="AX250" t="s">
        <v>636</v>
      </c>
    </row>
    <row r="251" spans="42:50" x14ac:dyDescent="0.35">
      <c r="AP251" s="4"/>
      <c r="AQ251" s="4"/>
      <c r="AR251" s="1"/>
      <c r="AS251" s="1"/>
      <c r="AT251" s="1" t="s">
        <v>894</v>
      </c>
      <c r="AU251" s="1" t="s">
        <v>611</v>
      </c>
      <c r="AV251"/>
      <c r="AW251" t="s">
        <v>283</v>
      </c>
      <c r="AX251" t="s">
        <v>282</v>
      </c>
    </row>
    <row r="252" spans="42:50" x14ac:dyDescent="0.35">
      <c r="AP252" s="4"/>
      <c r="AQ252" s="4"/>
      <c r="AR252" s="1"/>
      <c r="AS252" s="1"/>
      <c r="AT252" s="1" t="s">
        <v>895</v>
      </c>
      <c r="AU252" s="1" t="s">
        <v>612</v>
      </c>
      <c r="AV252"/>
      <c r="AW252" t="s">
        <v>283</v>
      </c>
      <c r="AX252" t="s">
        <v>282</v>
      </c>
    </row>
    <row r="253" spans="42:50" x14ac:dyDescent="0.35">
      <c r="AP253" s="4"/>
      <c r="AQ253" s="4"/>
      <c r="AR253" s="1"/>
      <c r="AS253" s="1"/>
      <c r="AT253" s="1" t="s">
        <v>896</v>
      </c>
      <c r="AU253" s="1" t="s">
        <v>613</v>
      </c>
      <c r="AV253"/>
      <c r="AW253" t="s">
        <v>635</v>
      </c>
      <c r="AX253" t="s">
        <v>636</v>
      </c>
    </row>
    <row r="254" spans="42:50" x14ac:dyDescent="0.35">
      <c r="AT254" s="1" t="s">
        <v>897</v>
      </c>
      <c r="AU254" s="1" t="s">
        <v>614</v>
      </c>
      <c r="AV254"/>
      <c r="AW254" t="s">
        <v>283</v>
      </c>
      <c r="AX254" t="s">
        <v>282</v>
      </c>
    </row>
    <row r="255" spans="42:50" x14ac:dyDescent="0.35">
      <c r="AT255" s="1" t="s">
        <v>898</v>
      </c>
      <c r="AU255" s="1" t="s">
        <v>615</v>
      </c>
      <c r="AV255"/>
      <c r="AW255" t="s">
        <v>283</v>
      </c>
      <c r="AX255" t="s">
        <v>282</v>
      </c>
    </row>
    <row r="256" spans="42:50" x14ac:dyDescent="0.35">
      <c r="AT256" s="1" t="s">
        <v>899</v>
      </c>
      <c r="AU256" s="1" t="s">
        <v>616</v>
      </c>
      <c r="AV256"/>
      <c r="AW256" t="s">
        <v>635</v>
      </c>
      <c r="AX256" t="s">
        <v>636</v>
      </c>
    </row>
    <row r="257" spans="46:50" x14ac:dyDescent="0.35">
      <c r="AT257" s="1" t="s">
        <v>900</v>
      </c>
      <c r="AU257" s="1" t="s">
        <v>617</v>
      </c>
      <c r="AV257"/>
      <c r="AW257" t="s">
        <v>270</v>
      </c>
      <c r="AX257" t="s">
        <v>269</v>
      </c>
    </row>
    <row r="258" spans="46:50" x14ac:dyDescent="0.35">
      <c r="AT258" s="1" t="s">
        <v>901</v>
      </c>
      <c r="AU258" s="1" t="s">
        <v>618</v>
      </c>
      <c r="AV258"/>
      <c r="AW258" t="s">
        <v>264</v>
      </c>
      <c r="AX258" t="s">
        <v>263</v>
      </c>
    </row>
    <row r="259" spans="46:50" x14ac:dyDescent="0.35">
      <c r="AT259" s="1" t="s">
        <v>902</v>
      </c>
      <c r="AU259" s="1" t="s">
        <v>619</v>
      </c>
      <c r="AV259"/>
      <c r="AW259" t="s">
        <v>264</v>
      </c>
      <c r="AX259" t="s">
        <v>263</v>
      </c>
    </row>
    <row r="260" spans="46:50" x14ac:dyDescent="0.35">
      <c r="AT260" s="1" t="s">
        <v>903</v>
      </c>
      <c r="AU260" s="1" t="s">
        <v>641</v>
      </c>
      <c r="AV260"/>
      <c r="AW260" t="s">
        <v>264</v>
      </c>
      <c r="AX260" t="s">
        <v>263</v>
      </c>
    </row>
    <row r="261" spans="46:50" x14ac:dyDescent="0.35">
      <c r="AT261" s="1" t="s">
        <v>904</v>
      </c>
      <c r="AU261" s="1" t="s">
        <v>620</v>
      </c>
      <c r="AV261"/>
      <c r="AW261" t="s">
        <v>278</v>
      </c>
      <c r="AX261" t="s">
        <v>277</v>
      </c>
    </row>
    <row r="262" spans="46:50" x14ac:dyDescent="0.35">
      <c r="AT262" s="1" t="s">
        <v>905</v>
      </c>
      <c r="AU262" s="1" t="s">
        <v>621</v>
      </c>
      <c r="AV262"/>
      <c r="AW262" t="s">
        <v>264</v>
      </c>
      <c r="AX262" t="s">
        <v>263</v>
      </c>
    </row>
    <row r="263" spans="46:50" x14ac:dyDescent="0.35">
      <c r="AT263" s="1" t="s">
        <v>906</v>
      </c>
      <c r="AU263" s="1" t="s">
        <v>622</v>
      </c>
      <c r="AV263"/>
      <c r="AW263" t="s">
        <v>278</v>
      </c>
      <c r="AX263" t="s">
        <v>277</v>
      </c>
    </row>
    <row r="264" spans="46:50" x14ac:dyDescent="0.35">
      <c r="AT264" s="1" t="s">
        <v>907</v>
      </c>
      <c r="AU264" s="1" t="s">
        <v>623</v>
      </c>
      <c r="AV264"/>
      <c r="AW264" t="s">
        <v>635</v>
      </c>
      <c r="AX264" t="s">
        <v>636</v>
      </c>
    </row>
    <row r="265" spans="46:50" x14ac:dyDescent="0.35">
      <c r="AT265" s="1" t="s">
        <v>908</v>
      </c>
      <c r="AU265" s="1" t="s">
        <v>624</v>
      </c>
      <c r="AV265"/>
      <c r="AW265" t="s">
        <v>260</v>
      </c>
      <c r="AX265" t="s">
        <v>259</v>
      </c>
    </row>
    <row r="266" spans="46:50" x14ac:dyDescent="0.35">
      <c r="AT266" s="1" t="s">
        <v>909</v>
      </c>
      <c r="AU266" s="1" t="s">
        <v>625</v>
      </c>
      <c r="AV266"/>
      <c r="AW266" t="s">
        <v>264</v>
      </c>
      <c r="AX266" t="s">
        <v>263</v>
      </c>
    </row>
  </sheetData>
  <sortState xmlns:xlrd2="http://schemas.microsoft.com/office/spreadsheetml/2017/richdata2" ref="U70:U80">
    <sortCondition ref="U70:U80"/>
  </sortState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  <tableParts count="12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Props1.xml><?xml version="1.0" encoding="utf-8"?>
<ds:datastoreItem xmlns:ds="http://schemas.openxmlformats.org/officeDocument/2006/customXml" ds:itemID="{4FB4EA1E-32D7-4ADC-8BAF-EAB9A27C950A}">
  <ds:schemaRefs/>
</ds:datastoreItem>
</file>

<file path=customXml/itemProps2.xml><?xml version="1.0" encoding="utf-8"?>
<ds:datastoreItem xmlns:ds="http://schemas.openxmlformats.org/officeDocument/2006/customXml" ds:itemID="{63896ED6-8B6E-4FF5-A72D-15FBD9F9A335}">
  <ds:schemaRefs/>
</ds:datastoreItem>
</file>

<file path=customXml/itemProps3.xml><?xml version="1.0" encoding="utf-8"?>
<ds:datastoreItem xmlns:ds="http://schemas.openxmlformats.org/officeDocument/2006/customXml" ds:itemID="{7900A2D2-831D-447E-BE34-5335EE5C7131}">
  <ds:schemaRefs/>
</ds:datastoreItem>
</file>

<file path=customXml/itemProps4.xml><?xml version="1.0" encoding="utf-8"?>
<ds:datastoreItem xmlns:ds="http://schemas.openxmlformats.org/officeDocument/2006/customXml" ds:itemID="{8DA362B0-DCF9-4FDD-93DC-3C95FE9DCC81}">
  <ds:schemaRefs/>
</ds:datastoreItem>
</file>

<file path=customXml/itemProps5.xml><?xml version="1.0" encoding="utf-8"?>
<ds:datastoreItem xmlns:ds="http://schemas.openxmlformats.org/officeDocument/2006/customXml" ds:itemID="{0C6D331E-BEF6-48C4-B4BE-02772758025B}">
  <ds:schemaRefs/>
</ds:datastoreItem>
</file>

<file path=customXml/itemProps6.xml><?xml version="1.0" encoding="utf-8"?>
<ds:datastoreItem xmlns:ds="http://schemas.openxmlformats.org/officeDocument/2006/customXml" ds:itemID="{DDEF5B81-3389-418B-8695-7F4D746E6F21}">
  <ds:schemaRefs/>
</ds:datastoreItem>
</file>

<file path=customXml/itemProps7.xml><?xml version="1.0" encoding="utf-8"?>
<ds:datastoreItem xmlns:ds="http://schemas.openxmlformats.org/officeDocument/2006/customXml" ds:itemID="{249ABF9A-06B8-4AE7-B43F-C0BC45911A47}">
  <ds:schemaRefs/>
</ds:datastoreItem>
</file>

<file path=customXml/itemProps8.xml><?xml version="1.0" encoding="utf-8"?>
<ds:datastoreItem xmlns:ds="http://schemas.openxmlformats.org/officeDocument/2006/customXml" ds:itemID="{54F971C5-63AA-4560-8161-5C4FC09CF5D9}">
  <ds:schemaRefs/>
</ds:datastoreItem>
</file>

<file path=customXml/itemProps9.xml><?xml version="1.0" encoding="utf-8"?>
<ds:datastoreItem xmlns:ds="http://schemas.openxmlformats.org/officeDocument/2006/customXml" ds:itemID="{B34CF645-47C6-4A46-8C14-B9A1114EEE96}">
  <ds:schemaRefs/>
</ds:datastoreItem>
</file>

<file path=customXml/itemProps10.xml><?xml version="1.0" encoding="utf-8"?>
<ds:datastoreItem xmlns:ds="http://schemas.openxmlformats.org/officeDocument/2006/customXml" ds:itemID="{88E26A56-2A50-4D6B-A8A6-15368B013B1D}">
  <ds:schemaRefs/>
</ds:datastoreItem>
</file>

<file path=customXml/itemProps11.xml><?xml version="1.0" encoding="utf-8"?>
<ds:datastoreItem xmlns:ds="http://schemas.openxmlformats.org/officeDocument/2006/customXml" ds:itemID="{3E07C383-55AF-4B19-A06F-6F77294BC50E}">
  <ds:schemaRefs/>
</ds:datastoreItem>
</file>

<file path=customXml/itemProps12.xml><?xml version="1.0" encoding="utf-8"?>
<ds:datastoreItem xmlns:ds="http://schemas.openxmlformats.org/officeDocument/2006/customXml" ds:itemID="{CDEFBC4F-E3F7-4E07-A1B5-75D07800BB4F}">
  <ds:schemaRefs/>
</ds:datastoreItem>
</file>

<file path=customXml/itemProps13.xml><?xml version="1.0" encoding="utf-8"?>
<ds:datastoreItem xmlns:ds="http://schemas.openxmlformats.org/officeDocument/2006/customXml" ds:itemID="{42CAD660-3D20-43A8-902F-C0C1304D1BB6}">
  <ds:schemaRefs/>
</ds:datastoreItem>
</file>

<file path=customXml/itemProps14.xml><?xml version="1.0" encoding="utf-8"?>
<ds:datastoreItem xmlns:ds="http://schemas.openxmlformats.org/officeDocument/2006/customXml" ds:itemID="{F5AE51FE-C2A7-4033-92B8-1529F96B84FA}">
  <ds:schemaRefs/>
</ds:datastoreItem>
</file>

<file path=customXml/itemProps15.xml><?xml version="1.0" encoding="utf-8"?>
<ds:datastoreItem xmlns:ds="http://schemas.openxmlformats.org/officeDocument/2006/customXml" ds:itemID="{64F206AF-F93B-4C4A-8CFA-A964FD3773C0}">
  <ds:schemaRefs/>
</ds:datastoreItem>
</file>

<file path=customXml/itemProps16.xml><?xml version="1.0" encoding="utf-8"?>
<ds:datastoreItem xmlns:ds="http://schemas.openxmlformats.org/officeDocument/2006/customXml" ds:itemID="{234AF3B0-EA55-45E8-A026-2D9A90D7FA20}">
  <ds:schemaRefs/>
</ds:datastoreItem>
</file>

<file path=customXml/itemProps17.xml><?xml version="1.0" encoding="utf-8"?>
<ds:datastoreItem xmlns:ds="http://schemas.openxmlformats.org/officeDocument/2006/customXml" ds:itemID="{422E473A-B317-4075-8479-E89A3417FCF3}">
  <ds:schemaRefs/>
</ds:datastoreItem>
</file>

<file path=customXml/itemProps18.xml><?xml version="1.0" encoding="utf-8"?>
<ds:datastoreItem xmlns:ds="http://schemas.openxmlformats.org/officeDocument/2006/customXml" ds:itemID="{01A3FBCE-8CB0-447E-8052-265D4FA54446}">
  <ds:schemaRefs/>
</ds:datastoreItem>
</file>

<file path=customXml/itemProps19.xml><?xml version="1.0" encoding="utf-8"?>
<ds:datastoreItem xmlns:ds="http://schemas.openxmlformats.org/officeDocument/2006/customXml" ds:itemID="{4129AEE9-3F9D-43DF-86D4-D1065D75E2E2}">
  <ds:schemaRefs/>
</ds:datastoreItem>
</file>

<file path=customXml/itemProps20.xml><?xml version="1.0" encoding="utf-8"?>
<ds:datastoreItem xmlns:ds="http://schemas.openxmlformats.org/officeDocument/2006/customXml" ds:itemID="{D59430B2-A56A-47E1-9431-6B38D14C2371}">
  <ds:schemaRefs/>
</ds:datastoreItem>
</file>

<file path=customXml/itemProps21.xml><?xml version="1.0" encoding="utf-8"?>
<ds:datastoreItem xmlns:ds="http://schemas.openxmlformats.org/officeDocument/2006/customXml" ds:itemID="{237973A4-7889-4813-8221-96B3098B8B69}">
  <ds:schemaRefs/>
</ds:datastoreItem>
</file>

<file path=customXml/itemProps22.xml><?xml version="1.0" encoding="utf-8"?>
<ds:datastoreItem xmlns:ds="http://schemas.openxmlformats.org/officeDocument/2006/customXml" ds:itemID="{1F40233B-A1A8-4047-864A-2FBB0B500F0F}">
  <ds:schemaRefs/>
</ds:datastoreItem>
</file>

<file path=customXml/itemProps23.xml><?xml version="1.0" encoding="utf-8"?>
<ds:datastoreItem xmlns:ds="http://schemas.openxmlformats.org/officeDocument/2006/customXml" ds:itemID="{B59CBCB2-A7A6-4438-8592-03C14E2C04EC}">
  <ds:schemaRefs/>
</ds:datastoreItem>
</file>

<file path=customXml/itemProps24.xml><?xml version="1.0" encoding="utf-8"?>
<ds:datastoreItem xmlns:ds="http://schemas.openxmlformats.org/officeDocument/2006/customXml" ds:itemID="{DD2C9473-BCD9-4350-BC79-EFCF54331AEB}">
  <ds:schemaRefs/>
</ds:datastoreItem>
</file>

<file path=customXml/itemProps25.xml><?xml version="1.0" encoding="utf-8"?>
<ds:datastoreItem xmlns:ds="http://schemas.openxmlformats.org/officeDocument/2006/customXml" ds:itemID="{2449EC9D-61FF-4E6A-BA87-E78E9005A757}">
  <ds:schemaRefs/>
</ds:datastoreItem>
</file>

<file path=customXml/itemProps26.xml><?xml version="1.0" encoding="utf-8"?>
<ds:datastoreItem xmlns:ds="http://schemas.openxmlformats.org/officeDocument/2006/customXml" ds:itemID="{8210C1F2-30E8-4FF3-92CF-F1687BE93C32}">
  <ds:schemaRefs/>
</ds:datastoreItem>
</file>

<file path=customXml/itemProps27.xml><?xml version="1.0" encoding="utf-8"?>
<ds:datastoreItem xmlns:ds="http://schemas.openxmlformats.org/officeDocument/2006/customXml" ds:itemID="{260C6255-7204-420C-8B4E-17ED47FCE41B}">
  <ds:schemaRefs/>
</ds:datastoreItem>
</file>

<file path=customXml/itemProps28.xml><?xml version="1.0" encoding="utf-8"?>
<ds:datastoreItem xmlns:ds="http://schemas.openxmlformats.org/officeDocument/2006/customXml" ds:itemID="{68598C38-328F-4C00-8B74-51156D2ECAC4}">
  <ds:schemaRefs/>
</ds:datastoreItem>
</file>

<file path=customXml/itemProps29.xml><?xml version="1.0" encoding="utf-8"?>
<ds:datastoreItem xmlns:ds="http://schemas.openxmlformats.org/officeDocument/2006/customXml" ds:itemID="{005D3340-CF92-42C6-BFE3-D3F910152E1B}">
  <ds:schemaRefs/>
</ds:datastoreItem>
</file>

<file path=customXml/itemProps30.xml><?xml version="1.0" encoding="utf-8"?>
<ds:datastoreItem xmlns:ds="http://schemas.openxmlformats.org/officeDocument/2006/customXml" ds:itemID="{89F5A836-42AC-49E8-9EC7-AE80B4D8149A}">
  <ds:schemaRefs>
    <ds:schemaRef ds:uri="http://schemas.microsoft.com/DataMashup"/>
  </ds:schemaRefs>
</ds:datastoreItem>
</file>

<file path=customXml/itemProps31.xml><?xml version="1.0" encoding="utf-8"?>
<ds:datastoreItem xmlns:ds="http://schemas.openxmlformats.org/officeDocument/2006/customXml" ds:itemID="{53F8B1DA-7B02-457C-9450-C68BC10DC64D}">
  <ds:schemaRefs/>
</ds:datastoreItem>
</file>

<file path=customXml/itemProps32.xml><?xml version="1.0" encoding="utf-8"?>
<ds:datastoreItem xmlns:ds="http://schemas.openxmlformats.org/officeDocument/2006/customXml" ds:itemID="{4314F095-98D7-4C72-B82D-92ABC1E2F860}">
  <ds:schemaRefs/>
</ds:datastoreItem>
</file>

<file path=customXml/itemProps33.xml><?xml version="1.0" encoding="utf-8"?>
<ds:datastoreItem xmlns:ds="http://schemas.openxmlformats.org/officeDocument/2006/customXml" ds:itemID="{B5247BC5-6578-437A-8367-E5828FA5C73E}">
  <ds:schemaRefs/>
</ds:datastoreItem>
</file>

<file path=customXml/itemProps34.xml><?xml version="1.0" encoding="utf-8"?>
<ds:datastoreItem xmlns:ds="http://schemas.openxmlformats.org/officeDocument/2006/customXml" ds:itemID="{87DA93CE-C976-4333-8EBB-916FAFA19732}">
  <ds:schemaRefs/>
</ds:datastoreItem>
</file>

<file path=customXml/itemProps35.xml><?xml version="1.0" encoding="utf-8"?>
<ds:datastoreItem xmlns:ds="http://schemas.openxmlformats.org/officeDocument/2006/customXml" ds:itemID="{27DAB326-FD0B-4AEC-A980-A6968652FE3A}">
  <ds:schemaRefs/>
</ds:datastoreItem>
</file>

<file path=customXml/itemProps36.xml><?xml version="1.0" encoding="utf-8"?>
<ds:datastoreItem xmlns:ds="http://schemas.openxmlformats.org/officeDocument/2006/customXml" ds:itemID="{7C4A0761-B322-473D-8F60-C2730D6A1EB5}">
  <ds:schemaRefs/>
</ds:datastoreItem>
</file>

<file path=customXml/itemProps37.xml><?xml version="1.0" encoding="utf-8"?>
<ds:datastoreItem xmlns:ds="http://schemas.openxmlformats.org/officeDocument/2006/customXml" ds:itemID="{B8BACE62-A758-401C-A391-8FEAF2976C18}">
  <ds:schemaRefs/>
</ds:datastoreItem>
</file>

<file path=customXml/itemProps38.xml><?xml version="1.0" encoding="utf-8"?>
<ds:datastoreItem xmlns:ds="http://schemas.openxmlformats.org/officeDocument/2006/customXml" ds:itemID="{9E8E75AC-8EFB-493B-9573-60A232158DA1}">
  <ds:schemaRefs/>
</ds:datastoreItem>
</file>

<file path=customXml/itemProps39.xml><?xml version="1.0" encoding="utf-8"?>
<ds:datastoreItem xmlns:ds="http://schemas.openxmlformats.org/officeDocument/2006/customXml" ds:itemID="{EEEC6C40-A54C-48B9-B23A-0B73D583FF6E}">
  <ds:schemaRefs/>
</ds:datastoreItem>
</file>

<file path=customXml/itemProps40.xml><?xml version="1.0" encoding="utf-8"?>
<ds:datastoreItem xmlns:ds="http://schemas.openxmlformats.org/officeDocument/2006/customXml" ds:itemID="{0995512D-40B5-42BC-9C47-2C44F9FCD568}">
  <ds:schemaRefs/>
</ds:datastoreItem>
</file>

<file path=customXml/itemProps41.xml><?xml version="1.0" encoding="utf-8"?>
<ds:datastoreItem xmlns:ds="http://schemas.openxmlformats.org/officeDocument/2006/customXml" ds:itemID="{EAE8879B-00CB-4C0D-B3E1-13FEBD09DE95}">
  <ds:schemaRefs/>
</ds:datastoreItem>
</file>

<file path=customXml/itemProps42.xml><?xml version="1.0" encoding="utf-8"?>
<ds:datastoreItem xmlns:ds="http://schemas.openxmlformats.org/officeDocument/2006/customXml" ds:itemID="{2A6E8FE8-BB05-48C6-9657-67A38124BEA2}">
  <ds:schemaRefs/>
</ds:datastoreItem>
</file>

<file path=customXml/itemProps43.xml><?xml version="1.0" encoding="utf-8"?>
<ds:datastoreItem xmlns:ds="http://schemas.openxmlformats.org/officeDocument/2006/customXml" ds:itemID="{7863151B-C2FF-4FD4-857D-5849354CC618}">
  <ds:schemaRefs/>
</ds:datastoreItem>
</file>

<file path=customXml/itemProps44.xml><?xml version="1.0" encoding="utf-8"?>
<ds:datastoreItem xmlns:ds="http://schemas.openxmlformats.org/officeDocument/2006/customXml" ds:itemID="{408B8CF0-4B90-47B6-8992-6F7F809B4AF3}">
  <ds:schemaRefs/>
</ds:datastoreItem>
</file>

<file path=customXml/itemProps45.xml><?xml version="1.0" encoding="utf-8"?>
<ds:datastoreItem xmlns:ds="http://schemas.openxmlformats.org/officeDocument/2006/customXml" ds:itemID="{FD0022A8-5EFE-499F-8F27-D5991648E11A}">
  <ds:schemaRefs/>
</ds:datastoreItem>
</file>

<file path=customXml/itemProps46.xml><?xml version="1.0" encoding="utf-8"?>
<ds:datastoreItem xmlns:ds="http://schemas.openxmlformats.org/officeDocument/2006/customXml" ds:itemID="{38075C93-052F-49A2-9F9A-4F3E8BA81176}">
  <ds:schemaRefs/>
</ds:datastoreItem>
</file>

<file path=customXml/itemProps47.xml><?xml version="1.0" encoding="utf-8"?>
<ds:datastoreItem xmlns:ds="http://schemas.openxmlformats.org/officeDocument/2006/customXml" ds:itemID="{1E8C0B8E-711D-48A2-B14B-106890F3D8B3}">
  <ds:schemaRefs/>
</ds:datastoreItem>
</file>

<file path=customXml/itemProps48.xml><?xml version="1.0" encoding="utf-8"?>
<ds:datastoreItem xmlns:ds="http://schemas.openxmlformats.org/officeDocument/2006/customXml" ds:itemID="{ABEF47E9-DD44-4A9F-9596-11A89671E75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</vt:i4>
      </vt:variant>
      <vt:variant>
        <vt:lpstr>Intervalos Nomeados</vt:lpstr>
      </vt:variant>
      <vt:variant>
        <vt:i4>134</vt:i4>
      </vt:variant>
    </vt:vector>
  </HeadingPairs>
  <TitlesOfParts>
    <vt:vector size="152" baseType="lpstr">
      <vt:lpstr>Orçamento Geral</vt:lpstr>
      <vt:lpstr>Resumo</vt:lpstr>
      <vt:lpstr>Contratos</vt:lpstr>
      <vt:lpstr>Apoio Estudantil</vt:lpstr>
      <vt:lpstr>Unidades</vt:lpstr>
      <vt:lpstr>Ações de DI</vt:lpstr>
      <vt:lpstr>Eventos Institucionais</vt:lpstr>
      <vt:lpstr>Análise por unidade</vt:lpstr>
      <vt:lpstr>Gestão Institucional</vt:lpstr>
      <vt:lpstr>Capital</vt:lpstr>
      <vt:lpstr>Capacitação</vt:lpstr>
      <vt:lpstr>Anuidades</vt:lpstr>
      <vt:lpstr>Receitas Próprias</vt:lpstr>
      <vt:lpstr>Análise Geral</vt:lpstr>
      <vt:lpstr>Planejamento_2025_Integrado</vt:lpstr>
      <vt:lpstr>Planejamento_2025</vt:lpstr>
      <vt:lpstr>Base_LOA</vt:lpstr>
      <vt:lpstr>Listas Suspensas</vt:lpstr>
      <vt:lpstr>'Ações de DI'!AA</vt:lpstr>
      <vt:lpstr>Anuidades!AA</vt:lpstr>
      <vt:lpstr>'Apoio Estudantil'!AA</vt:lpstr>
      <vt:lpstr>Capacitação!AA</vt:lpstr>
      <vt:lpstr>Capital!AA</vt:lpstr>
      <vt:lpstr>Contratos!AA</vt:lpstr>
      <vt:lpstr>'Eventos Institucionais'!AA</vt:lpstr>
      <vt:lpstr>'Gestão Institucional'!AA</vt:lpstr>
      <vt:lpstr>'Receitas Próprias'!AA</vt:lpstr>
      <vt:lpstr>Unidades!AA</vt:lpstr>
      <vt:lpstr>AA</vt:lpstr>
      <vt:lpstr>'Ações de DI'!ab</vt:lpstr>
      <vt:lpstr>Anuidades!ab</vt:lpstr>
      <vt:lpstr>'Apoio Estudantil'!ab</vt:lpstr>
      <vt:lpstr>Capacitação!ab</vt:lpstr>
      <vt:lpstr>Capital!ab</vt:lpstr>
      <vt:lpstr>Contratos!ab</vt:lpstr>
      <vt:lpstr>'Eventos Institucionais'!ab</vt:lpstr>
      <vt:lpstr>'Gestão Institucional'!ab</vt:lpstr>
      <vt:lpstr>'Receitas Próprias'!ab</vt:lpstr>
      <vt:lpstr>Unidades!ab</vt:lpstr>
      <vt:lpstr>ab</vt:lpstr>
      <vt:lpstr>AçõesDI</vt:lpstr>
      <vt:lpstr>'Ações de DI'!AD</vt:lpstr>
      <vt:lpstr>Anuidades!AD</vt:lpstr>
      <vt:lpstr>'Apoio Estudantil'!AD</vt:lpstr>
      <vt:lpstr>Capacitação!AD</vt:lpstr>
      <vt:lpstr>Capital!AD</vt:lpstr>
      <vt:lpstr>Contratos!AD</vt:lpstr>
      <vt:lpstr>'Eventos Institucionais'!AD</vt:lpstr>
      <vt:lpstr>'Gestão Institucional'!AD</vt:lpstr>
      <vt:lpstr>'Receitas Próprias'!AD</vt:lpstr>
      <vt:lpstr>Unidades!AD</vt:lpstr>
      <vt:lpstr>AD</vt:lpstr>
      <vt:lpstr>'Ações de DI'!AE</vt:lpstr>
      <vt:lpstr>Anuidades!AE</vt:lpstr>
      <vt:lpstr>'Apoio Estudantil'!AE</vt:lpstr>
      <vt:lpstr>Capacitação!AE</vt:lpstr>
      <vt:lpstr>Capital!AE</vt:lpstr>
      <vt:lpstr>Contratos!AE</vt:lpstr>
      <vt:lpstr>'Eventos Institucionais'!AE</vt:lpstr>
      <vt:lpstr>'Gestão Institucional'!AE</vt:lpstr>
      <vt:lpstr>'Receitas Próprias'!AE</vt:lpstr>
      <vt:lpstr>Unidades!AE</vt:lpstr>
      <vt:lpstr>AE</vt:lpstr>
      <vt:lpstr>'Ações de DI'!AF</vt:lpstr>
      <vt:lpstr>Anuidades!AF</vt:lpstr>
      <vt:lpstr>'Apoio Estudantil'!AF</vt:lpstr>
      <vt:lpstr>Capacitação!AF</vt:lpstr>
      <vt:lpstr>Capital!AF</vt:lpstr>
      <vt:lpstr>Contratos!AF</vt:lpstr>
      <vt:lpstr>'Eventos Institucionais'!AF</vt:lpstr>
      <vt:lpstr>'Gestão Institucional'!AF</vt:lpstr>
      <vt:lpstr>'Receitas Próprias'!AF</vt:lpstr>
      <vt:lpstr>Unidades!AF</vt:lpstr>
      <vt:lpstr>AF</vt:lpstr>
      <vt:lpstr>'Ações de DI'!AG</vt:lpstr>
      <vt:lpstr>Anuidades!AG</vt:lpstr>
      <vt:lpstr>'Apoio Estudantil'!AG</vt:lpstr>
      <vt:lpstr>Capacitação!AG</vt:lpstr>
      <vt:lpstr>Capital!AG</vt:lpstr>
      <vt:lpstr>Contratos!AG</vt:lpstr>
      <vt:lpstr>'Eventos Institucionais'!AG</vt:lpstr>
      <vt:lpstr>'Gestão Institucional'!AG</vt:lpstr>
      <vt:lpstr>'Receitas Próprias'!AG</vt:lpstr>
      <vt:lpstr>Unidades!AG</vt:lpstr>
      <vt:lpstr>AG</vt:lpstr>
      <vt:lpstr>'Ações de DI'!AH</vt:lpstr>
      <vt:lpstr>Anuidades!AH</vt:lpstr>
      <vt:lpstr>'Apoio Estudantil'!AH</vt:lpstr>
      <vt:lpstr>Capacitação!AH</vt:lpstr>
      <vt:lpstr>Capital!AH</vt:lpstr>
      <vt:lpstr>Contratos!AH</vt:lpstr>
      <vt:lpstr>'Eventos Institucionais'!AH</vt:lpstr>
      <vt:lpstr>'Gestão Institucional'!AH</vt:lpstr>
      <vt:lpstr>'Receitas Próprias'!AH</vt:lpstr>
      <vt:lpstr>Unidades!AH</vt:lpstr>
      <vt:lpstr>AH</vt:lpstr>
      <vt:lpstr>'Ações de DI'!ApoioEstudantil</vt:lpstr>
      <vt:lpstr>Anuidades!ApoioEstudantil</vt:lpstr>
      <vt:lpstr>'Apoio Estudantil'!ApoioEstudantil</vt:lpstr>
      <vt:lpstr>Capacitação!ApoioEstudantil</vt:lpstr>
      <vt:lpstr>Capital!ApoioEstudantil</vt:lpstr>
      <vt:lpstr>Contratos!ApoioEstudantil</vt:lpstr>
      <vt:lpstr>'Eventos Institucionais'!ApoioEstudantil</vt:lpstr>
      <vt:lpstr>'Gestão Institucional'!ApoioEstudantil</vt:lpstr>
      <vt:lpstr>'Receitas Próprias'!ApoioEstudantil</vt:lpstr>
      <vt:lpstr>Unidades!ApoioEstudantil</vt:lpstr>
      <vt:lpstr>ApoioEstudantil</vt:lpstr>
      <vt:lpstr>'Ações de DI'!BC</vt:lpstr>
      <vt:lpstr>Anuidades!BC</vt:lpstr>
      <vt:lpstr>'Apoio Estudantil'!BC</vt:lpstr>
      <vt:lpstr>Capacitação!BC</vt:lpstr>
      <vt:lpstr>Capital!BC</vt:lpstr>
      <vt:lpstr>Contratos!BC</vt:lpstr>
      <vt:lpstr>'Eventos Institucionais'!BC</vt:lpstr>
      <vt:lpstr>'Gestão Institucional'!BC</vt:lpstr>
      <vt:lpstr>'Receitas Próprias'!BC</vt:lpstr>
      <vt:lpstr>Unidades!BC</vt:lpstr>
      <vt:lpstr>BC</vt:lpstr>
      <vt:lpstr>'Ações de DI'!BD</vt:lpstr>
      <vt:lpstr>Anuidades!BD</vt:lpstr>
      <vt:lpstr>'Apoio Estudantil'!BD</vt:lpstr>
      <vt:lpstr>Capacitação!BD</vt:lpstr>
      <vt:lpstr>Capital!BD</vt:lpstr>
      <vt:lpstr>Contratos!BD</vt:lpstr>
      <vt:lpstr>'Eventos Institucionais'!BD</vt:lpstr>
      <vt:lpstr>'Gestão Institucional'!BD</vt:lpstr>
      <vt:lpstr>'Receitas Próprias'!BD</vt:lpstr>
      <vt:lpstr>Unidades!BD</vt:lpstr>
      <vt:lpstr>BD</vt:lpstr>
      <vt:lpstr>CapacitaçãoServidores</vt:lpstr>
      <vt:lpstr>Capital</vt:lpstr>
      <vt:lpstr>'Ações de DI'!ClassificaçãoPGO</vt:lpstr>
      <vt:lpstr>Anuidades!ClassificaçãoPGO</vt:lpstr>
      <vt:lpstr>'Apoio Estudantil'!ClassificaçãoPGO</vt:lpstr>
      <vt:lpstr>Capacitação!ClassificaçãoPGO</vt:lpstr>
      <vt:lpstr>Capital!ClassificaçãoPGO</vt:lpstr>
      <vt:lpstr>Contratos!ClassificaçãoPGO</vt:lpstr>
      <vt:lpstr>'Eventos Institucionais'!ClassificaçãoPGO</vt:lpstr>
      <vt:lpstr>'Gestão Institucional'!ClassificaçãoPGO</vt:lpstr>
      <vt:lpstr>'Receitas Próprias'!ClassificaçãoPGO</vt:lpstr>
      <vt:lpstr>Unidades!ClassificaçãoPGO</vt:lpstr>
      <vt:lpstr>ClassificaçãoPGO</vt:lpstr>
      <vt:lpstr>ContratosCusteio</vt:lpstr>
      <vt:lpstr>ContribuiçãoEntidades</vt:lpstr>
      <vt:lpstr>EventosInstitucionais</vt:lpstr>
      <vt:lpstr>GI</vt:lpstr>
      <vt:lpstr>OrçamentoNãoDetalhado</vt:lpstr>
      <vt:lpstr>Pessoal</vt:lpstr>
      <vt:lpstr>PGO_GERAL</vt:lpstr>
      <vt:lpstr>ReceitasPróprias</vt:lpstr>
      <vt:lpstr>TEDs</vt:lpstr>
      <vt:lpstr>Unidades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Polianne Almeida</dc:creator>
  <cp:lastModifiedBy>Ingrid Sousa</cp:lastModifiedBy>
  <dcterms:created xsi:type="dcterms:W3CDTF">2023-03-30T17:50:53Z</dcterms:created>
  <dcterms:modified xsi:type="dcterms:W3CDTF">2025-01-10T15:49:35Z</dcterms:modified>
</cp:coreProperties>
</file>